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-2022 - CEI ALZIRA WINTER\4- ARQUIVOS EDITAVEIS\"/>
    </mc:Choice>
  </mc:AlternateContent>
  <xr:revisionPtr revIDLastSave="0" documentId="13_ncr:1_{2B71B5A1-2D2D-48B4-81FB-B130F93AA280}" xr6:coauthVersionLast="47" xr6:coauthVersionMax="47" xr10:uidLastSave="{00000000-0000-0000-0000-000000000000}"/>
  <bookViews>
    <workbookView xWindow="-120" yWindow="-120" windowWidth="29040" windowHeight="15720" tabRatio="693" xr2:uid="{00000000-000D-0000-FFFF-FFFF00000000}"/>
  </bookViews>
  <sheets>
    <sheet name="ORÇAMENTO SINTÉTICO" sheetId="22" r:id="rId1"/>
    <sheet name="CRONOGRAMA" sheetId="8" r:id="rId2"/>
    <sheet name="LEVANTAMENTO DE CALCULOS" sheetId="21" r:id="rId3"/>
    <sheet name="ORÇAMENTO ANALÍTICO" sheetId="24" r:id="rId4"/>
    <sheet name="DEMONS BDI" sheetId="9" r:id="rId5"/>
    <sheet name="COMP BDI" sheetId="10" r:id="rId6"/>
  </sheets>
  <definedNames>
    <definedName name="_xlnm.Print_Area" localSheetId="1">CRONOGRAMA!$A$1:$P$35</definedName>
    <definedName name="_xlnm.Print_Area" localSheetId="0">'ORÇAMENTO SINTÉTICO'!$A$1:$J$221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7" i="22" l="1"/>
  <c r="H218" i="22" s="1"/>
  <c r="H219" i="22"/>
  <c r="H65" i="22" l="1"/>
  <c r="I65" i="22" s="1"/>
  <c r="H32" i="22"/>
  <c r="I32" i="22" s="1"/>
  <c r="J32" i="22" s="1"/>
  <c r="D46" i="21"/>
  <c r="D45" i="21"/>
  <c r="D32" i="21"/>
  <c r="D94" i="21" s="1"/>
  <c r="O23" i="8"/>
  <c r="B25" i="8"/>
  <c r="B24" i="8"/>
  <c r="O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8" i="8"/>
  <c r="B9" i="8"/>
  <c r="H213" i="22"/>
  <c r="I213" i="22" s="1"/>
  <c r="H211" i="22"/>
  <c r="I211" i="22" s="1"/>
  <c r="J211" i="22" s="1"/>
  <c r="H210" i="22"/>
  <c r="I210" i="22" s="1"/>
  <c r="J210" i="22" s="1"/>
  <c r="H209" i="22"/>
  <c r="I209" i="22" s="1"/>
  <c r="H207" i="22"/>
  <c r="I207" i="22" s="1"/>
  <c r="I206" i="22" s="1"/>
  <c r="J206" i="22" s="1"/>
  <c r="H204" i="22"/>
  <c r="I204" i="22" s="1"/>
  <c r="H202" i="22"/>
  <c r="I202" i="22" s="1"/>
  <c r="J202" i="22" s="1"/>
  <c r="H201" i="22"/>
  <c r="I201" i="22" s="1"/>
  <c r="J201" i="22" s="1"/>
  <c r="H200" i="22"/>
  <c r="I200" i="22" s="1"/>
  <c r="H198" i="22"/>
  <c r="I198" i="22" s="1"/>
  <c r="J198" i="22" s="1"/>
  <c r="H197" i="22"/>
  <c r="I197" i="22" s="1"/>
  <c r="J197" i="22" s="1"/>
  <c r="H196" i="22"/>
  <c r="I196" i="22" s="1"/>
  <c r="J196" i="22" s="1"/>
  <c r="H195" i="22"/>
  <c r="I195" i="22" s="1"/>
  <c r="H192" i="22"/>
  <c r="I192" i="22" s="1"/>
  <c r="J192" i="22" s="1"/>
  <c r="H191" i="22"/>
  <c r="I191" i="22" s="1"/>
  <c r="J191" i="22" s="1"/>
  <c r="H189" i="22"/>
  <c r="I189" i="22" s="1"/>
  <c r="J189" i="22" s="1"/>
  <c r="H187" i="22"/>
  <c r="I187" i="22" s="1"/>
  <c r="J187" i="22" s="1"/>
  <c r="H186" i="22"/>
  <c r="I186" i="22" s="1"/>
  <c r="J186" i="22" s="1"/>
  <c r="H184" i="22"/>
  <c r="I184" i="22" s="1"/>
  <c r="J184" i="22" s="1"/>
  <c r="H183" i="22"/>
  <c r="I183" i="22" s="1"/>
  <c r="H181" i="22"/>
  <c r="I181" i="22" s="1"/>
  <c r="J181" i="22" s="1"/>
  <c r="H180" i="22"/>
  <c r="I180" i="22" s="1"/>
  <c r="J180" i="22" s="1"/>
  <c r="H179" i="22"/>
  <c r="I179" i="22" s="1"/>
  <c r="J179" i="22" s="1"/>
  <c r="H178" i="22"/>
  <c r="I178" i="22" s="1"/>
  <c r="J178" i="22" s="1"/>
  <c r="H175" i="22"/>
  <c r="I175" i="22" s="1"/>
  <c r="I174" i="22" s="1"/>
  <c r="J174" i="22" s="1"/>
  <c r="H173" i="22"/>
  <c r="I173" i="22" s="1"/>
  <c r="J173" i="22" s="1"/>
  <c r="H172" i="22"/>
  <c r="I172" i="22" s="1"/>
  <c r="J172" i="22" s="1"/>
  <c r="H171" i="22"/>
  <c r="I171" i="22" s="1"/>
  <c r="J171" i="22" s="1"/>
  <c r="H170" i="22"/>
  <c r="I170" i="22" s="1"/>
  <c r="J170" i="22" s="1"/>
  <c r="H169" i="22"/>
  <c r="I169" i="22" s="1"/>
  <c r="J169" i="22" s="1"/>
  <c r="H168" i="22"/>
  <c r="I168" i="22" s="1"/>
  <c r="J168" i="22" s="1"/>
  <c r="H167" i="22"/>
  <c r="I167" i="22" s="1"/>
  <c r="J167" i="22" s="1"/>
  <c r="H166" i="22"/>
  <c r="I166" i="22" s="1"/>
  <c r="J166" i="22" s="1"/>
  <c r="H164" i="22"/>
  <c r="I164" i="22" s="1"/>
  <c r="J164" i="22" s="1"/>
  <c r="H163" i="22"/>
  <c r="I163" i="22" s="1"/>
  <c r="J163" i="22" s="1"/>
  <c r="H162" i="22"/>
  <c r="I162" i="22" s="1"/>
  <c r="J162" i="22" s="1"/>
  <c r="H160" i="22"/>
  <c r="I160" i="22" s="1"/>
  <c r="J160" i="22" s="1"/>
  <c r="H159" i="22"/>
  <c r="I159" i="22" s="1"/>
  <c r="J159" i="22" s="1"/>
  <c r="H158" i="22"/>
  <c r="I158" i="22" s="1"/>
  <c r="I156" i="22"/>
  <c r="J156" i="22" s="1"/>
  <c r="H156" i="22"/>
  <c r="H155" i="22"/>
  <c r="I155" i="22" s="1"/>
  <c r="J155" i="22" s="1"/>
  <c r="H154" i="22"/>
  <c r="I154" i="22" s="1"/>
  <c r="H150" i="22"/>
  <c r="I150" i="22" s="1"/>
  <c r="J150" i="22" s="1"/>
  <c r="H149" i="22"/>
  <c r="I149" i="22" s="1"/>
  <c r="J149" i="22" s="1"/>
  <c r="H148" i="22"/>
  <c r="I148" i="22" s="1"/>
  <c r="J148" i="22" s="1"/>
  <c r="H146" i="22"/>
  <c r="I146" i="22" s="1"/>
  <c r="J146" i="22" s="1"/>
  <c r="H145" i="22"/>
  <c r="I145" i="22" s="1"/>
  <c r="J145" i="22" s="1"/>
  <c r="H143" i="22"/>
  <c r="I143" i="22" s="1"/>
  <c r="I142" i="22" s="1"/>
  <c r="J142" i="22" s="1"/>
  <c r="H141" i="22"/>
  <c r="I141" i="22" s="1"/>
  <c r="H139" i="22"/>
  <c r="I139" i="22" s="1"/>
  <c r="J139" i="22" s="1"/>
  <c r="H138" i="22"/>
  <c r="I138" i="22" s="1"/>
  <c r="J138" i="22" s="1"/>
  <c r="H137" i="22"/>
  <c r="I137" i="22" s="1"/>
  <c r="H134" i="22"/>
  <c r="I134" i="22" s="1"/>
  <c r="J134" i="22" s="1"/>
  <c r="H133" i="22"/>
  <c r="I133" i="22" s="1"/>
  <c r="J133" i="22" s="1"/>
  <c r="H132" i="22"/>
  <c r="I132" i="22" s="1"/>
  <c r="J132" i="22" s="1"/>
  <c r="H131" i="22"/>
  <c r="I131" i="22" s="1"/>
  <c r="J131" i="22" s="1"/>
  <c r="H130" i="22"/>
  <c r="I130" i="22" s="1"/>
  <c r="J130" i="22" s="1"/>
  <c r="H129" i="22"/>
  <c r="I129" i="22" s="1"/>
  <c r="H128" i="22"/>
  <c r="I128" i="22" s="1"/>
  <c r="J128" i="22" s="1"/>
  <c r="H126" i="22"/>
  <c r="I126" i="22" s="1"/>
  <c r="J126" i="22" s="1"/>
  <c r="H122" i="22"/>
  <c r="I122" i="22" s="1"/>
  <c r="J122" i="22" s="1"/>
  <c r="H121" i="22"/>
  <c r="I121" i="22" s="1"/>
  <c r="H119" i="22"/>
  <c r="I119" i="22" s="1"/>
  <c r="J119" i="22" s="1"/>
  <c r="H118" i="22"/>
  <c r="I118" i="22" s="1"/>
  <c r="J118" i="22" s="1"/>
  <c r="H117" i="22"/>
  <c r="I117" i="22" s="1"/>
  <c r="J117" i="22" s="1"/>
  <c r="H116" i="22"/>
  <c r="I116" i="22" s="1"/>
  <c r="H113" i="22"/>
  <c r="I113" i="22" s="1"/>
  <c r="J113" i="22" s="1"/>
  <c r="H112" i="22"/>
  <c r="I112" i="22" s="1"/>
  <c r="J112" i="22" s="1"/>
  <c r="H111" i="22"/>
  <c r="I111" i="22" s="1"/>
  <c r="J111" i="22" s="1"/>
  <c r="H110" i="22"/>
  <c r="I110" i="22" s="1"/>
  <c r="J110" i="22" s="1"/>
  <c r="H109" i="22"/>
  <c r="I109" i="22" s="1"/>
  <c r="J109" i="22" s="1"/>
  <c r="H108" i="22"/>
  <c r="I108" i="22" s="1"/>
  <c r="J108" i="22" s="1"/>
  <c r="H107" i="22"/>
  <c r="I107" i="22" s="1"/>
  <c r="J107" i="22" s="1"/>
  <c r="H106" i="22"/>
  <c r="I106" i="22" s="1"/>
  <c r="H102" i="22"/>
  <c r="I102" i="22" s="1"/>
  <c r="J102" i="22" s="1"/>
  <c r="H101" i="22"/>
  <c r="I101" i="22" s="1"/>
  <c r="J101" i="22" s="1"/>
  <c r="J99" i="22"/>
  <c r="H99" i="22"/>
  <c r="I99" i="22" s="1"/>
  <c r="H98" i="22"/>
  <c r="I98" i="22" s="1"/>
  <c r="H96" i="22"/>
  <c r="I96" i="22" s="1"/>
  <c r="J96" i="22" s="1"/>
  <c r="H95" i="22"/>
  <c r="I95" i="22" s="1"/>
  <c r="J95" i="22" s="1"/>
  <c r="H92" i="22"/>
  <c r="I92" i="22" s="1"/>
  <c r="J92" i="22" s="1"/>
  <c r="H90" i="22"/>
  <c r="I90" i="22" s="1"/>
  <c r="J90" i="22" s="1"/>
  <c r="H89" i="22"/>
  <c r="I89" i="22" s="1"/>
  <c r="H87" i="22"/>
  <c r="I87" i="22" s="1"/>
  <c r="J87" i="22" s="1"/>
  <c r="H86" i="22"/>
  <c r="I86" i="22" s="1"/>
  <c r="J86" i="22" s="1"/>
  <c r="H85" i="22"/>
  <c r="I85" i="22" s="1"/>
  <c r="J85" i="22" s="1"/>
  <c r="H84" i="22"/>
  <c r="I84" i="22" s="1"/>
  <c r="J84" i="22" s="1"/>
  <c r="H83" i="22"/>
  <c r="I83" i="22" s="1"/>
  <c r="J83" i="22" s="1"/>
  <c r="H80" i="22"/>
  <c r="I80" i="22" s="1"/>
  <c r="I79" i="22" s="1"/>
  <c r="J79" i="22" s="1"/>
  <c r="H78" i="22"/>
  <c r="I78" i="22" s="1"/>
  <c r="J78" i="22" s="1"/>
  <c r="H77" i="22"/>
  <c r="I77" i="22" s="1"/>
  <c r="J77" i="22" s="1"/>
  <c r="H76" i="22"/>
  <c r="I76" i="22" s="1"/>
  <c r="H74" i="22"/>
  <c r="I74" i="22" s="1"/>
  <c r="J74" i="22" s="1"/>
  <c r="H73" i="22"/>
  <c r="I73" i="22" s="1"/>
  <c r="H70" i="22"/>
  <c r="I70" i="22" s="1"/>
  <c r="J70" i="22" s="1"/>
  <c r="H69" i="22"/>
  <c r="I69" i="22" s="1"/>
  <c r="J69" i="22" s="1"/>
  <c r="H68" i="22"/>
  <c r="I68" i="22" s="1"/>
  <c r="H63" i="22"/>
  <c r="I63" i="22" s="1"/>
  <c r="H60" i="22"/>
  <c r="I60" i="22" s="1"/>
  <c r="J60" i="22" s="1"/>
  <c r="H59" i="22"/>
  <c r="I59" i="22" s="1"/>
  <c r="J59" i="22" s="1"/>
  <c r="H58" i="22"/>
  <c r="I58" i="22" s="1"/>
  <c r="J58" i="22" s="1"/>
  <c r="H57" i="22"/>
  <c r="I57" i="22" s="1"/>
  <c r="H55" i="22"/>
  <c r="I55" i="22" s="1"/>
  <c r="J55" i="22" s="1"/>
  <c r="H54" i="22"/>
  <c r="I54" i="22" s="1"/>
  <c r="J54" i="22" s="1"/>
  <c r="H53" i="22"/>
  <c r="I53" i="22" s="1"/>
  <c r="H50" i="22"/>
  <c r="I50" i="22" s="1"/>
  <c r="H48" i="22"/>
  <c r="I48" i="22" s="1"/>
  <c r="J48" i="22" s="1"/>
  <c r="H47" i="22"/>
  <c r="I47" i="22" s="1"/>
  <c r="J47" i="22" s="1"/>
  <c r="H46" i="22"/>
  <c r="I46" i="22" s="1"/>
  <c r="J46" i="22" s="1"/>
  <c r="H45" i="22"/>
  <c r="I45" i="22" s="1"/>
  <c r="H43" i="22"/>
  <c r="I43" i="22" s="1"/>
  <c r="J43" i="22" s="1"/>
  <c r="H42" i="22"/>
  <c r="I42" i="22" s="1"/>
  <c r="J42" i="22" s="1"/>
  <c r="I39" i="22"/>
  <c r="J39" i="22" s="1"/>
  <c r="H39" i="22"/>
  <c r="H38" i="22"/>
  <c r="I38" i="22" s="1"/>
  <c r="J38" i="22" s="1"/>
  <c r="H37" i="22"/>
  <c r="I37" i="22" s="1"/>
  <c r="J37" i="22" s="1"/>
  <c r="H36" i="22"/>
  <c r="I36" i="22" s="1"/>
  <c r="J36" i="22" s="1"/>
  <c r="H34" i="22"/>
  <c r="I34" i="22" s="1"/>
  <c r="H31" i="22"/>
  <c r="I31" i="22" s="1"/>
  <c r="J31" i="22" s="1"/>
  <c r="H30" i="22"/>
  <c r="I30" i="22" s="1"/>
  <c r="J30" i="22" s="1"/>
  <c r="H29" i="22"/>
  <c r="I29" i="22" s="1"/>
  <c r="J29" i="22" s="1"/>
  <c r="H28" i="22"/>
  <c r="I28" i="22" s="1"/>
  <c r="J28" i="22" s="1"/>
  <c r="H27" i="22"/>
  <c r="I27" i="22" s="1"/>
  <c r="J27" i="22" s="1"/>
  <c r="H26" i="22"/>
  <c r="I26" i="22" s="1"/>
  <c r="J26" i="22" s="1"/>
  <c r="H25" i="22"/>
  <c r="I25" i="22" s="1"/>
  <c r="J25" i="22" s="1"/>
  <c r="H24" i="22"/>
  <c r="I24" i="22" s="1"/>
  <c r="J24" i="22" s="1"/>
  <c r="H23" i="22"/>
  <c r="I23" i="22" s="1"/>
  <c r="J23" i="22" s="1"/>
  <c r="H22" i="22"/>
  <c r="I22" i="22" s="1"/>
  <c r="J22" i="22" s="1"/>
  <c r="H21" i="22"/>
  <c r="I21" i="22" s="1"/>
  <c r="J21" i="22" s="1"/>
  <c r="H20" i="22"/>
  <c r="I20" i="22" s="1"/>
  <c r="J20" i="22" s="1"/>
  <c r="H19" i="22"/>
  <c r="I19" i="22" s="1"/>
  <c r="J19" i="22" s="1"/>
  <c r="H18" i="22"/>
  <c r="I18" i="22" s="1"/>
  <c r="J18" i="22" s="1"/>
  <c r="H17" i="22"/>
  <c r="I17" i="22" s="1"/>
  <c r="H15" i="22"/>
  <c r="I15" i="22" s="1"/>
  <c r="J15" i="22" s="1"/>
  <c r="H14" i="22"/>
  <c r="I14" i="22" s="1"/>
  <c r="H12" i="22"/>
  <c r="I12" i="22" s="1"/>
  <c r="J12" i="22" s="1"/>
  <c r="H11" i="22"/>
  <c r="I11" i="22" s="1"/>
  <c r="J65" i="22" l="1"/>
  <c r="I64" i="22"/>
  <c r="I16" i="22"/>
  <c r="J175" i="22"/>
  <c r="I91" i="22"/>
  <c r="I153" i="22"/>
  <c r="J153" i="22" s="1"/>
  <c r="I199" i="22"/>
  <c r="J199" i="22" s="1"/>
  <c r="J129" i="22"/>
  <c r="I127" i="22"/>
  <c r="J127" i="22" s="1"/>
  <c r="J141" i="22"/>
  <c r="I140" i="22"/>
  <c r="J140" i="22" s="1"/>
  <c r="I56" i="22"/>
  <c r="J56" i="22" s="1"/>
  <c r="J195" i="22"/>
  <c r="I194" i="22"/>
  <c r="J194" i="22" s="1"/>
  <c r="J63" i="22"/>
  <c r="I62" i="22"/>
  <c r="J80" i="22"/>
  <c r="J154" i="22"/>
  <c r="I157" i="22"/>
  <c r="J157" i="22" s="1"/>
  <c r="I182" i="22"/>
  <c r="J182" i="22" s="1"/>
  <c r="I94" i="22"/>
  <c r="J94" i="22" s="1"/>
  <c r="J207" i="22"/>
  <c r="I147" i="22"/>
  <c r="D116" i="21"/>
  <c r="I115" i="22"/>
  <c r="J116" i="22"/>
  <c r="J16" i="22"/>
  <c r="J17" i="22"/>
  <c r="I67" i="22"/>
  <c r="J68" i="22"/>
  <c r="J76" i="22"/>
  <c r="I75" i="22"/>
  <c r="J75" i="22" s="1"/>
  <c r="I13" i="22"/>
  <c r="J13" i="22" s="1"/>
  <c r="J14" i="22"/>
  <c r="I33" i="22"/>
  <c r="J33" i="22" s="1"/>
  <c r="J34" i="22"/>
  <c r="I49" i="22"/>
  <c r="J49" i="22" s="1"/>
  <c r="J50" i="22"/>
  <c r="I88" i="22"/>
  <c r="J88" i="22" s="1"/>
  <c r="J89" i="22"/>
  <c r="J11" i="22"/>
  <c r="I10" i="22"/>
  <c r="I44" i="22"/>
  <c r="J44" i="22" s="1"/>
  <c r="I52" i="22"/>
  <c r="J53" i="22"/>
  <c r="I97" i="22"/>
  <c r="J97" i="22" s="1"/>
  <c r="J98" i="22"/>
  <c r="J137" i="22"/>
  <c r="I136" i="22"/>
  <c r="J106" i="22"/>
  <c r="I105" i="22"/>
  <c r="J121" i="22"/>
  <c r="I120" i="22"/>
  <c r="J120" i="22" s="1"/>
  <c r="I72" i="22"/>
  <c r="J73" i="22"/>
  <c r="J45" i="22"/>
  <c r="I82" i="22"/>
  <c r="I100" i="22"/>
  <c r="J100" i="22" s="1"/>
  <c r="I41" i="22"/>
  <c r="I144" i="22"/>
  <c r="J144" i="22" s="1"/>
  <c r="I188" i="22"/>
  <c r="J188" i="22" s="1"/>
  <c r="I165" i="22"/>
  <c r="J165" i="22" s="1"/>
  <c r="I185" i="22"/>
  <c r="J185" i="22" s="1"/>
  <c r="I208" i="22"/>
  <c r="J209" i="22"/>
  <c r="I161" i="22"/>
  <c r="J161" i="22" s="1"/>
  <c r="I203" i="22"/>
  <c r="J203" i="22" s="1"/>
  <c r="J204" i="22"/>
  <c r="J57" i="22"/>
  <c r="I177" i="22"/>
  <c r="J200" i="22"/>
  <c r="I35" i="22"/>
  <c r="J158" i="22"/>
  <c r="I125" i="22"/>
  <c r="J143" i="22"/>
  <c r="J183" i="22"/>
  <c r="I190" i="22"/>
  <c r="J190" i="22" s="1"/>
  <c r="I212" i="22"/>
  <c r="J213" i="22"/>
  <c r="I61" i="22" l="1"/>
  <c r="J64" i="22"/>
  <c r="C16" i="8"/>
  <c r="J62" i="22"/>
  <c r="C25" i="8"/>
  <c r="C9" i="8"/>
  <c r="C20" i="8"/>
  <c r="I124" i="22"/>
  <c r="J125" i="22"/>
  <c r="J208" i="22"/>
  <c r="I205" i="22"/>
  <c r="I93" i="22"/>
  <c r="J67" i="22"/>
  <c r="I66" i="22"/>
  <c r="I104" i="22"/>
  <c r="J105" i="22"/>
  <c r="I152" i="22"/>
  <c r="J52" i="22"/>
  <c r="I51" i="22"/>
  <c r="J72" i="22"/>
  <c r="I71" i="22"/>
  <c r="J177" i="22"/>
  <c r="I176" i="22"/>
  <c r="I40" i="22"/>
  <c r="J41" i="22"/>
  <c r="J115" i="22"/>
  <c r="I114" i="22"/>
  <c r="J114" i="22" s="1"/>
  <c r="I81" i="22"/>
  <c r="J82" i="22"/>
  <c r="I193" i="22"/>
  <c r="I135" i="22"/>
  <c r="J135" i="22" s="1"/>
  <c r="J136" i="22"/>
  <c r="I9" i="22"/>
  <c r="C8" i="8" s="1"/>
  <c r="J10" i="22"/>
  <c r="C14" i="8" l="1"/>
  <c r="C13" i="8"/>
  <c r="C11" i="8"/>
  <c r="C23" i="8"/>
  <c r="C10" i="8"/>
  <c r="C17" i="8"/>
  <c r="C12" i="8"/>
  <c r="C22" i="8"/>
  <c r="C15" i="8"/>
  <c r="C24" i="8"/>
  <c r="I151" i="22"/>
  <c r="J152" i="22"/>
  <c r="J104" i="22"/>
  <c r="I103" i="22"/>
  <c r="J124" i="22"/>
  <c r="I123" i="22"/>
  <c r="C21" i="8" l="1"/>
  <c r="C19" i="8"/>
  <c r="I215" i="22"/>
  <c r="C18" i="8"/>
  <c r="M24" i="8"/>
  <c r="E24" i="8"/>
  <c r="I24" i="8"/>
  <c r="G24" i="8"/>
  <c r="K24" i="8"/>
  <c r="D218" i="21"/>
  <c r="G211" i="21"/>
  <c r="D211" i="21"/>
  <c r="D216" i="21" s="1"/>
  <c r="G210" i="21"/>
  <c r="D210" i="21"/>
  <c r="G209" i="21"/>
  <c r="G208" i="21"/>
  <c r="D203" i="21"/>
  <c r="D202" i="21"/>
  <c r="D201" i="21"/>
  <c r="D200" i="21"/>
  <c r="D195" i="21"/>
  <c r="D192" i="21"/>
  <c r="D191" i="21"/>
  <c r="D190" i="21"/>
  <c r="H184" i="21"/>
  <c r="G184" i="21"/>
  <c r="D184" i="21"/>
  <c r="H183" i="21"/>
  <c r="G183" i="21"/>
  <c r="D170" i="21" s="1"/>
  <c r="H182" i="21"/>
  <c r="G182" i="21"/>
  <c r="D182" i="21"/>
  <c r="H180" i="21"/>
  <c r="G180" i="21"/>
  <c r="G179" i="21"/>
  <c r="G178" i="21"/>
  <c r="G177" i="21"/>
  <c r="G176" i="21"/>
  <c r="G175" i="21"/>
  <c r="G174" i="21"/>
  <c r="G173" i="21"/>
  <c r="G172" i="21"/>
  <c r="G171" i="21"/>
  <c r="D168" i="21"/>
  <c r="D167" i="21"/>
  <c r="D166" i="21"/>
  <c r="D165" i="21"/>
  <c r="F162" i="21"/>
  <c r="D155" i="21"/>
  <c r="D152" i="21"/>
  <c r="D151" i="21"/>
  <c r="F150" i="21"/>
  <c r="D149" i="21"/>
  <c r="D147" i="21"/>
  <c r="D146" i="21"/>
  <c r="D143" i="21"/>
  <c r="D142" i="21"/>
  <c r="D139" i="21"/>
  <c r="D138" i="21"/>
  <c r="D136" i="21"/>
  <c r="D133" i="21"/>
  <c r="D130" i="21"/>
  <c r="D126" i="21"/>
  <c r="D125" i="21"/>
  <c r="D123" i="21"/>
  <c r="D122" i="21"/>
  <c r="D120" i="21"/>
  <c r="D119" i="21"/>
  <c r="D118" i="21"/>
  <c r="D117" i="21"/>
  <c r="D114" i="21"/>
  <c r="D109" i="21"/>
  <c r="D108" i="21"/>
  <c r="D107" i="21"/>
  <c r="D103" i="21"/>
  <c r="D102" i="21"/>
  <c r="I101" i="21"/>
  <c r="D115" i="21" s="1"/>
  <c r="D101" i="21"/>
  <c r="I100" i="21"/>
  <c r="I99" i="21"/>
  <c r="D99" i="21"/>
  <c r="I98" i="21"/>
  <c r="D98" i="21"/>
  <c r="I97" i="21"/>
  <c r="I96" i="21"/>
  <c r="D96" i="21"/>
  <c r="I95" i="21"/>
  <c r="I92" i="21"/>
  <c r="D92" i="21"/>
  <c r="I91" i="21"/>
  <c r="D91" i="21"/>
  <c r="I90" i="21"/>
  <c r="D90" i="21"/>
  <c r="I89" i="21"/>
  <c r="D89" i="21"/>
  <c r="I88" i="21"/>
  <c r="D87" i="21"/>
  <c r="D86" i="21"/>
  <c r="D85" i="21"/>
  <c r="D84" i="21"/>
  <c r="D83" i="21"/>
  <c r="D82" i="21"/>
  <c r="D81" i="21"/>
  <c r="D79" i="21"/>
  <c r="D78" i="21"/>
  <c r="D77" i="21"/>
  <c r="D76" i="21"/>
  <c r="D75" i="21"/>
  <c r="D74" i="21"/>
  <c r="D73" i="21"/>
  <c r="D61" i="21"/>
  <c r="D54" i="21"/>
  <c r="D64" i="21" s="1"/>
  <c r="D53" i="21"/>
  <c r="D62" i="21" s="1"/>
  <c r="D51" i="21"/>
  <c r="D67" i="21" s="1"/>
  <c r="D50" i="21"/>
  <c r="D60" i="21" s="1"/>
  <c r="D49" i="21"/>
  <c r="D58" i="21" s="1"/>
  <c r="D48" i="21"/>
  <c r="D56" i="21" s="1"/>
  <c r="D43" i="21"/>
  <c r="D41" i="21"/>
  <c r="D40" i="21"/>
  <c r="D31" i="21"/>
  <c r="D44" i="21" s="1"/>
  <c r="D28" i="21"/>
  <c r="D42" i="21" s="1"/>
  <c r="D26" i="21"/>
  <c r="D22" i="21"/>
  <c r="D24" i="21" s="1"/>
  <c r="D37" i="21" s="1"/>
  <c r="D20" i="21"/>
  <c r="D19" i="21"/>
  <c r="D18" i="21"/>
  <c r="D17" i="21"/>
  <c r="D15" i="21"/>
  <c r="D14" i="21"/>
  <c r="D13" i="21"/>
  <c r="D12" i="21"/>
  <c r="D11" i="21"/>
  <c r="D10" i="21"/>
  <c r="D8" i="21"/>
  <c r="D35" i="21" s="1"/>
  <c r="D6" i="21"/>
  <c r="D5" i="21"/>
  <c r="D9" i="21" s="1"/>
  <c r="D2" i="21"/>
  <c r="J71" i="22" l="1"/>
  <c r="J66" i="22"/>
  <c r="J103" i="22"/>
  <c r="J123" i="22"/>
  <c r="J205" i="22"/>
  <c r="J193" i="22"/>
  <c r="J93" i="22"/>
  <c r="J51" i="22"/>
  <c r="J176" i="22"/>
  <c r="J91" i="22"/>
  <c r="J40" i="22"/>
  <c r="J151" i="22"/>
  <c r="J81" i="22"/>
  <c r="J35" i="22"/>
  <c r="J147" i="22"/>
  <c r="J9" i="22"/>
  <c r="J212" i="22"/>
  <c r="J61" i="22"/>
  <c r="D173" i="21"/>
  <c r="D124" i="21"/>
  <c r="D212" i="21"/>
  <c r="D214" i="21" s="1"/>
  <c r="D204" i="21"/>
  <c r="D209" i="21" s="1"/>
  <c r="D97" i="21"/>
  <c r="D193" i="21"/>
  <c r="D199" i="21"/>
  <c r="D7" i="21"/>
  <c r="D34" i="21" s="1"/>
  <c r="D171" i="21"/>
  <c r="D183" i="21"/>
  <c r="D38" i="21"/>
  <c r="D156" i="21"/>
  <c r="D113" i="21"/>
  <c r="D121" i="21" s="1"/>
  <c r="D180" i="21"/>
  <c r="D65" i="21"/>
  <c r="D177" i="21"/>
  <c r="D21" i="21"/>
  <c r="D39" i="21" s="1"/>
  <c r="D189" i="21"/>
  <c r="D111" i="21"/>
  <c r="D174" i="21"/>
  <c r="D59" i="21"/>
  <c r="D145" i="21"/>
  <c r="D194" i="21"/>
  <c r="D196" i="21"/>
  <c r="D93" i="21"/>
  <c r="D188" i="21"/>
  <c r="D181" i="21"/>
  <c r="D198" i="21"/>
  <c r="D66" i="21"/>
  <c r="D68" i="21" s="1"/>
  <c r="D16" i="21"/>
  <c r="D36" i="21" s="1"/>
  <c r="P24" i="8"/>
  <c r="D176" i="21"/>
  <c r="D179" i="21"/>
  <c r="D57" i="21"/>
  <c r="D63" i="21"/>
  <c r="D29" i="21"/>
  <c r="D52" i="21"/>
  <c r="D197" i="21"/>
  <c r="D208" i="21" s="1"/>
  <c r="D55" i="21"/>
  <c r="D100" i="21"/>
  <c r="D172" i="21"/>
  <c r="D175" i="21"/>
  <c r="D178" i="21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5" i="8"/>
  <c r="O8" i="8"/>
  <c r="J215" i="22" l="1"/>
  <c r="D213" i="21"/>
  <c r="D104" i="21"/>
  <c r="D186" i="21"/>
  <c r="D69" i="21"/>
  <c r="D205" i="21"/>
  <c r="C23" i="9"/>
  <c r="C8" i="9"/>
  <c r="C10" i="9"/>
  <c r="C13" i="9"/>
  <c r="C12" i="9"/>
  <c r="C14" i="9" s="1"/>
  <c r="B17" i="10"/>
  <c r="C24" i="9" s="1"/>
  <c r="D207" i="21" l="1"/>
  <c r="C18" i="9"/>
  <c r="C17" i="9"/>
  <c r="C16" i="9"/>
  <c r="M30" i="8"/>
  <c r="K30" i="8"/>
  <c r="I30" i="8"/>
  <c r="G30" i="8"/>
  <c r="E30" i="8"/>
  <c r="C20" i="9" l="1"/>
  <c r="K11" i="8" l="1"/>
  <c r="E25" i="8"/>
  <c r="K9" i="8" l="1"/>
  <c r="I15" i="8"/>
  <c r="G25" i="8"/>
  <c r="G13" i="8"/>
  <c r="I25" i="8"/>
  <c r="M25" i="8"/>
  <c r="E23" i="8"/>
  <c r="E12" i="8"/>
  <c r="I19" i="8"/>
  <c r="K10" i="8"/>
  <c r="K25" i="8"/>
  <c r="I14" i="8"/>
  <c r="M11" i="8"/>
  <c r="G11" i="8"/>
  <c r="I11" i="8"/>
  <c r="E11" i="8"/>
  <c r="P11" i="8" l="1"/>
  <c r="P25" i="8"/>
  <c r="G22" i="8"/>
  <c r="I21" i="8"/>
  <c r="M21" i="8"/>
  <c r="I9" i="8"/>
  <c r="E9" i="8"/>
  <c r="G9" i="8"/>
  <c r="M9" i="8"/>
  <c r="I18" i="8"/>
  <c r="E21" i="8"/>
  <c r="E10" i="8"/>
  <c r="E17" i="8"/>
  <c r="K17" i="8"/>
  <c r="G17" i="8"/>
  <c r="M17" i="8"/>
  <c r="I17" i="8"/>
  <c r="M18" i="8"/>
  <c r="E20" i="8"/>
  <c r="I20" i="8"/>
  <c r="E18" i="8"/>
  <c r="G20" i="8"/>
  <c r="E19" i="8"/>
  <c r="K18" i="8"/>
  <c r="G18" i="8"/>
  <c r="G16" i="8"/>
  <c r="K16" i="8"/>
  <c r="I16" i="8"/>
  <c r="E16" i="8"/>
  <c r="K21" i="8"/>
  <c r="G15" i="8"/>
  <c r="M15" i="8"/>
  <c r="G21" i="8"/>
  <c r="K15" i="8"/>
  <c r="M14" i="8"/>
  <c r="I10" i="8"/>
  <c r="I12" i="8"/>
  <c r="M12" i="8"/>
  <c r="G12" i="8"/>
  <c r="E13" i="8"/>
  <c r="I13" i="8"/>
  <c r="K13" i="8"/>
  <c r="M13" i="8"/>
  <c r="E15" i="8"/>
  <c r="I23" i="8"/>
  <c r="G14" i="8"/>
  <c r="G10" i="8"/>
  <c r="M23" i="8"/>
  <c r="M19" i="8"/>
  <c r="M16" i="8"/>
  <c r="G23" i="8"/>
  <c r="K14" i="8"/>
  <c r="G19" i="8"/>
  <c r="K23" i="8"/>
  <c r="E14" i="8"/>
  <c r="K19" i="8"/>
  <c r="K12" i="8"/>
  <c r="M10" i="8"/>
  <c r="K20" i="8"/>
  <c r="M20" i="8"/>
  <c r="P12" i="8" l="1"/>
  <c r="P16" i="8"/>
  <c r="P21" i="8"/>
  <c r="P23" i="8"/>
  <c r="P10" i="8"/>
  <c r="P13" i="8"/>
  <c r="P18" i="8"/>
  <c r="P19" i="8"/>
  <c r="P15" i="8"/>
  <c r="P14" i="8"/>
  <c r="P20" i="8"/>
  <c r="P17" i="8"/>
  <c r="P9" i="8"/>
  <c r="K22" i="8"/>
  <c r="M22" i="8"/>
  <c r="E22" i="8"/>
  <c r="I22" i="8"/>
  <c r="M8" i="8"/>
  <c r="P22" i="8" l="1"/>
  <c r="M31" i="8"/>
  <c r="C29" i="8"/>
  <c r="D24" i="8" s="1"/>
  <c r="E8" i="8"/>
  <c r="G8" i="8"/>
  <c r="G31" i="8" s="1"/>
  <c r="I8" i="8"/>
  <c r="I31" i="8" s="1"/>
  <c r="K8" i="8"/>
  <c r="K31" i="8" s="1"/>
  <c r="N31" i="8" l="1"/>
  <c r="P8" i="8"/>
  <c r="J31" i="8"/>
  <c r="D19" i="8"/>
  <c r="D10" i="8"/>
  <c r="D14" i="8"/>
  <c r="D23" i="8"/>
  <c r="D12" i="8"/>
  <c r="D20" i="8"/>
  <c r="D21" i="8"/>
  <c r="D16" i="8"/>
  <c r="L31" i="8"/>
  <c r="D13" i="8"/>
  <c r="H31" i="8"/>
  <c r="D18" i="8"/>
  <c r="D11" i="8"/>
  <c r="D25" i="8"/>
  <c r="D17" i="8"/>
  <c r="D15" i="8"/>
  <c r="D9" i="8"/>
  <c r="D22" i="8"/>
  <c r="D8" i="8"/>
  <c r="E31" i="8"/>
  <c r="P31" i="8" s="1"/>
  <c r="D29" i="8" l="1"/>
  <c r="F31" i="8"/>
  <c r="O31" i="8" s="1"/>
  <c r="E32" i="8"/>
  <c r="G32" i="8" s="1"/>
  <c r="I32" i="8" s="1"/>
  <c r="K32" i="8" s="1"/>
  <c r="M32" i="8" s="1"/>
  <c r="F32" i="8" l="1"/>
  <c r="H32" i="8" s="1"/>
  <c r="J32" i="8" s="1"/>
  <c r="L32" i="8" s="1"/>
  <c r="N32" i="8" s="1"/>
</calcChain>
</file>

<file path=xl/sharedStrings.xml><?xml version="1.0" encoding="utf-8"?>
<sst xmlns="http://schemas.openxmlformats.org/spreadsheetml/2006/main" count="9225" uniqueCount="1693">
  <si>
    <t>Item</t>
  </si>
  <si>
    <t>DEMOLIÇÕES E REMOÇÕES</t>
  </si>
  <si>
    <t>m²</t>
  </si>
  <si>
    <t>4.1</t>
  </si>
  <si>
    <t>REVESTIMENTOS</t>
  </si>
  <si>
    <t>INSTALAÇÕES</t>
  </si>
  <si>
    <t>DESCRIÇÃO</t>
  </si>
  <si>
    <t>UNIDADE</t>
  </si>
  <si>
    <t>M</t>
  </si>
  <si>
    <t>ESQUADRIAS</t>
  </si>
  <si>
    <t>TOTAL</t>
  </si>
  <si>
    <t>PINTURA</t>
  </si>
  <si>
    <t>COBERTURA</t>
  </si>
  <si>
    <t>PAVIMENTAÇÃO</t>
  </si>
  <si>
    <t>3.1</t>
  </si>
  <si>
    <t>3.2</t>
  </si>
  <si>
    <t>4.2</t>
  </si>
  <si>
    <t>4.3</t>
  </si>
  <si>
    <t>CRONOGRAMA FISICO-FINANCEIRO</t>
  </si>
  <si>
    <t>ITEM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</si>
  <si>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</si>
  <si>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</si>
  <si>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</si>
  <si>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</si>
  <si>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</si>
  <si>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</si>
  <si>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</si>
  <si>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150 - MÊS 5</t>
  </si>
  <si>
    <t>(%)</t>
  </si>
  <si>
    <t>SERVIÇOS INICIAIS</t>
  </si>
  <si>
    <t>BANCADAS E PEITORIS</t>
  </si>
  <si>
    <t>SERVIÇOS FINAIS</t>
  </si>
  <si>
    <t>TOTAL DOS SERVIÇOS</t>
  </si>
  <si>
    <t>TOTAL MENSAL SIMPLES</t>
  </si>
  <si>
    <t>TOTAL MENSAL ACUMULADO</t>
  </si>
  <si>
    <t>REFORMA E AMPLIAÇÃO DO CEI JOÃO SANDRI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</si>
  <si>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</si>
  <si>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</si>
  <si>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</si>
  <si>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</si>
  <si>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</si>
  <si>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</si>
  <si>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</si>
  <si>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</si>
  <si>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</si>
  <si>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</si>
  <si>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</si>
  <si>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</si>
  <si>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</si>
  <si>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</si>
  <si>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</si>
  <si>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</si>
  <si>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</si>
  <si>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</si>
  <si>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</si>
  <si>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</si>
  <si>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</si>
  <si>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</si>
  <si>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</si>
  <si>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</si>
  <si>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</si>
  <si>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</si>
  <si>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</si>
  <si>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</si>
  <si>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</si>
  <si>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</si>
  <si>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</si>
  <si>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</si>
  <si>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</si>
  <si>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</si>
  <si>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</si>
  <si>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</si>
  <si>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</si>
  <si>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</si>
  <si>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</si>
  <si>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</si>
  <si>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</si>
  <si>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</si>
  <si>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</si>
  <si>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</si>
  <si>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</si>
  <si>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</si>
  <si>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</si>
  <si>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</si>
  <si>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MOVIMENTAÇÃO DE TERRA</t>
  </si>
  <si>
    <t>AMBIENTE</t>
  </si>
  <si>
    <t>QUANTIDADE</t>
  </si>
  <si>
    <t>CALCULO EXTRA</t>
  </si>
  <si>
    <t>LOCAÇÃO DE OBRA</t>
  </si>
  <si>
    <t>PROJETO INCENDIO</t>
  </si>
  <si>
    <t>Retirada de janelas sala ampliação</t>
  </si>
  <si>
    <t>Retirada de janelas sala 5</t>
  </si>
  <si>
    <t>Retirada de janelas total</t>
  </si>
  <si>
    <t>Portas</t>
  </si>
  <si>
    <t>m</t>
  </si>
  <si>
    <t>alvenaria sala ampliação</t>
  </si>
  <si>
    <t>alvenaria casinha</t>
  </si>
  <si>
    <t>alvenaria muro fundos</t>
  </si>
  <si>
    <t>alvenaria muro latera</t>
  </si>
  <si>
    <t>alvenaria sal 5</t>
  </si>
  <si>
    <t>alvenaria muro espaço kids</t>
  </si>
  <si>
    <t>alvenaria bancadas sala 1 e 2</t>
  </si>
  <si>
    <t>alvenaria total</t>
  </si>
  <si>
    <t>meio fio caixa de areia</t>
  </si>
  <si>
    <t>demolição de azuleijo externo sala 1 e 2 e corredor</t>
  </si>
  <si>
    <t>demolição de azuleijo interno sala 1 e 2</t>
  </si>
  <si>
    <t>demolição de azuleijo bwc sala 1</t>
  </si>
  <si>
    <t>demolição de azuleijo total</t>
  </si>
  <si>
    <t>piso cerâmico casinha</t>
  </si>
  <si>
    <t>piso cerâmico geral</t>
  </si>
  <si>
    <t>piso cerâmico total</t>
  </si>
  <si>
    <t>piso vinílico sala 1, 2, 3,4, 7</t>
  </si>
  <si>
    <t>demolição contrapiso canos</t>
  </si>
  <si>
    <t>telhado casinha</t>
  </si>
  <si>
    <t>telhado espaço kids</t>
  </si>
  <si>
    <t>TELHADO TOTAL</t>
  </si>
  <si>
    <t>grama</t>
  </si>
  <si>
    <t>granito bancada sala 1 e 2</t>
  </si>
  <si>
    <t>ENTULHO</t>
  </si>
  <si>
    <t>Retirada de janelas</t>
  </si>
  <si>
    <t>m³</t>
  </si>
  <si>
    <t>Retirada de PORTAS</t>
  </si>
  <si>
    <t>alvenaria</t>
  </si>
  <si>
    <t>Demolição de piso cerâmico</t>
  </si>
  <si>
    <t>Total entulho com coef. 40%</t>
  </si>
  <si>
    <t>MOVIMENTO DE TERRA</t>
  </si>
  <si>
    <t>VALAS MURO FUNDOS</t>
  </si>
  <si>
    <t>VALAS QUADRA</t>
  </si>
  <si>
    <t>VALA  novo portão entrada</t>
  </si>
  <si>
    <t>VALA SOLÁRIUM</t>
  </si>
  <si>
    <t>VALAS BALDRAME TOTAL</t>
  </si>
  <si>
    <t xml:space="preserve">VALA CANOS </t>
  </si>
  <si>
    <t>VALA CAIXAS</t>
  </si>
  <si>
    <t>VALAS TOTAL</t>
  </si>
  <si>
    <t>REATERRO MURO FUNDOS</t>
  </si>
  <si>
    <t>carga e transporte MURO FUNDOS</t>
  </si>
  <si>
    <t>REATERRO QUADRA</t>
  </si>
  <si>
    <t>carga e transporte QUADRA</t>
  </si>
  <si>
    <t>REATERRO novo portão entrada</t>
  </si>
  <si>
    <t>carga e transporte novo portão entrada</t>
  </si>
  <si>
    <t>REATERRO canos</t>
  </si>
  <si>
    <t>carga e transporte canos</t>
  </si>
  <si>
    <t>REATERRO caixas</t>
  </si>
  <si>
    <t>carga e transporte caixas</t>
  </si>
  <si>
    <t>REATERRO SOLÁRIUM</t>
  </si>
  <si>
    <t>carga e transporte  SOLÁRIUM</t>
  </si>
  <si>
    <t xml:space="preserve">reatero total </t>
  </si>
  <si>
    <t>CARGA E TRANSPORTE TOTAL</t>
  </si>
  <si>
    <t>INFRAESTRUTURA</t>
  </si>
  <si>
    <t>ESTACA</t>
  </si>
  <si>
    <t>SAPATAS</t>
  </si>
  <si>
    <t>BALDRAME muro</t>
  </si>
  <si>
    <t>BALDRAME QUADRA</t>
  </si>
  <si>
    <t>BALDRAME  novo portão entrada</t>
  </si>
  <si>
    <t>BALDRAME SOLÁRIUM</t>
  </si>
  <si>
    <t>RADIER QUADRA</t>
  </si>
  <si>
    <t>SUPERESTRUTURA</t>
  </si>
  <si>
    <t>PILARES QUADRA</t>
  </si>
  <si>
    <t>PILARES MURO</t>
  </si>
  <si>
    <t>VIGA SALA E BWC QUADRA</t>
  </si>
  <si>
    <t>VERGA QUADRA</t>
  </si>
  <si>
    <t>CONTRA VERGA QUADRA</t>
  </si>
  <si>
    <t>VERGA SALA 1</t>
  </si>
  <si>
    <t>CONTRA VERGA  SALA 1</t>
  </si>
  <si>
    <t xml:space="preserve">IMPERMEABILIZAÇÃO </t>
  </si>
  <si>
    <t>P1</t>
  </si>
  <si>
    <t>P2</t>
  </si>
  <si>
    <t>BALDRAME MURO</t>
  </si>
  <si>
    <t>J1</t>
  </si>
  <si>
    <t>J2</t>
  </si>
  <si>
    <t>BALDRAME CAIXA DE AREIA</t>
  </si>
  <si>
    <t>J3</t>
  </si>
  <si>
    <t>TOTAL BALDRAMES</t>
  </si>
  <si>
    <t>PAREDES E PAINEIS</t>
  </si>
  <si>
    <t>J4</t>
  </si>
  <si>
    <t>ALVENARIA MURO</t>
  </si>
  <si>
    <t>J5</t>
  </si>
  <si>
    <t>ALVENARIA QUADRA</t>
  </si>
  <si>
    <t>J6</t>
  </si>
  <si>
    <t>ALVENARIA FECHAMENTO SALA 5</t>
  </si>
  <si>
    <t>J7</t>
  </si>
  <si>
    <t>ALVENARIA FECHAMENTO ESPAÇO KIDS</t>
  </si>
  <si>
    <t>J8</t>
  </si>
  <si>
    <t>ALVENARIA AMPLIAÇÃO SALA 1</t>
  </si>
  <si>
    <t>J9</t>
  </si>
  <si>
    <t>ALVENARIA SOLARIO</t>
  </si>
  <si>
    <t>J10</t>
  </si>
  <si>
    <t>ALVENARIA CAIXA DE AREIA</t>
  </si>
  <si>
    <t>ALVENARIA corredor ao lado espaço kids</t>
  </si>
  <si>
    <t>ENCUNHAMENTO SALA 1</t>
  </si>
  <si>
    <t>CINTA DE AMARRAÇÃO MURO</t>
  </si>
  <si>
    <t>CINTA DE AMARRAÇÃO QUADRA</t>
  </si>
  <si>
    <t>CINTA DE AMARRAÇÃO SOLARIO</t>
  </si>
  <si>
    <t>CINTA DE AMARRAÇÃO CAIXA DE AREIA</t>
  </si>
  <si>
    <t>CINTA DE AMARRAÇÃO corredor ao lado espaço kids</t>
  </si>
  <si>
    <t>CINTA TOTAL</t>
  </si>
  <si>
    <t>CHAPISCO QUADRA</t>
  </si>
  <si>
    <t>CHAPISCO MURO</t>
  </si>
  <si>
    <t>CHAPISCO FECHAMENTO JANELA SALA 5</t>
  </si>
  <si>
    <t>CHAPISCO FECHAMENTO ESPAÇO KIDS</t>
  </si>
  <si>
    <t>CHAPISCO AO LADO ESPAÇO KIDS</t>
  </si>
  <si>
    <t>CHAPISCO depósito</t>
  </si>
  <si>
    <t>TOTAL COM COEF. 10%</t>
  </si>
  <si>
    <t>ceramica BWC QUADRA</t>
  </si>
  <si>
    <t>ceramica sala 1 e 2</t>
  </si>
  <si>
    <t>TOTAL ceramica</t>
  </si>
  <si>
    <t>AZULEJO 10X10 externo sala 1 e 2</t>
  </si>
  <si>
    <t>Forro sala e bwc quadra</t>
  </si>
  <si>
    <t>estrutura metálica em arco quadra</t>
  </si>
  <si>
    <t xml:space="preserve">Telha metálica quadra </t>
  </si>
  <si>
    <t>Telha metálica fechamento lateral</t>
  </si>
  <si>
    <t>estrutura metálica espaço kids</t>
  </si>
  <si>
    <t xml:space="preserve"> telha metálica espaço kids</t>
  </si>
  <si>
    <t>CALHA</t>
  </si>
  <si>
    <t>RUFO</t>
  </si>
  <si>
    <t>PEITORIL SALA 1</t>
  </si>
  <si>
    <t>Janelas 2 folhas SALA 1</t>
  </si>
  <si>
    <t>janela BASCULANTE</t>
  </si>
  <si>
    <t>Porta 80</t>
  </si>
  <si>
    <t>uni</t>
  </si>
  <si>
    <t>Porta 70</t>
  </si>
  <si>
    <t>PORTÃO quadra</t>
  </si>
  <si>
    <t>Portão 2ª entrada</t>
  </si>
  <si>
    <t>RODAPÉ salas com piso vinílico</t>
  </si>
  <si>
    <t>rodapé piso cerâmico</t>
  </si>
  <si>
    <t>AUMENTO CALÇADA 10 cm corredor salas 1 e 2</t>
  </si>
  <si>
    <t>AUMENTO CALÇADA  10 cm  espaço kids</t>
  </si>
  <si>
    <t>Piso emborachado espaço kids 1X1</t>
  </si>
  <si>
    <t>UM</t>
  </si>
  <si>
    <t>Piso cerâmico</t>
  </si>
  <si>
    <t>Piso vinílico</t>
  </si>
  <si>
    <t>Piso de cimento polido QUADRA</t>
  </si>
  <si>
    <t>grama esmeralda</t>
  </si>
  <si>
    <t>calçada 10cm</t>
  </si>
  <si>
    <t>LASTRO DE BRITA</t>
  </si>
  <si>
    <t>PONTO DE AGUA BWC QUADRA</t>
  </si>
  <si>
    <t>UNi</t>
  </si>
  <si>
    <t>CANO DE AGUA QUADRA</t>
  </si>
  <si>
    <t>ponto de esgoto 100MM</t>
  </si>
  <si>
    <t xml:space="preserve">Un </t>
  </si>
  <si>
    <t>ponto de esgoto 40MM</t>
  </si>
  <si>
    <t>RALO LINEAR</t>
  </si>
  <si>
    <t xml:space="preserve">UN </t>
  </si>
  <si>
    <t>ESGOTO 40MM- bwc quadra</t>
  </si>
  <si>
    <t>ESGOTO 100MM- LAVANDERIA</t>
  </si>
  <si>
    <t>ESGOTO 150MM- BWC QUADRA</t>
  </si>
  <si>
    <t>DRENO</t>
  </si>
  <si>
    <t>DRENAGEM 100</t>
  </si>
  <si>
    <t>DRENAGEM 150</t>
  </si>
  <si>
    <t>PINTURA INTERNA</t>
  </si>
  <si>
    <t>H. atividade</t>
  </si>
  <si>
    <t>JANELAS</t>
  </si>
  <si>
    <t>meia parede azulejo 1,2</t>
  </si>
  <si>
    <t>Sala profs</t>
  </si>
  <si>
    <t>Depósito antigo ed. Física</t>
  </si>
  <si>
    <t>s ed. Física</t>
  </si>
  <si>
    <t>quadra</t>
  </si>
  <si>
    <t>SALA 1</t>
  </si>
  <si>
    <t>SALA 2</t>
  </si>
  <si>
    <t>SALA 3</t>
  </si>
  <si>
    <t>SALA 4</t>
  </si>
  <si>
    <t>SALA 5</t>
  </si>
  <si>
    <t>SALA 6</t>
  </si>
  <si>
    <t>SALA 7</t>
  </si>
  <si>
    <t>PORTAS</t>
  </si>
  <si>
    <t>Espaço kids</t>
  </si>
  <si>
    <t>P1- 80</t>
  </si>
  <si>
    <t>cordenação</t>
  </si>
  <si>
    <t>P2- 70</t>
  </si>
  <si>
    <t>bwc sala 1</t>
  </si>
  <si>
    <t>P4</t>
  </si>
  <si>
    <t>Total pintura interna</t>
  </si>
  <si>
    <t>PINTURA EXTERNA</t>
  </si>
  <si>
    <t xml:space="preserve">sala profs </t>
  </si>
  <si>
    <t>sala 1 e 2 corredor fundos</t>
  </si>
  <si>
    <t xml:space="preserve">mureta frente sala 1 e 2 </t>
  </si>
  <si>
    <t>sala 3 lateral</t>
  </si>
  <si>
    <t>solário sala 3 e 4</t>
  </si>
  <si>
    <t>fachada fundos salas 3 a 5 e lavanderia</t>
  </si>
  <si>
    <t>fachada frente refeitório salas 3 a 5 e lavanderia</t>
  </si>
  <si>
    <t>solário novo sala 5</t>
  </si>
  <si>
    <t>frente para refeitório sala6 a bwc</t>
  </si>
  <si>
    <t>fachada frente rua</t>
  </si>
  <si>
    <t>entrada</t>
  </si>
  <si>
    <t>frente lateral e fundo bloco cordenação</t>
  </si>
  <si>
    <t>Muro frente e lateral</t>
  </si>
  <si>
    <t>Muro fundos</t>
  </si>
  <si>
    <t>mueta nova espaço kids</t>
  </si>
  <si>
    <t>mureta caixa de areia</t>
  </si>
  <si>
    <t>quadra por fora</t>
  </si>
  <si>
    <t>PINTURA TOTAL</t>
  </si>
  <si>
    <t>Total de pintura interna e externa</t>
  </si>
  <si>
    <t>Limpeza para pintura</t>
  </si>
  <si>
    <t>p 80</t>
  </si>
  <si>
    <t>Fundo selador acrilico</t>
  </si>
  <si>
    <t>p 70</t>
  </si>
  <si>
    <t>Pintura tetos</t>
  </si>
  <si>
    <t>p70 bwc comum</t>
  </si>
  <si>
    <t>PINTURA PORTAS NOVAS</t>
  </si>
  <si>
    <t>p 90 bwc comum</t>
  </si>
  <si>
    <t>PINTURA PORTAS ANTIGAS</t>
  </si>
  <si>
    <t>TOTAL PINTURA PORTAS</t>
  </si>
  <si>
    <t>lixamento portas antigas</t>
  </si>
  <si>
    <t>piso quadra</t>
  </si>
  <si>
    <t>fundo nivelador alquidico</t>
  </si>
  <si>
    <t>COMPLEMENTARES</t>
  </si>
  <si>
    <t>rede de proteção quadra</t>
  </si>
  <si>
    <t>LIMPEZA</t>
  </si>
  <si>
    <t>Locais onde houve reforma</t>
  </si>
  <si>
    <t>REFORMA CEI ALZIRA WINTER</t>
  </si>
  <si>
    <t>REFORMA E AMPLIAÇÃO CEI ALZIRA WINTER</t>
  </si>
  <si>
    <t>Ref. Obra:</t>
  </si>
  <si>
    <t>Última Revisão:</t>
  </si>
  <si>
    <t>Prazo:</t>
  </si>
  <si>
    <t>5 meses - 150 dias</t>
  </si>
  <si>
    <t>Local:</t>
  </si>
  <si>
    <t>Área de Intervenção:</t>
  </si>
  <si>
    <t>Ref. Custo:</t>
  </si>
  <si>
    <t>BDI: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</si>
  <si>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</si>
  <si>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</si>
  <si>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</si>
  <si>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</si>
  <si>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</si>
  <si>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</si>
  <si>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</si>
  <si>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</si>
  <si>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</si>
  <si>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</si>
  <si>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</si>
  <si>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SERVIÇOS TÉCNICOS</t>
  </si>
  <si>
    <t xml:space="preserve"> 1.1.1 </t>
  </si>
  <si>
    <t xml:space="preserve"> SME-ARQ-001 </t>
  </si>
  <si>
    <t>Próprio</t>
  </si>
  <si>
    <t>PLACA DE OBRA EM CHAPA DE AÇO GALVANIZADO COM INSTALAÇÃO</t>
  </si>
  <si>
    <t>M²</t>
  </si>
  <si>
    <t xml:space="preserve"> 1.1.2 </t>
  </si>
  <si>
    <t xml:space="preserve"> SME-ARQ-002 </t>
  </si>
  <si>
    <t xml:space="preserve"> 1.2 </t>
  </si>
  <si>
    <t>CANTEIRO DE OBRA</t>
  </si>
  <si>
    <t xml:space="preserve"> 1.2.1 </t>
  </si>
  <si>
    <t xml:space="preserve"> 93208 </t>
  </si>
  <si>
    <t>SINAPI</t>
  </si>
  <si>
    <t>EXECUÇÃO DE ALMOXARIFADO EM CANTEIRO DE OBRA EM CHAPA DE MADEIRA COMPENSADA, INCLUSO PRATELEIRAS. AF_02/2016</t>
  </si>
  <si>
    <t xml:space="preserve"> 1.2.2 </t>
  </si>
  <si>
    <t xml:space="preserve"> 93212 </t>
  </si>
  <si>
    <t>EXECUÇÃO DE SANITÁRIO E VESTIÁRIO EM CANTEIRO DE OBRA EM CHAPA DE MADEIRA COMPENSADA, NÃO INCLUSO MOBILIÁRIO. AF_02/2016</t>
  </si>
  <si>
    <t xml:space="preserve"> 1.3 </t>
  </si>
  <si>
    <t xml:space="preserve"> 1.3.1 </t>
  </si>
  <si>
    <t xml:space="preserve"> 97622 </t>
  </si>
  <si>
    <t>DEMOLIÇÃO DE ALVENARIA DE BLOCO FURADO, DE FORMA MANUAL, SEM REAPROVEITAMENTO. AF_12/2017→ SALA 1; CASINHA; MURO FUNDOS;ABERTURA 2º PORTÃO; SALA 5; ESPAÇO KIDS; BANCADA SALA 1 E 2</t>
  </si>
  <si>
    <t xml:space="preserve"> 1.3.2 </t>
  </si>
  <si>
    <t xml:space="preserve"> 97647 </t>
  </si>
  <si>
    <t>REMOÇÃO DE TELHAS, DE FIBROCIMENTO, METÁLICA E CERÂMICA, DE FORMA MANUAL, SEM REAPROVEITAMENTO. AF_12/2017→CASINHA E ESPAÇO KIDS</t>
  </si>
  <si>
    <t xml:space="preserve"> 1.3.3 </t>
  </si>
  <si>
    <t xml:space="preserve"> 97650 </t>
  </si>
  <si>
    <t>REMOÇÃO DE TRAMA DE MADEIRA PARA COBERTURA, DE FORMA MANUAL, SEM REAPROVEITAMENTO. AF_12/2017→ CASINHA E ESPAÇO KIDS</t>
  </si>
  <si>
    <t xml:space="preserve"> 1.3.4 </t>
  </si>
  <si>
    <t xml:space="preserve"> 97633 </t>
  </si>
  <si>
    <t>DEMOLIÇÃO DE REVESTIMENTO CERÂMICO, DE FORMA MANUAL, SEM REAPROVEITAMENTO. AF_12/2017 (PAREDE)→  EXTERNO SALA 1,2 E CORREDOR; INTERNO SALA 1 E 2; BWC SALA1</t>
  </si>
  <si>
    <t xml:space="preserve"> 1.3.5 </t>
  </si>
  <si>
    <t xml:space="preserve"> 97644 </t>
  </si>
  <si>
    <t>REMOÇÃO DE PORTAS, DE FORMA MANUAL, SEM REAPROVEITAMENTO. AF_12/2017</t>
  </si>
  <si>
    <t xml:space="preserve"> 1.3.6 </t>
  </si>
  <si>
    <t>DEMOLIÇÃO DE REVESTIMENTO CERÂMICO, DE FORMA MANUAL, SEM REAPROVEITAMENTO. AF_12/2017</t>
  </si>
  <si>
    <t xml:space="preserve"> 1.3.7 </t>
  </si>
  <si>
    <t xml:space="preserve"> 97645 </t>
  </si>
  <si>
    <t>REMOÇÃO DE JANELAS, DE FORMA MANUAL, SEM REAPROVEITAMENTO. AF_12/2017</t>
  </si>
  <si>
    <t xml:space="preserve"> 1.3.8 </t>
  </si>
  <si>
    <t xml:space="preserve"> 97663 </t>
  </si>
  <si>
    <t>REMOÇÃO DE LOUÇAS, DE FORMA MANUAL, SEM REAPROVEITAMENTO. AF_12/2017</t>
  </si>
  <si>
    <t>UN</t>
  </si>
  <si>
    <t xml:space="preserve"> 1.3.9 </t>
  </si>
  <si>
    <t xml:space="preserve"> 97664 </t>
  </si>
  <si>
    <t>REMOÇÃO DE ACESSÓRIOS, DE FORMA MANUAL, SEM REAPROVEITAMENTO. AF_12/2017</t>
  </si>
  <si>
    <t xml:space="preserve"> 1.3.10 </t>
  </si>
  <si>
    <t xml:space="preserve"> 97665 </t>
  </si>
  <si>
    <t>REMOÇÃO DE LUMINÁRIAS, DE FORMA MANUAL, SEM REAPROVEITAMENTO. AF_12/2017</t>
  </si>
  <si>
    <t xml:space="preserve"> 1.3.11 </t>
  </si>
  <si>
    <t xml:space="preserve"> 90446 </t>
  </si>
  <si>
    <t>RASGO EM CONTRAPISO PARA RAMAIS/ DISTRIBUIÇÃO COM DIÂMETROS MAIORES QUE 75 MM. AF_05/2015</t>
  </si>
  <si>
    <t xml:space="preserve"> 1.3.12 </t>
  </si>
  <si>
    <t xml:space="preserve"> SME-ARQ-004 </t>
  </si>
  <si>
    <t>DEMOLIÇÃO DE PISO VINÍLICO</t>
  </si>
  <si>
    <t xml:space="preserve"> 1.3.13 </t>
  </si>
  <si>
    <t xml:space="preserve"> SME-ARQ-008 </t>
  </si>
  <si>
    <t>RETIRADA MEIO-FIO EM CONCRETO → CAIXA DE AREIA ALUNOS</t>
  </si>
  <si>
    <t xml:space="preserve"> 1.3.14 </t>
  </si>
  <si>
    <t xml:space="preserve"> SME-ARQ-005 </t>
  </si>
  <si>
    <t>RETIRADA DE GRAMA</t>
  </si>
  <si>
    <t xml:space="preserve"> 1.3.15 </t>
  </si>
  <si>
    <t xml:space="preserve"> SME-ARQ-009 </t>
  </si>
  <si>
    <t>RETIRADA DE BANCADAS</t>
  </si>
  <si>
    <t xml:space="preserve"> 1.4 </t>
  </si>
  <si>
    <t>LIMPEZA PERMANENTE DA OBRA</t>
  </si>
  <si>
    <t xml:space="preserve"> 1.4.1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</si>
  <si>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</si>
  <si>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</si>
  <si>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 </t>
  </si>
  <si>
    <t xml:space="preserve"> 2.1 </t>
  </si>
  <si>
    <t xml:space="preserve"> 93358 </t>
  </si>
  <si>
    <t>ESCAVAÇÃO MANUAL DE VALA COM PROFUNDIDADE MENOR OU IGUAL A 1,30 M. AF_02/2021- CANOS E CAIXAS DE AREIA E  INSPEÇÃO</t>
  </si>
  <si>
    <t xml:space="preserve"> 2.2 </t>
  </si>
  <si>
    <t xml:space="preserve"> 96527 </t>
  </si>
  <si>
    <t>ESCAVAÇÃO MANUAL DE VALA PARA VIGA BALDRAME (INCLUINDO ESCAVAÇÃO PARA COLOCAÇÃO DE FÔRMAS). AF_06/2017- MURO FUNDOS; QUADRA; PORTÃO ENTRADA SECUNDÁRIA; SOLÁRIO</t>
  </si>
  <si>
    <t xml:space="preserve"> 2.3 </t>
  </si>
  <si>
    <t xml:space="preserve"> 96995 </t>
  </si>
  <si>
    <t>REATERRO MANUAL APILOADO COM SOQUETE. AF_10/2017-MURO FUNDOS; QUADRA; PORTÃO ENTRADA SECUNDÁRIA; SOLÁRIO; CAIXAS DE PASSAGEM E AREIA; ABERTURA PARA ENCANAMENTO</t>
  </si>
  <si>
    <t xml:space="preserve"> 2.4 </t>
  </si>
  <si>
    <t>CARGA, MANOBRA E DESCARGA DE ENTULHO EM CAMINHÃO BASCULANTE 10 M³ - CARGA COM ESCAVADEIRA HIDRÁULICA  (CAÇAMBA DE 0,80 M³ / 111 HP) E DESCARGA LIVRE (UNIDADE: M3). AF_07/2020- -MURO FUNDOS; QUADRA; PORTÃO ENTRADA SECUNDÁRIA; SOLÁRIO; CAIXAS DE PASSAGEM E AREIA; ABERTURA PARA ENCANAMENTO</t>
  </si>
  <si>
    <t xml:space="preserve"> 3 </t>
  </si>
  <si>
    <t xml:space="preserve"> 3.1 </t>
  </si>
  <si>
    <t>ESTACAS E SAPATAS</t>
  </si>
  <si>
    <t xml:space="preserve"> 3.1.1 </t>
  </si>
  <si>
    <t xml:space="preserve"> 101173 </t>
  </si>
  <si>
    <t>ESTACA BROCA DE CONCRETO, DIÂMETRO DE 20CM, ESCAVAÇÃO MANUAL COM TRADO CONCHA, COM ARMADURA DE ARRANQUE. AF_05/2020 →QUADRA (2 ESTACAS DE 2M. PARA CADA PILAR)</t>
  </si>
  <si>
    <t xml:space="preserve"> 3.1.2 </t>
  </si>
  <si>
    <t xml:space="preserve"> SME-EST-002 </t>
  </si>
  <si>
    <t>SAPATA EM CONCRETO ARMADO 25MPA → QUADRA</t>
  </si>
  <si>
    <t>M³</t>
  </si>
  <si>
    <t xml:space="preserve"> 3.2 </t>
  </si>
  <si>
    <t>VIGA BALDRAME</t>
  </si>
  <si>
    <t xml:space="preserve"> 3.2.1 </t>
  </si>
  <si>
    <t xml:space="preserve"> SME-EST-001 </t>
  </si>
  <si>
    <t>VIGA BALDRAME 20MPa →MURO</t>
  </si>
  <si>
    <t xml:space="preserve"> 3.2.2 </t>
  </si>
  <si>
    <t>VIGA BALDRAME 20MPa →QUADRA</t>
  </si>
  <si>
    <t xml:space="preserve"> 3.2.3 </t>
  </si>
  <si>
    <t>VIGA BALDRAME 20MPa →PORTÃO ENTRADA SECUNDÁRIA</t>
  </si>
  <si>
    <t xml:space="preserve"> 3.2.4 </t>
  </si>
  <si>
    <t>VIGA BALDRAME 20MPa → SOLÁRIO</t>
  </si>
  <si>
    <t xml:space="preserve"> 3.3 </t>
  </si>
  <si>
    <t>RADIER</t>
  </si>
  <si>
    <t xml:space="preserve"> 3.3.1 </t>
  </si>
  <si>
    <t xml:space="preserve"> 97102 </t>
  </si>
  <si>
    <t>EXECUÇÃO DE RADIER, ESPESSURA DE 15 CM, FCK = 30 MPA, COM USO DE FORMAS EM MADEIRA SERRADA. AF_09/2021</t>
  </si>
  <si>
    <t xml:space="preserve"> 4 </t>
  </si>
  <si>
    <t xml:space="preserve"> 4.1 </t>
  </si>
  <si>
    <t>ESTRUTURA CONCRETO ARMADO</t>
  </si>
  <si>
    <t xml:space="preserve"> 4.1.1 </t>
  </si>
  <si>
    <t xml:space="preserve"> 95957 </t>
  </si>
  <si>
    <t>(COMPOSIÇÃO REPRESENTATIVA) EXECUÇÃO DE ESTRUTURAS DE CONCRETO ARMADO, PARA EDIFICAÇÃO INSTITUCIONAL TÉRREA, FCK = 25 MPA. AF_01/2017 → PILARES QUADRA</t>
  </si>
  <si>
    <t xml:space="preserve"> 4.1.2 </t>
  </si>
  <si>
    <t>(COMPOSIÇÃO REPRESENTATIVA) EXECUÇÃO DE ESTRUTURAS DE CONCRETO ARMADO, PARA EDIFICAÇÃO INSTITUCIONAL TÉRREA, FCK = 25 MPA. AF_01/2017→  PILARES MURO FUNDOS</t>
  </si>
  <si>
    <t xml:space="preserve"> 4.1.3 </t>
  </si>
  <si>
    <t>(COMPOSIÇÃO REPRESENTATIVA) EXECUÇÃO DE ESTRUTURAS DE CONCRETO ARMADO, PARA EDIFICAÇÃO INSTITUCIONAL TÉRREA, FCK = 25 MPA. AF_01/2017 → VIGA BWC E SALA DA QUADRA</t>
  </si>
  <si>
    <t xml:space="preserve"> 4.2 </t>
  </si>
  <si>
    <t>VERGA E CONTRAVERGA</t>
  </si>
  <si>
    <t xml:space="preserve"> 4.2.1 </t>
  </si>
  <si>
    <t xml:space="preserve"> 93188 </t>
  </si>
  <si>
    <t>VERGA MOLDADA IN LOCO EM CONCRETO PARA PORTAS COM ATÉ 1,5 M DE VÃO. AF_03/2016 → QUADRA</t>
  </si>
  <si>
    <t xml:space="preserve"> 4.2.2 </t>
  </si>
  <si>
    <t xml:space="preserve"> 93197 </t>
  </si>
  <si>
    <t>CONTRAVERGA MOLDADA IN LOCO EM CONCRETO PARA VÃOS DE MAIS DE 1,5 M DE COMPRIMENTO. AF_03/2016 → QUADRA</t>
  </si>
  <si>
    <t xml:space="preserve"> 4.2.3 </t>
  </si>
  <si>
    <t>VERGA MOLDADA IN LOCO EM CONCRETO PARA PORTAS COM ATÉ 1,5 M DE VÃO. AF_03/2016 →  SALA 1</t>
  </si>
  <si>
    <t xml:space="preserve"> 4.2.4 </t>
  </si>
  <si>
    <t>CONTRAVERGA MOLDADA IN LOCO EM CONCRETO PARA VÃOS DE MAIS DE 1,5 M DE COMPRIMENTO. AF_03/2016 →  SALA 1</t>
  </si>
  <si>
    <t xml:space="preserve"> 5 </t>
  </si>
  <si>
    <t>IMPERMEABILIZAÇÃO</t>
  </si>
  <si>
    <t xml:space="preserve"> 5.1 </t>
  </si>
  <si>
    <t>BALDRAMES</t>
  </si>
  <si>
    <t xml:space="preserve"> 5.1.1 </t>
  </si>
  <si>
    <t xml:space="preserve"> 98557 </t>
  </si>
  <si>
    <t>IMPERMEABILIZAÇÃO DE SUPERFÍCIE COM EMULSÃO ASFÁLTICA, 2 DEMÃOS AF_06/2018 → BALDRAMES QUADRA, MURO FUNDOS, SOLÁRIO, CAIXAS DE AREIA E INSPEÇÃO</t>
  </si>
  <si>
    <t xml:space="preserve"> 6 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</si>
  <si>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</si>
  <si>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</si>
  <si>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</si>
  <si>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</si>
  <si>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 →  MURO FUNDOS; QUADRA; FECHAMENTO SALA 5; FECHAMENTO ESPAÇO KIDS; AMPLIAÇÃO SALA 1; SOLÁRIO; CAIXA DE AREIA ALUNOS; CORREDOR AO LADO ESPAÇO KIDS</t>
  </si>
  <si>
    <t xml:space="preserve"> 6.1.2 </t>
  </si>
  <si>
    <t xml:space="preserve"> 93201 </t>
  </si>
  <si>
    <t>FIXAÇÃO (ENCUNHAMENTO) DE ALVENARIA DE VEDAÇÃO COM ARGAMASSA APLICADA COM COLHER. AF_03/2016 →  SALA 1</t>
  </si>
  <si>
    <t xml:space="preserve"> 6.1.3 </t>
  </si>
  <si>
    <t xml:space="preserve"> 93204 </t>
  </si>
  <si>
    <t>CINTA DE AMARRAÇÃO DE ALVENARIA MOLDADA IN LOCO EM CONCRETO. AF_03/2016 → MURO FUNDOS; QUADRA; SOLÁRIO; CAIXA DE AREIA ALUNOS</t>
  </si>
  <si>
    <t xml:space="preserve"> 7 </t>
  </si>
  <si>
    <t xml:space="preserve"> 7.1 </t>
  </si>
  <si>
    <t>ARGAMASSA PARA PAREDES INTERNAS E EXTERNAS</t>
  </si>
  <si>
    <t xml:space="preserve"> 7.1.1 </t>
  </si>
  <si>
    <t xml:space="preserve"> 87878 </t>
  </si>
  <si>
    <t>CHAPISCO APLICADO EM ALVENARIAS E ESTRUTURAS DE CONCRETO INTERNAS, COM COLHER DE PEDREIRO.  ARGAMASSA TRAÇO 1:3 COM PREPARO MANUAL. AF_06/2014 → QUADRA; MURO FUNDOS; SALA 1; SALA 5; ESPAÇO KIDS; MURO LATERAL ESPAÇO KIDS; RASGOS NA PAREDE DODEPÓSITO</t>
  </si>
  <si>
    <t xml:space="preserve"> 7.1.2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</si>
  <si>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</si>
  <si>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 →  QUADRA; MURO FUNDOS; SALA 1; SALA 5; ESPAÇO KIDS; MURO LATERAL ESPAÇO KIDS; RASGOS NA PAREDE DODEPÓSITO</t>
  </si>
  <si>
    <t xml:space="preserve"> 7.2 </t>
  </si>
  <si>
    <t>CERÂMICOS</t>
  </si>
  <si>
    <t xml:space="preserve"> 7.2.1 </t>
  </si>
  <si>
    <t xml:space="preserve"> 87275 </t>
  </si>
  <si>
    <t>REVESTIMENTO CERÂMICO PARA PAREDES INTERNAS COM PLACAS TIPO ESMALTADA EXTRA  DE DIMENSÕES 33X45 CM APLICADAS EM AMBIENTES DE ÁREA MAIOR QUE 5 M² A MEIA ALTURA DAS PAREDES. AF_06/2014 →  SALA 1 E SALA 2</t>
  </si>
  <si>
    <t xml:space="preserve"> 7.2.2 </t>
  </si>
  <si>
    <t xml:space="preserve"> 87272 </t>
  </si>
  <si>
    <t>REVESTIMENTO CERÂMICO PARA PAREDES INTERNAS COM PLACAS TIPO ESMALTADA EXTRA  DE DIMENSÕES 33X45 CM APLICADAS EM AMBIENTES DE ÁREA MENOR QUE 5 M² NA ALTURA INTEIRA DAS PAREDES. AF_06/2014</t>
  </si>
  <si>
    <t xml:space="preserve"> 7.2.3 </t>
  </si>
  <si>
    <t xml:space="preserve"> SME-ARQ-006 </t>
  </si>
  <si>
    <t>REVESTIMENTO EM PLACA CERÂMICA ESMALTADA 10X10 (PADRÃO ITAJAÍ)</t>
  </si>
  <si>
    <t xml:space="preserve"> 7.3 </t>
  </si>
  <si>
    <t>FORRO</t>
  </si>
  <si>
    <t xml:space="preserve"> 7.3.1 </t>
  </si>
  <si>
    <t xml:space="preserve"> 96111 </t>
  </si>
  <si>
    <t>FORRO EM RÉGUAS DE PVC, FRISADO, PARA AMBIENTES RESIDENCIAIS, INCLUSIVE ESTRUTURA DE FIXAÇÃO. AF_05/2017_P →  SALA E BWC DA QUADRA</t>
  </si>
  <si>
    <t xml:space="preserve"> 8 </t>
  </si>
  <si>
    <t xml:space="preserve"> 8.1 </t>
  </si>
  <si>
    <t>ESTRUTURA METÁLICA</t>
  </si>
  <si>
    <t xml:space="preserve"> 8.1.1 </t>
  </si>
  <si>
    <t xml:space="preserve"> 92580 </t>
  </si>
  <si>
    <t>TRAMA DE AÇO COMPOSTA POR TERÇAS PARA TELHADOS DE ATÉ 2 ÁGUAS PARA TELHA ONDULADA DE FIBROCIMENTO, METÁLICA, PLÁSTICA OU TERMOACÚSTICA, INCLUSO TRANSPORTE VERTICAL. AF_07/2019 → ESPAÇO KIDS</t>
  </si>
  <si>
    <t xml:space="preserve"> 8.1.2 </t>
  </si>
  <si>
    <t xml:space="preserve"> 94213 </t>
  </si>
  <si>
    <t>TELHAMENTO COM TELHA DE AÇO/ALUMÍNIO E = 0,5 MM, COM ATÉ 2 ÁGUAS, INCLUSO IÇAMENTO. AF_07/2019 →  ESPAÇO KIDS</t>
  </si>
  <si>
    <t xml:space="preserve"> 8.1.3 </t>
  </si>
  <si>
    <t xml:space="preserve"> 94216 </t>
  </si>
  <si>
    <t>TELHAMENTO COM TELHA METÁLICA TERMOACÚSTICA E = 30 MM, COM ATÉ 2 ÁGUAS, INCLUSO IÇAMENTO. AF_07/2019 → QUADRA</t>
  </si>
  <si>
    <t xml:space="preserve"> 8.1.4 </t>
  </si>
  <si>
    <t xml:space="preserve"> SME-ARQ-007 </t>
  </si>
  <si>
    <t>ESTRUTURA METÁLICA DE COBERTURA EM ARCO</t>
  </si>
  <si>
    <t xml:space="preserve"> 8.1.5 </t>
  </si>
  <si>
    <t>TELHAMENTO COM TELHA DE AÇO/ALUMÍNIO E = 0,5 MM, COM ATÉ 2 ÁGUAS, INCLUSO IÇAMENTO. AF_07/2019 →  FECHAMENTO LATERAL QUADRA</t>
  </si>
  <si>
    <t xml:space="preserve"> 8.2 </t>
  </si>
  <si>
    <t>CALHAS E RUFOS</t>
  </si>
  <si>
    <t xml:space="preserve"> 8.2.1 </t>
  </si>
  <si>
    <t xml:space="preserve"> 94228 </t>
  </si>
  <si>
    <t>CALHA EM CHAPA DE AÇO GALVANIZADO NÚMERO 24, DESENVOLVIMENTO DE 50 CM, INCLUSO TRANSPORTE VERTICAL. AF_07/2019</t>
  </si>
  <si>
    <t xml:space="preserve"> 8.2.2 </t>
  </si>
  <si>
    <t xml:space="preserve"> 94231 </t>
  </si>
  <si>
    <t>RUFO EM CHAPA DE AÇO GALVANIZADO NÚMERO 24, CORTE DE 25 CM, INCLUSO TRANSPORTE VERTICAL. AF_07/2019</t>
  </si>
  <si>
    <t xml:space="preserve"> 9 </t>
  </si>
  <si>
    <t>PEITORIL</t>
  </si>
  <si>
    <t xml:space="preserve"> 9.1 </t>
  </si>
  <si>
    <t xml:space="preserve"> 101965 </t>
  </si>
  <si>
    <t>PEITORIL LINEAR EM GRANITO OU MÁRMORE, L = 15CM, COMPRIMENTO DE ATÉ 2M, ASSENTADO COM ARGAMASSA 1:6 COM ADITIVO. AF_11/2020 →  SALA 1</t>
  </si>
  <si>
    <t xml:space="preserve"> 10 </t>
  </si>
  <si>
    <t xml:space="preserve"> 10.1 </t>
  </si>
  <si>
    <t>PORTAS DE MADEIRA</t>
  </si>
  <si>
    <t xml:space="preserve"> 10.1.1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</si>
  <si>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</si>
  <si>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</si>
  <si>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10.1.2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</si>
  <si>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</si>
  <si>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</si>
  <si>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10.2 </t>
  </si>
  <si>
    <t>PORTÕES METÁLICOS</t>
  </si>
  <si>
    <t xml:space="preserve"> 10.2.1 </t>
  </si>
  <si>
    <t xml:space="preserve"> SME-ARQ-010 </t>
  </si>
  <si>
    <t>PORTÃO EM AÇO GALVANIZADO COM BARRAS A CADA 10CM</t>
  </si>
  <si>
    <t xml:space="preserve"> 10.2.2 </t>
  </si>
  <si>
    <t xml:space="preserve"> SME-ARQ-013 </t>
  </si>
  <si>
    <t>PORTÃO DE ALUMÍNIO EM LAMBRIL</t>
  </si>
  <si>
    <t xml:space="preserve"> 10.3 </t>
  </si>
  <si>
    <t>JANELAS DE ALUMÍNIO</t>
  </si>
  <si>
    <t xml:space="preserve"> 10.3.1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</si>
  <si>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</si>
  <si>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</si>
  <si>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10.3.2 </t>
  </si>
  <si>
    <t xml:space="preserve"> SME-ARQ-014 </t>
  </si>
  <si>
    <t>JANELA BASCULANTE DE ALMÍNIO</t>
  </si>
  <si>
    <t xml:space="preserve"> 11 </t>
  </si>
  <si>
    <t xml:space="preserve"> 11.1 </t>
  </si>
  <si>
    <t>PAVIMENTAÇÃO INTERNA</t>
  </si>
  <si>
    <t xml:space="preserve"> 11.1.1 </t>
  </si>
  <si>
    <t>PAVIMENTAÇÃO CERÂMICA</t>
  </si>
  <si>
    <t xml:space="preserve"> 11.1.1.1 </t>
  </si>
  <si>
    <t xml:space="preserve"> 94996 </t>
  </si>
  <si>
    <t>EXECUÇÃO DE PASSEIO (CALÇADA) OU PISO DE CONCRETO COM CONCRETO MOLDADO IN LOCO, FEITO EM OBRA, ACABAMENTO CONVENCIONAL, ESPESSURA 10 CM, ARMADO. AF_07/2016</t>
  </si>
  <si>
    <t xml:space="preserve"> 11.1.1.2 </t>
  </si>
  <si>
    <t xml:space="preserve"> 88649 </t>
  </si>
  <si>
    <t>RODAPÉ CERÂMICO DE 7CM DE ALTURA COM PLACAS TIPO ESMALTADA EXTRA DE DIMENSÕES 45X45CM. AF_06/2014</t>
  </si>
  <si>
    <t xml:space="preserve"> 11.1.1.3 </t>
  </si>
  <si>
    <t xml:space="preserve"> 98688 </t>
  </si>
  <si>
    <t>RODAPÉ EM POLIESTIRENO, ALTURA 5 CM. AF_09/2020</t>
  </si>
  <si>
    <t xml:space="preserve"> 11.1.1.4 </t>
  </si>
  <si>
    <t xml:space="preserve"> 101727 </t>
  </si>
  <si>
    <t>PISO VINÍLICO SEMI-FLEXÍVEL EM PLACAS, PADRÃO LISO, ESPESSURA 3,2 MM, FIXADO COM COLA. AF_09/2020</t>
  </si>
  <si>
    <t xml:space="preserve"> 11.1.1.5 </t>
  </si>
  <si>
    <t xml:space="preserve"> 88476 </t>
  </si>
  <si>
    <t>CONTRAPISO COM ARGAMASSA AUTONIVELANTE, APLICADO SOBRE LAJE, ADERIDO, ESPESSURA 2CM. AF_07/2021</t>
  </si>
  <si>
    <t xml:space="preserve"> 11.1.1.6 </t>
  </si>
  <si>
    <t xml:space="preserve"> 97097 </t>
  </si>
  <si>
    <t>ACABAMENTO POLIDO PARA PISO DE CONCRETO ARMADO OU LAJE SOBRE SOLO DE ALTA RESISTÊNCIA. AF_09/2021 →  QUADRA E SALA ED. FÍSICA</t>
  </si>
  <si>
    <t xml:space="preserve"> 11.1.1.7 </t>
  </si>
  <si>
    <t xml:space="preserve"> 87251 </t>
  </si>
  <si>
    <t>REVESTIMENTO CERÂMICO PARA PISO COM PLACAS TIPO ESMALTADA EXTRA DE DIMENSÕES 45X45 CM APLICADA EM AMBIENTES DE ÁREA MAIOR QUE 10 M2. AF_06/2014</t>
  </si>
  <si>
    <t xml:space="preserve"> 11.1.1.8 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</si>
  <si>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</si>
  <si>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</si>
  <si>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11.2 </t>
  </si>
  <si>
    <t>PAVIMENTAÇÃO EXTERNA</t>
  </si>
  <si>
    <t xml:space="preserve"> 11.2.1 </t>
  </si>
  <si>
    <t>CALÇADA EXTERNA DE CONCRETO FUNDOS</t>
  </si>
  <si>
    <t xml:space="preserve"> 11.2.1.1 </t>
  </si>
  <si>
    <t xml:space="preserve"> 100576 </t>
  </si>
  <si>
    <t>REGULARIZAÇÃO E COMPACTAÇÃO DE SUBLEITO DE SOLO  PREDOMINANTEMENTE ARGILOSO. AF_11/2019</t>
  </si>
  <si>
    <t xml:space="preserve"> 11.2.1.2 </t>
  </si>
  <si>
    <t xml:space="preserve"> 96624 </t>
  </si>
  <si>
    <t>LASTRO COM MATERIAL GRANULAR (PEDRA BRITADA N.2), APLICADO EM PISOS OU LAJES SOBRE SOLO, ESPESSURA DE *10 CM*. AF_08/2017</t>
  </si>
  <si>
    <t xml:space="preserve"> 11.2.1.3 </t>
  </si>
  <si>
    <t xml:space="preserve"> 97087 </t>
  </si>
  <si>
    <t>CAMADA SEPARADORA PARA EXECUÇÃO DE RADIER, PISO DE CONCRETO OU LAJE SOBRE SOLO, EM LONA PLÁSTICA. AF_09/2021</t>
  </si>
  <si>
    <t xml:space="preserve"> 11.2.1.4 </t>
  </si>
  <si>
    <t xml:space="preserve"> 94995 </t>
  </si>
  <si>
    <t>EXECUÇÃO DE PASSEIO (CALÇADA) OU PISO DE CONCRETO COM CONCRETO MOLDADO IN LOCO, USINADO, ACABAMENTO CONVENCIONAL, ESPESSURA 8 CM, ARMADO. AF_07/2016</t>
  </si>
  <si>
    <t xml:space="preserve"> 11.2.2 </t>
  </si>
  <si>
    <t>OUTROS</t>
  </si>
  <si>
    <t xml:space="preserve"> 11.2.2.1 </t>
  </si>
  <si>
    <t xml:space="preserve"> 98504 </t>
  </si>
  <si>
    <t>PLANTIO DE GRAMA EM PLACAS. AF_05/2018</t>
  </si>
  <si>
    <t xml:space="preserve"> 11.2.2.2 </t>
  </si>
  <si>
    <t xml:space="preserve"> SME-ARQ-018 </t>
  </si>
  <si>
    <t>PISO EMBORACHADO 100X100X4,3 CM</t>
  </si>
  <si>
    <t xml:space="preserve"> 12 </t>
  </si>
  <si>
    <t>INSTALAÇÕES HIDRO-SANITÁRIAS</t>
  </si>
  <si>
    <t xml:space="preserve"> 12.1 </t>
  </si>
  <si>
    <t xml:space="preserve"> 12.1.1 </t>
  </si>
  <si>
    <t>INSTALAÇÕES HIDRAULICAS</t>
  </si>
  <si>
    <t xml:space="preserve"> 12.1.1.1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</si>
  <si>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</si>
  <si>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</si>
  <si>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12.1.2 </t>
  </si>
  <si>
    <t>INSTALAÇÕES SANITÁRIAS</t>
  </si>
  <si>
    <t xml:space="preserve"> 12.1.2.1 </t>
  </si>
  <si>
    <t xml:space="preserve"> 89401 </t>
  </si>
  <si>
    <t>TUBO, PVC, SOLDÁVEL, DN 20MM, INSTALADO EM RAMAL DE DISTRIBUIÇÃO DE ÁGUA - FORNECIMENTO E INSTALAÇÃO. AF_12/2014</t>
  </si>
  <si>
    <t xml:space="preserve"> 12.1.2.2 </t>
  </si>
  <si>
    <t xml:space="preserve"> 94495 </t>
  </si>
  <si>
    <t>REGISTRO DE GAVETA BRUTO, LATÃO, ROSCÁVEL, 1" - FORNECIMENTO E INSTALAÇÃO. AF_08/2021</t>
  </si>
  <si>
    <t xml:space="preserve"> 12.1.2.3 </t>
  </si>
  <si>
    <t xml:space="preserve"> 89711 </t>
  </si>
  <si>
    <t>TUBO PVC, SERIE NORMAL, ESGOTO PREDIAL, DN 40 MM, FORNECIDO E INSTALADO EM RAMAL DE DESCARGA OU RAMAL DE ESGOTO SANITÁRIO. AF_12/2014</t>
  </si>
  <si>
    <t xml:space="preserve"> 12.1.2.4 </t>
  </si>
  <si>
    <t xml:space="preserve"> 89714 </t>
  </si>
  <si>
    <t>TUBO PVC, SERIE NORMAL, ESGOTO PREDIAL, DN 100 MM, FORNECIDO E INSTALADO EM RAMAL DE DESCARGA OU RAMAL DE ESGOTO SANITÁRIO. AF_12/2014</t>
  </si>
  <si>
    <t xml:space="preserve"> 12.1.2.5 </t>
  </si>
  <si>
    <t xml:space="preserve"> 89849 </t>
  </si>
  <si>
    <t>TUBO PVC, SERIE NORMAL, ESGOTO PREDIAL, DN 150 MM, FORNECIDO E INSTALADO EM SUBCOLETOR AÉREO DE ESGOTO SANITÁRIO. AF_12/2014</t>
  </si>
  <si>
    <t xml:space="preserve"> 12.1.2.6 </t>
  </si>
  <si>
    <t xml:space="preserve"> SME-HID-002 </t>
  </si>
  <si>
    <t>PONTO DE ESGOTO COM TUBO PCV RIGIDO SOLDAVEL Ø100M (VASO SANITÁRIO)</t>
  </si>
  <si>
    <t xml:space="preserve"> 12.1.2.7 </t>
  </si>
  <si>
    <t xml:space="preserve"> SME-HID-003 </t>
  </si>
  <si>
    <t>PONTO DE ESGOTO COM TUBO DE PVC RÍGIDO SOLDÁVEL DE  Ø 40 MM (LAVATÓRIOS, MICTÓRIOS, RALOS SIFONADOS, ETC...)</t>
  </si>
  <si>
    <t xml:space="preserve"> 12.2 </t>
  </si>
  <si>
    <t>LOUÇAS E METAIS</t>
  </si>
  <si>
    <t xml:space="preserve"> 12.2.1 </t>
  </si>
  <si>
    <t>LOUÇAS</t>
  </si>
  <si>
    <t xml:space="preserve"> 12.2.1.1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</si>
  <si>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</si>
  <si>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 (MODELO INFANTIL) → BWC QUADRA</t>
  </si>
  <si>
    <t xml:space="preserve"> 12.2.1.2 </t>
  </si>
  <si>
    <t xml:space="preserve"> 100848 </t>
  </si>
  <si>
    <t>VASO SANITÁRIO INFANTIL LOUÇA BRANCA - FORNECIMENTO E INSTALACAO. AF_01/2020 →  BWC QUADRA</t>
  </si>
  <si>
    <t xml:space="preserve"> 12.2.1.3 </t>
  </si>
  <si>
    <t xml:space="preserve"> SME-ARQ-003 </t>
  </si>
  <si>
    <t>INSTALAÇÃO DE VASO SANITÁRIO (EXCLUSIVE BACIA SANITÁRIA) → BWC FUNCIONÁRIOS</t>
  </si>
  <si>
    <t xml:space="preserve"> 12.2.2 </t>
  </si>
  <si>
    <t>METAIS</t>
  </si>
  <si>
    <t xml:space="preserve"> 12.2.2.1 </t>
  </si>
  <si>
    <t xml:space="preserve"> SME-HID-001 </t>
  </si>
  <si>
    <t>TONEIRA PRESSMATIC BENEFIT DOCOL OU SIMILAR</t>
  </si>
  <si>
    <t xml:space="preserve"> 12.3 </t>
  </si>
  <si>
    <t>DRENOS – CLIMATIZAÇÃO</t>
  </si>
  <si>
    <t xml:space="preserve"> 12.3.1 </t>
  </si>
  <si>
    <t xml:space="preserve"> 89865 </t>
  </si>
  <si>
    <t>TUBO, PVC, SOLDÁVEL, DN 25MM, INSTALADO EM DRENO DE AR-CONDICIONADO - FORNECIMENTO E INSTALAÇÃO. AF_12/2014</t>
  </si>
  <si>
    <t xml:space="preserve"> 12.4 </t>
  </si>
  <si>
    <t>CAIXAS</t>
  </si>
  <si>
    <t xml:space="preserve"> 12.4.1 </t>
  </si>
  <si>
    <t xml:space="preserve"> 97906 </t>
  </si>
  <si>
    <t>CAIXA ENTERRADA HIDRÁULICA RETANGULAR, EM ALVENARIA COM BLOCOS DE CONCRETO, DIMENSÕES INTERNAS: 0,6X0,6X0,6 M PARA REDE DE ESGOTO. AF_12/2020</t>
  </si>
  <si>
    <t xml:space="preserve"> 12.4.2 </t>
  </si>
  <si>
    <t xml:space="preserve"> 97897 </t>
  </si>
  <si>
    <t>CAIXA ENTERRADA HIDRÁULICA RETANGULAR, EM CONCRETO PRÉ-MOLDADO, DIMENSÕES INTERNAS: 0,6X0,6X0,5 M. AF_12/2020</t>
  </si>
  <si>
    <t xml:space="preserve"> 13 </t>
  </si>
  <si>
    <t>INSTALAÇÕES DE ÁGUA PLUVIAIS</t>
  </si>
  <si>
    <t xml:space="preserve"> 13.1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</si>
  <si>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</si>
  <si>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</si>
  <si>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13.2 </t>
  </si>
  <si>
    <t xml:space="preserve"> 91791 </t>
  </si>
  <si>
    <t>(COMPOSIÇÃO REPRESENTATIVA) DO SERVIÇO DE INSTALAÇÃO DE TUBOS DE PVC, SÉRIE R, ÁGUA PLUVIAL, DN 150 MM (INSTALADO EM CONDUTORES VERTICAIS), INCLUSIVE CONEXÕES, CORTES E FIXAÇÕES, PARA PRÉDIOS. AF_10/2015</t>
  </si>
  <si>
    <t xml:space="preserve"> 13.3 </t>
  </si>
  <si>
    <t xml:space="preserve"> SME-HID-004 </t>
  </si>
  <si>
    <t>RALO SECO LINEAR PVC SANITÁRIO D=90 COM GRELHA ALUMINIO</t>
  </si>
  <si>
    <t>un</t>
  </si>
  <si>
    <t xml:space="preserve"> 14 </t>
  </si>
  <si>
    <t>INSTALAÇÕES ELÉTRICAS E CLIMATIZAÇÃO</t>
  </si>
  <si>
    <t xml:space="preserve"> 14.1 </t>
  </si>
  <si>
    <t>INSTALAÇÕES ELETRICAS EM BAIXA TENSÃO</t>
  </si>
  <si>
    <t xml:space="preserve"> 14.1.1 </t>
  </si>
  <si>
    <t>CONDUTORES E CONECTORES</t>
  </si>
  <si>
    <t xml:space="preserve"> 14.1.1.1 </t>
  </si>
  <si>
    <t xml:space="preserve"> 91856 </t>
  </si>
  <si>
    <t>ELETRODUTO FLEXÍVEL CORRUGADO, PVC, DN 32 MM (1"), PARA CIRCUITOS TERMINAIS, INSTALADO EM PAREDE - FORNECIMENTO E INSTALAÇÃO. AF_12/2015</t>
  </si>
  <si>
    <t xml:space="preserve"> 14.1.1.2 </t>
  </si>
  <si>
    <t xml:space="preserve"> 91924 </t>
  </si>
  <si>
    <t>CABO DE COBRE FLEXÍVEL ISOLADO, 1,5 MM², ANTI-CHAMA 450/750 V, PARA CIRCUITOS TERMINAIS - FORNECIMENTO E INSTALAÇÃO. AF_12/2015</t>
  </si>
  <si>
    <t xml:space="preserve"> 14.1.1.3 </t>
  </si>
  <si>
    <t xml:space="preserve"> 91926 </t>
  </si>
  <si>
    <t>CABO DE COBRE FLEXÍVEL ISOLADO, 2,5 MM², ANTI-CHAMA 450/750 V, PARA CIRCUITOS TERMINAIS - FORNECIMENTO E INSTALAÇÃO. AF_12/2015</t>
  </si>
  <si>
    <t xml:space="preserve"> 14.1.2 </t>
  </si>
  <si>
    <t>INTERRUPTORES, TOMADAS E ACESSÓRIOS</t>
  </si>
  <si>
    <t xml:space="preserve"> 14.1.2.1 </t>
  </si>
  <si>
    <t xml:space="preserve"> 91953 </t>
  </si>
  <si>
    <t>INTERRUPTOR SIMPLES (1 MÓDULO), 10A/250V, INCLUINDO SUPORTE E PLACA - FORNECIMENTO E INSTALAÇÃO. AF_12/2015</t>
  </si>
  <si>
    <t xml:space="preserve"> 14.1.2.2 </t>
  </si>
  <si>
    <t xml:space="preserve"> 91958 </t>
  </si>
  <si>
    <t>INTERRUPTOR SIMPLES (2 MÓDULOS), 10A/250V, SEM SUPORTE E SEM PLACA - FORNECIMENTO E INSTALAÇÃO. AF_12/2015</t>
  </si>
  <si>
    <t xml:space="preserve"> 14.1.2.3 </t>
  </si>
  <si>
    <t xml:space="preserve"> 92023 </t>
  </si>
  <si>
    <t>INTERRUPTOR SIMPLES (1 MÓDULO) COM 1 TOMADA DE EMBUTIR 2P+T 10 A,  INCLUINDO SUPORTE E PLACA - FORNECIMENTO E INSTALAÇÃO. AF_12/2015</t>
  </si>
  <si>
    <t xml:space="preserve"> 14.1.3 </t>
  </si>
  <si>
    <t>ILUMINAÇÃO</t>
  </si>
  <si>
    <t xml:space="preserve"> 14.1.3.1 </t>
  </si>
  <si>
    <t xml:space="preserve"> 97600 </t>
  </si>
  <si>
    <t>REFLETOR EM ALUMÍNIO, DE SUPORTE E ALÇA, COM 1 LÂMPADA VAPOR DE MERCÚRIO DE 125 W, COM REATOR ALTO FATOR DE POTÊNCIA - FORNECIMENTO E INSTALAÇÃO. AF_02/2020</t>
  </si>
  <si>
    <t xml:space="preserve"> 14.1.3.2 </t>
  </si>
  <si>
    <t xml:space="preserve"> 103782 </t>
  </si>
  <si>
    <t>LUMINÁRIA TIPO PLAFON CIRCULAR, DE SOBREPOR, COM LED DE 12/13 W - FORNECIMENTO E INSTALAÇÃO. AF_03/2022</t>
  </si>
  <si>
    <t xml:space="preserve"> 14.1.3.3 </t>
  </si>
  <si>
    <t xml:space="preserve"> 97610 </t>
  </si>
  <si>
    <t>LÂMPADA COMPACTA DE LED 10 W, BASE E27 - FORNECIMENTO E INSTALAÇÃO. AF_02/2020</t>
  </si>
  <si>
    <t xml:space="preserve"> 14.2 </t>
  </si>
  <si>
    <t>CLIMATIZAÇÃO</t>
  </si>
  <si>
    <t xml:space="preserve"> 14.2.1 </t>
  </si>
  <si>
    <t xml:space="preserve"> 103250 </t>
  </si>
  <si>
    <t>AR CONDICIONADO SPLIT INVERTER, HI-WALL (PAREDE), 18000 BTU/H, CICLO FRIO - FORNECIMENTO E INSTALAÇÃO. AF_11/2021_P →  SALA 7</t>
  </si>
  <si>
    <t xml:space="preserve"> 14.2.2 </t>
  </si>
  <si>
    <t xml:space="preserve"> 103253 </t>
  </si>
  <si>
    <t>AR CONDICIONADO SPLIT INVERTER, HI-WALL (PAREDE), 24000 BTU/H, CICLO FRIO - FORNECIMENTO E INSTALAÇÃO. AF_11/2021_P →  SALA 1 E 2</t>
  </si>
  <si>
    <t xml:space="preserve"> 14.2.3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</si>
  <si>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</si>
  <si>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</si>
  <si>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14.2.4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</si>
  <si>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</si>
  <si>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</si>
  <si>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14.2.5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</si>
  <si>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</si>
  <si>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</si>
  <si>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14.2.6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</si>
  <si>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</si>
  <si>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</si>
  <si>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14.2.7 </t>
  </si>
  <si>
    <t xml:space="preserve"> 14.2.8 </t>
  </si>
  <si>
    <t xml:space="preserve"> 91993 </t>
  </si>
  <si>
    <t>TOMADA ALTA DE EMBUTIR (1 MÓDULO), 2P+T 20 A, INCLUINDO SUPORTE E PLACA - FORNECIMENTO E INSTALAÇÃO. AF_12/2015</t>
  </si>
  <si>
    <t xml:space="preserve"> 14.3 </t>
  </si>
  <si>
    <t>ENTRADA DE ENERGIA</t>
  </si>
  <si>
    <t xml:space="preserve"> 14.3.1 </t>
  </si>
  <si>
    <t xml:space="preserve"> SME-ELET-001 </t>
  </si>
  <si>
    <t>ENTRADA DE ENERGIA ELÉTRICA, AÉREA, TRIFÁSICA, COM CAIXA DE EMBUTIR, CABO DE 16 MM2 E DISJUNTOR DIN 70A (INCLUSO O POSTE DE CONCRETO)</t>
  </si>
  <si>
    <t xml:space="preserve"> 15 </t>
  </si>
  <si>
    <t>INSTALAÇÕES PREVENTIVAS CONTRA INCÊNDIO</t>
  </si>
  <si>
    <t xml:space="preserve"> 15.1 </t>
  </si>
  <si>
    <t>DESPESAS TÉCNICAS</t>
  </si>
  <si>
    <t xml:space="preserve"> 15.1.1 </t>
  </si>
  <si>
    <t xml:space="preserve"> SME-SET-003 </t>
  </si>
  <si>
    <t>ANOTAÇÃO DE RESPONSABILIDADE TÉCNICA (ART)</t>
  </si>
  <si>
    <t xml:space="preserve"> 15.1.2 </t>
  </si>
  <si>
    <t xml:space="preserve"> SME-SET-001 </t>
  </si>
  <si>
    <t>LAUDOS TÉCNICO DE ESTANQUEIDADE GLP</t>
  </si>
  <si>
    <t xml:space="preserve"> 15.1.3 </t>
  </si>
  <si>
    <t>LAUDOS LUMINOTÉCNICO DE SISTEMAS DE ABANDONO DE LOCAL E ILUMINAÇÃO DE EMERGÊNCIA</t>
  </si>
  <si>
    <t xml:space="preserve"> 15.1.4 </t>
  </si>
  <si>
    <t xml:space="preserve"> SME-SET-002 </t>
  </si>
  <si>
    <t>AS-BUIT_PROJETO PREVENTIVO CONTRA INCENDIO- APROVAÇÃO E HABITE-SE</t>
  </si>
  <si>
    <t xml:space="preserve"> 15.2 </t>
  </si>
  <si>
    <t>SISTEMA DE EXTINTORES</t>
  </si>
  <si>
    <t xml:space="preserve"> 15.2.1 </t>
  </si>
  <si>
    <t xml:space="preserve"> 101908 </t>
  </si>
  <si>
    <t>EXTINTOR DE INCÊNDIO PORTÁTIL COM CARGA DE PQS DE 4 KG, CLASSE BC - FORNECIMENTO E INSTALAÇÃO. AF_10/2020_P</t>
  </si>
  <si>
    <t xml:space="preserve"> 15.2.2 </t>
  </si>
  <si>
    <t xml:space="preserve"> SME-PCI-004 </t>
  </si>
  <si>
    <t>PLACA SINALIZADORA PROIBIDO DEPOSITAR MATERIAIS; AUTOCOLANTE</t>
  </si>
  <si>
    <t xml:space="preserve"> 15.3 </t>
  </si>
  <si>
    <t>SISTEMA DE ILUMINAÇÃO DE EMERGÊNCIA</t>
  </si>
  <si>
    <t xml:space="preserve"> 15.3.1 </t>
  </si>
  <si>
    <t xml:space="preserve"> 97599 </t>
  </si>
  <si>
    <t>LUMINÁRIA DE EMERGÊNCIA, COM 30 LÂMPADAS LED DE 2 W, SEM REATOR - FORNECIMENTO E INSTALAÇÃO. AF_02/2020</t>
  </si>
  <si>
    <t xml:space="preserve"> 15.3.2 </t>
  </si>
  <si>
    <t xml:space="preserve"> 11866 </t>
  </si>
  <si>
    <t>ORSE</t>
  </si>
  <si>
    <t>LUMINÁRIA DE EMERGÊNCIA, DE SOBREPOR, TIPO BALIZAMENTO COM BLOCO AUTÔNOMO, COM AUTONOMIA DE 3H, MODELO LLE 1106-1DFB, DA KBR OU SIMILAR</t>
  </si>
  <si>
    <t xml:space="preserve"> 15.4 </t>
  </si>
  <si>
    <t>SINALIZAÇÃO DE ABANDONO DE LOCAL</t>
  </si>
  <si>
    <t xml:space="preserve"> 15.4.1 </t>
  </si>
  <si>
    <t xml:space="preserve"> SME-PCI-002 </t>
  </si>
  <si>
    <t>PLACA DE SINALIZACAO DE SEGURANCA CONTRA INCENDIO, FOTOLUMINESCENTE, RETANGULAR, *13 X 26* CM, EM PVC *2* MM</t>
  </si>
  <si>
    <t xml:space="preserve"> 15.5 </t>
  </si>
  <si>
    <t>PLANO DE EMERGÊNCIA</t>
  </si>
  <si>
    <t xml:space="preserve"> 15.5.1 </t>
  </si>
  <si>
    <t xml:space="preserve"> SME-PCI-005 </t>
  </si>
  <si>
    <t>DISPLAY DE PAREDE PARA FOLHA A3</t>
  </si>
  <si>
    <t xml:space="preserve"> 15.5.2 </t>
  </si>
  <si>
    <t xml:space="preserve"> SME-PCI-006 </t>
  </si>
  <si>
    <t>PLOTAGEM- MAPA DE ROTA DE FUGA EM FOLHA A3</t>
  </si>
  <si>
    <t xml:space="preserve"> 16 </t>
  </si>
  <si>
    <t xml:space="preserve"> 16.1 </t>
  </si>
  <si>
    <t xml:space="preserve"> 16.1.1 </t>
  </si>
  <si>
    <t xml:space="preserve"> 99814 </t>
  </si>
  <si>
    <t>LIMPEZA DE SUPERFÍCIE COM JATO DE ALTA PRESSÃO. AF_04/2019</t>
  </si>
  <si>
    <t xml:space="preserve"> 16.1.2 </t>
  </si>
  <si>
    <t xml:space="preserve"> 88411 </t>
  </si>
  <si>
    <t>APLICAÇÃO MANUAL DE FUNDO SELADOR ACRÍLICO EM PANOS COM PRESENÇA DE VÃOS DE EDIFÍCIOS DE MÚLTIPLOS PAVIMENTOS. AF_06/2014</t>
  </si>
  <si>
    <t xml:space="preserve"> 16.1.3 </t>
  </si>
  <si>
    <t xml:space="preserve"> 88489 </t>
  </si>
  <si>
    <t>APLICAÇÃO MANUAL DE PINTURA COM TINTA LÁTEX ACRÍLICA EM PAREDES, DUAS DEMÃOS. AF_06/2014</t>
  </si>
  <si>
    <t xml:space="preserve"> 16.1.4 </t>
  </si>
  <si>
    <t xml:space="preserve"> 88488 </t>
  </si>
  <si>
    <t>APLICAÇÃO MANUAL DE PINTURA COM TINTA LÁTEX ACRÍLICA EM TETO, DUAS DEMÃOS. AF_06/2014</t>
  </si>
  <si>
    <t xml:space="preserve"> 16.2 </t>
  </si>
  <si>
    <t>MADEIRAS</t>
  </si>
  <si>
    <t xml:space="preserve"> 16.2.1 </t>
  </si>
  <si>
    <t xml:space="preserve"> 102193 </t>
  </si>
  <si>
    <t>LIXAMENTO DE MADEIRA PARA APLICAÇÃO DE FUNDO OU PINTURA. AF_01/2021- PORTAS NOVAS</t>
  </si>
  <si>
    <t xml:space="preserve"> 16.2.2 </t>
  </si>
  <si>
    <t xml:space="preserve"> 102197 </t>
  </si>
  <si>
    <t>PINTURA FUNDO NIVELADOR ALQUÍDICO BRANCO EM MADEIRA. AF_01/2021→ PORTAS NOVAS</t>
  </si>
  <si>
    <t xml:space="preserve"> 16.2.3 </t>
  </si>
  <si>
    <t xml:space="preserve"> 102219 </t>
  </si>
  <si>
    <t>PINTURA TINTA DE ACABAMENTO (PIGMENTADA) ESMALTE SINTÉTICO ACETINADO EM MADEIRA, 2 DEMÃOS. AF_01/2021</t>
  </si>
  <si>
    <t xml:space="preserve"> 16.3 </t>
  </si>
  <si>
    <t>PISO QUADRA</t>
  </si>
  <si>
    <t xml:space="preserve"> 16.3.1 </t>
  </si>
  <si>
    <t xml:space="preserve"> 102494 </t>
  </si>
  <si>
    <t>PINTURA DE PISO COM TINTA EPÓXI, APLICAÇÃO MANUAL, 2 DEMÃOS, INCLUSO PRIMER EPÓXI. AF_05/2021</t>
  </si>
  <si>
    <t xml:space="preserve"> 17 </t>
  </si>
  <si>
    <t>SERVIÇOS COMPLEMENTARES</t>
  </si>
  <si>
    <t xml:space="preserve"> 17.1 </t>
  </si>
  <si>
    <t>QUADRA</t>
  </si>
  <si>
    <t xml:space="preserve"> 17.1.1 </t>
  </si>
  <si>
    <t xml:space="preserve"> 1900 </t>
  </si>
  <si>
    <t>FORNECIMENTO E INSTALAÇÃO DE REDE DE PROTEÇÃO EM NYLON MALHA 10 X 10 CM PARA QUADRA DE ESPORTE</t>
  </si>
  <si>
    <t xml:space="preserve"> 17.2 </t>
  </si>
  <si>
    <t>PARQUINHO</t>
  </si>
  <si>
    <t xml:space="preserve"> 17.2.1 </t>
  </si>
  <si>
    <t xml:space="preserve"> SME-ARQ-015 </t>
  </si>
  <si>
    <t>GANGORRA DE ALUMÍNIO</t>
  </si>
  <si>
    <t xml:space="preserve"> 17.2.2 </t>
  </si>
  <si>
    <t xml:space="preserve"> SME-ARQ-016 </t>
  </si>
  <si>
    <t>CARROSSEL INFANTIL 8 ASSENTOS</t>
  </si>
  <si>
    <t xml:space="preserve"> 17.2.3 </t>
  </si>
  <si>
    <t xml:space="preserve"> SME-ARQ-017 </t>
  </si>
  <si>
    <t>PARQUE INFANTIL COLORIDO EM MADEIRA PLASTICA 2 A 3 ANOS</t>
  </si>
  <si>
    <t xml:space="preserve"> 18 </t>
  </si>
  <si>
    <t xml:space="preserve"> 18.1 </t>
  </si>
  <si>
    <t xml:space="preserve"> 99803 </t>
  </si>
  <si>
    <t>LIMPEZA DE PISO CERÂMICO OU PORCELANATO COM PANO ÚMIDO. AF_04/2019 → GERAL</t>
  </si>
  <si>
    <t>Total sem BDI</t>
  </si>
  <si>
    <t>Total do BDI</t>
  </si>
  <si>
    <t>Total Geral</t>
  </si>
  <si>
    <t>_______________________________________________________________
Elmir Bortolanza
Arquiteto e Urbanista</t>
  </si>
  <si>
    <t xml:space="preserve"> Reforma e Ampliação</t>
  </si>
  <si>
    <t>R. Doutel de Andrade, 410 - Itaipava, Itajaí - SC, 88316-070</t>
  </si>
  <si>
    <t>SINAPI/SC 03/2022 – ORSE 02/2022</t>
  </si>
  <si>
    <t>Obra</t>
  </si>
  <si>
    <t>Bancos</t>
  </si>
  <si>
    <t>B.D.I.</t>
  </si>
  <si>
    <t>Encargos Sociais</t>
  </si>
  <si>
    <t>CEI ALZIRA WINTER</t>
  </si>
  <si>
    <t xml:space="preserve">SINAPI - 03/2022 - Santa Catarina
ORSE - 02/2022 - Sergipe
</t>
  </si>
  <si>
    <t xml:space="preserve"> 24,84%</t>
  </si>
  <si>
    <t>Não Desonerado: embutido nos preços unitário dos insumos de mão de obra, de acordo com as bases.</t>
  </si>
  <si>
    <t>Planilha Orçamentária Analítica</t>
  </si>
  <si>
    <t>Tipo</t>
  </si>
  <si>
    <t>Composição</t>
  </si>
  <si>
    <t>CANT - CANTEIRO DE OBRAS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</si>
  <si>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</si>
  <si>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</si>
  <si>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</si>
  <si>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</si>
  <si>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</si>
  <si>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>Insumo</t>
  </si>
  <si>
    <t xml:space="preserve"> 1569 </t>
  </si>
  <si>
    <t>Madeira mista serrada (barrote) 6 x 6cm - 0,0036 m3/m (angelim, louro)</t>
  </si>
  <si>
    <t>Material</t>
  </si>
  <si>
    <t xml:space="preserve"> 6995 </t>
  </si>
  <si>
    <t>Madeira mista serrada (sarrafo) 2,2 x 5,5cm - 0,00121 m³/m</t>
  </si>
  <si>
    <t xml:space="preserve"> 00005075 </t>
  </si>
  <si>
    <t>PREGO DE ACO POLIDO COM CABECA 18 X 30 (2 3/4 X 10)</t>
  </si>
  <si>
    <t>KG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</si>
  <si>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</si>
  <si>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</si>
  <si>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</si>
  <si>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</si>
  <si>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</si>
  <si>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</si>
  <si>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</si>
  <si>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</si>
  <si>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</si>
  <si>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88316 </t>
  </si>
  <si>
    <t>SERVENTE COM ENCARGOS COMPLEMENTARES</t>
  </si>
  <si>
    <t xml:space="preserve"> 00006194 </t>
  </si>
  <si>
    <t>TABUA *2,5 X 15 CM EM PINUS, MISTA OU EQUIVALENTE DA REGIAO - BRUTA</t>
  </si>
  <si>
    <t xml:space="preserve"> 00005063 </t>
  </si>
  <si>
    <t>PREGO DE ACO POLIDO COM CABECA 14 X 18 (1 1/2 X 14)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</si>
  <si>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</si>
  <si>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</si>
  <si>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</si>
  <si>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</si>
  <si>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</si>
  <si>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</si>
  <si>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</si>
  <si>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</si>
  <si>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</si>
  <si>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</si>
  <si>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</si>
  <si>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</si>
  <si>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</si>
  <si>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</si>
  <si>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</si>
  <si>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</si>
  <si>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</si>
  <si>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</si>
  <si>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</si>
  <si>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</si>
  <si>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</si>
  <si>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</si>
  <si>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</si>
  <si>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</si>
  <si>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</si>
  <si>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</si>
  <si>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</si>
  <si>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AF_07/2016</t>
  </si>
  <si>
    <t>FUES - FUNDAÇÕES E ESTRUTURAS</t>
  </si>
  <si>
    <t xml:space="preserve"> 95241 </t>
  </si>
  <si>
    <t>LASTRO DE CONCRETO MAGRO, APLICADO EM PISOS, LAJES SOBRE SOLO OU RADIERS, ESPESSURA DE 5 CM. AF_07/2016</t>
  </si>
  <si>
    <t xml:space="preserve"> 101165 </t>
  </si>
  <si>
    <t>ALVENARIA DE EMBASAMENTO COM BLOCO ESTRUTURAL DE CONCRETO, DE 14X19X29CM E ARGAMASSA DE ASSENTAMENTO COM PREPARO EM BETONEIRA. AF_05/2020</t>
  </si>
  <si>
    <t xml:space="preserve"> 91870 </t>
  </si>
  <si>
    <t>ELETRODUTO RÍGIDO ROSCÁVEL, PVC, DN 20 MM (1/2"), PARA CIRCUITOS TERMINAIS, INSTALADO EM PAREDE - FORNECIMENTO E INSTALAÇÃO. AF_12/2015</t>
  </si>
  <si>
    <t>INEL - INSTALAÇÃO ELÉTRICA/ELETRIFICAÇÃO E ILUMINAÇÃO EXTERNA</t>
  </si>
  <si>
    <t xml:space="preserve"> 91862 </t>
  </si>
  <si>
    <t>ELETRODUTO RÍGIDO ROSCÁVEL, PVC, DN 20 MM (1/2"), PARA CIRCUITOS TERMINAIS, INSTALADO EM FORRO - FORNECIMENTO E INSTALAÇÃO. AF_12/2015</t>
  </si>
  <si>
    <t xml:space="preserve"> 101891 </t>
  </si>
  <si>
    <t>DISJUNTOR MONOPOLAR TIPO NEMA, CORRENTE NOMINAL DE 35 ATÉ 50A - FORNECIMENTO E INSTALAÇÃO. AF_10/2020</t>
  </si>
  <si>
    <t xml:space="preserve"> 91937 </t>
  </si>
  <si>
    <t>CAIXA OCTOGONAL 3" X 3", PVC, INSTALADA EM LAJE - FORNECIMENTO E INSTALAÇÃO. AF_12/2015</t>
  </si>
  <si>
    <t xml:space="preserve"> 101876 </t>
  </si>
  <si>
    <t>QUADRO DE DISTRIBUIÇÃO DE ENERGIA EM PVC, DE EMBUTIR, SEM BARRAMENTO, PARA 6 DISJUNTORES - FORNECIMENTO E INSTALAÇÃO. AF_10/2020</t>
  </si>
  <si>
    <t xml:space="preserve"> 95811 </t>
  </si>
  <si>
    <t>CONDULETE DE PVC, TIPO LB, PARA ELETRODUTO DE PVC SOLDÁVEL DN 25 MM (3/4''), APARENTE - FORNECIMENTO E INSTALAÇÃO. AF_11/2016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</si>
  <si>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</si>
  <si>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</si>
  <si>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95805 </t>
  </si>
  <si>
    <t>CONDULETE DE PVC, TIPO B, PARA ELETRODUTO DE PVC SOLDÁVEL DN 25 MM (3/4''), APARENTE - FORNECIMENTO E INSTALAÇÃO. AF_11/2016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</si>
  <si>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</si>
  <si>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</si>
  <si>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92025 </t>
  </si>
  <si>
    <t>INTERRUPTOR SIMPLES (1 MÓDULO) COM 2 TOMADAS DE EMBUTIR 2P+T 10 A,  INCLUINDO SUPORTE E PLACA - FORNECIMENTO E INSTALAÇÃO. AF_12/2015</t>
  </si>
  <si>
    <t xml:space="preserve"> 92000 </t>
  </si>
  <si>
    <t>TOMADA BAIXA DE EMBUTIR (1 MÓDULO), 2P+T 10 A, INCLUINDO SUPORTE E PLACA - FORNECIMENTO E INSTALAÇÃO. AF_12/2015</t>
  </si>
  <si>
    <t xml:space="preserve"> 97611 </t>
  </si>
  <si>
    <t>LÂMPADA COMPACTA FLUORESCENTE DE 15 W, BASE E27 - FORNECIMENTO E INSTALAÇÃO. AF_02/2020</t>
  </si>
  <si>
    <t xml:space="preserve"> 97593 </t>
  </si>
  <si>
    <t>LUMINÁRIA TIPO SPOT, DE SOBREPOR, COM 1 LÂMPADA FLUORESCENTE DE 15 W, SEM REATOR - FORNECIMENTO E INSTALAÇÃO. AF_02/2020</t>
  </si>
  <si>
    <t xml:space="preserve"> 91173 </t>
  </si>
  <si>
    <t>FIXAÇÃO DE TUBOS VERTICAIS DE PPR DIÂMETROS MENORES OU IGUAIS A 40 MM COM ABRAÇADEIRA METÁLICA RÍGIDA TIPO D 1/2", FIXADA EM PERFILADO EM ALVENARIA. AF_05/2015</t>
  </si>
  <si>
    <t>INHI - INSTALAÇÕES HIDROS SANITÁRIAS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</si>
  <si>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</si>
  <si>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</si>
  <si>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ESCAVAÇÃO MANUAL DE VALA COM PROFUNDIDADE MENOR OU IGUAL A 1,30 M. AF_02/2021</t>
  </si>
  <si>
    <t>MOVT - MOVIMENTO DE TERRA</t>
  </si>
  <si>
    <t>REATERRO MANUAL APILOADO COM SOQUETE. AF_10/2017</t>
  </si>
  <si>
    <t>PINT - PINTURAS</t>
  </si>
  <si>
    <t xml:space="preserve"> 00004513 </t>
  </si>
  <si>
    <t>CAIBRO 5 X 5 CM EM PINUS, MISTA OU EQUIVALENTE DA REGIAO - BRUTA</t>
  </si>
  <si>
    <t xml:space="preserve"> 00010891 </t>
  </si>
  <si>
    <t>EXTINTOR DE INCENDIO PORTATIL COM CARGA DE PO QUIMICO SECO (PQS) DE 4 KG, CLASSE BC</t>
  </si>
  <si>
    <t xml:space="preserve"> 00010886 </t>
  </si>
  <si>
    <t>EXTINTOR DE INCENDIO PORTATIL COM CARGA DE AGUA PRESSURIZADA DE 10 L, CLASSE A</t>
  </si>
  <si>
    <t xml:space="preserve"> 00011455 </t>
  </si>
  <si>
    <t>FERROLHO COM FECHO / TRINCO REDONDO, EM ACO GALVANIZADO / ZINCADO, DE SOBREPOR, COM COMPRIMENTO DE 8" E ESPESSURA MINIMA DA CHAPA DE 1,50 MM</t>
  </si>
  <si>
    <t xml:space="preserve"> 00011587 </t>
  </si>
  <si>
    <t>FORRO DE PVC LISO, BRANCO, REGUA DE 10 CM, ESPESSURA DE 8 MM A 10 MM (COM COLOCACAO / SEM ESTRUTURA METALICA)</t>
  </si>
  <si>
    <t xml:space="preserve"> 00006193 </t>
  </si>
  <si>
    <t>TABUA  NAO  APARELHADA  *2,5 X 20* CM, EM MACARANDUBA, ANGELIM OU EQUIVALENTE DA REGIAO - BRUTA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</si>
  <si>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</si>
  <si>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</si>
  <si>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</si>
  <si>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</si>
  <si>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91863 </t>
  </si>
  <si>
    <t>ELETRODUTO RÍGIDO ROSCÁVEL, PVC, DN 25 MM (3/4"), PARA CIRCUITOS TERMINAIS, INSTALADO EM FORRO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</si>
  <si>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</si>
  <si>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</si>
  <si>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91875 </t>
  </si>
  <si>
    <t>LUVA PARA ELETRODUTO, PVC, ROSCÁVEL, DN 25 MM (3/4"), PARA CIRCUITOS TERMINAIS, INSTALADA EM FORRO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</si>
  <si>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</si>
  <si>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</si>
  <si>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</si>
  <si>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</si>
  <si>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</si>
  <si>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</si>
  <si>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92981 </t>
  </si>
  <si>
    <t>CABO DE COBRE FLEXÍVEL ISOLADO, 16 MM², ANTI-CHAMA 450/750 V, PARA DISTRIBUIÇÃO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</si>
  <si>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</si>
  <si>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</si>
  <si>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</si>
  <si>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</si>
  <si>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97886 </t>
  </si>
  <si>
    <t>CAIXA ENTERRADA ELÉTRICA RETANGULAR, EM ALVENARIA COM TIJOLOS CERÂMICOS MACIÇOS, FUNDO COM BRITA, DIMENSÕES INTERNAS: 0,3X0,3X0,3 M. AF_12/2020</t>
  </si>
  <si>
    <t xml:space="preserve"> 96985 </t>
  </si>
  <si>
    <t>HASTE DE ATERRAMENTO 5/8  PARA SPDA - FORNECIMENTO E INSTALAÇÃO. AF_12/2017</t>
  </si>
  <si>
    <t xml:space="preserve"> 89712 </t>
  </si>
  <si>
    <t>TUBO PVC, SERIE NORMAL, ESGOTO PREDIAL, DN 50 MM,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</si>
  <si>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</si>
  <si>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</si>
  <si>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</si>
  <si>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</si>
  <si>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89748 </t>
  </si>
  <si>
    <t>CURVA CURTA 90 GRAUS, PVC, SERIE NORMAL, ESGOTO PREDIAL, DN 100 MM, JUNTA ELÁSTICA, FORNECIDO E INSTALADO EM RAMAL DE DESCARGA OU RAMAL DE ESGOTO SANITÁRIO. AF_12/2014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</si>
  <si>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</si>
  <si>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</si>
  <si>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</si>
  <si>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</si>
  <si>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100860 </t>
  </si>
  <si>
    <t>CHUVEIRO ELÉTRICO COMUM CORPO PLÁSTICO, TIPO DUCHA  FORNECIMENTO E INSTALAÇÃO. AF_01/2020</t>
  </si>
  <si>
    <t xml:space="preserve"> 86888 </t>
  </si>
  <si>
    <t>VASO SANITÁRIO SIFONADO COM CAIXA ACOPLADA LOUÇA BRANCA - FORNECIMENTO E INSTALAÇÃO. AF_01/2020</t>
  </si>
  <si>
    <t xml:space="preserve"> 89709 </t>
  </si>
  <si>
    <t>RALO SIFONADO, PVC, DN 100 X 40 MM, JUNTA SOLDÁVEL, FORNECIDO E INSTALADO EM RAMAL DE DESCARGA OU EM RAMAL DE ESGOTO SANITÁRIO.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</si>
  <si>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</si>
  <si>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</si>
  <si>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</si>
  <si>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</si>
  <si>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</si>
  <si>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</si>
  <si>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</si>
  <si>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</si>
  <si>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</si>
  <si>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</si>
  <si>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</si>
  <si>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</si>
  <si>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98679 </t>
  </si>
  <si>
    <t>PISO CIMENTADO, TRAÇO 1:3 (CIMENTO E AREIA), ACABAMENTO LISO, ESPESSURA 2,0 CM, PREPARO MECÂNICO DA ARGAMASSA. AF_09/2020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</si>
  <si>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</si>
  <si>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</si>
  <si>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>REVE - REVESTIMENTO E TRATAMENTO DE SUPERFÍCIES</t>
  </si>
  <si>
    <t xml:space="preserve"> 87877 </t>
  </si>
  <si>
    <t>CHAPISCO APLICADO EM ALVENARIAS E ESTRUTURAS DE CONCRETO INTERNAS, COM ROLO PARA TEXTURA ACRÍLICA.  ARGAMASSA INDUSTRIALIZADA COM PREPARO EM MISTURADOR 300 KG. AF_06/2014</t>
  </si>
  <si>
    <t xml:space="preserve"> 87777 </t>
  </si>
  <si>
    <t>EMBOÇO OU MASSA ÚNICA EM ARGAMASSA TRAÇO 1:2:8, PREPARO MANUAL, APLICADA MANUALMENTE EM PANOS DE FACHADA COM PRESENÇA DE VÃOS, ESPESSURA DE 25 MM. AF_06/2014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</si>
  <si>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</si>
  <si>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</si>
  <si>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</si>
  <si>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</si>
  <si>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00011712 </t>
  </si>
  <si>
    <t>CAIXA SIFONADA, PVC, 150 X 150 X 50 MM, COM GRELHA QUADRADA, BRANCA (NBR 5688)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</si>
  <si>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</si>
  <si>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</si>
  <si>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</si>
  <si>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</si>
  <si>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SIMPLES, PVC, DN 100 X 50 MM, SERIE NORMAL PARA ESGOTO PREDIAL</t>
  </si>
  <si>
    <t xml:space="preserve"> 00003670 </t>
  </si>
  <si>
    <t>JUNCAO SIMPLES, PVC, 45 GRAUS, DN 100 X 100 MM, SERIE NORMAL PARA ESGOTO PREDIAL</t>
  </si>
  <si>
    <t xml:space="preserve"> 00011697 </t>
  </si>
  <si>
    <t>MICTORIO COLETIVO ACO INOX (AISI 304), E = 0,8 MM, DE *100 X 40 X 30* CM (C X A X P)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</si>
  <si>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</si>
  <si>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</si>
  <si>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00021112 </t>
  </si>
  <si>
    <t>VALVULA DE DESCARGA EM METAL CROMADO PARA MICTORIO COM ACIONAMENTO POR PRESSAO E FECHAMENTO AUTOMATICO</t>
  </si>
  <si>
    <t>SERP - SERVIÇOS PRELIMINARES</t>
  </si>
  <si>
    <t xml:space="preserve"> 88309 </t>
  </si>
  <si>
    <t>PEDREIRO COM ENCARGOS COMPLEMENTARES</t>
  </si>
  <si>
    <t xml:space="preserve"> 88323 </t>
  </si>
  <si>
    <t>TELHADISTA COM ENCARGOS COMPLEMENTARES</t>
  </si>
  <si>
    <t xml:space="preserve"> 88256 </t>
  </si>
  <si>
    <t>AZULEJISTA OU LADRILHISTA COM ENCARGOS COMPLEMENTARES</t>
  </si>
  <si>
    <t xml:space="preserve"> 00041954 </t>
  </si>
  <si>
    <t>CABO DE ACO GALVANIZADO, DIAMETRO 9,53 MM (3/8"), COM ALMA DE FIBRA 6 X 25 F</t>
  </si>
  <si>
    <t xml:space="preserve"> 88267 </t>
  </si>
  <si>
    <t>ENCANADOR OU BOMBEIRO HIDRÁULICO COM ENCARGOS COMPLEMENTARES</t>
  </si>
  <si>
    <t xml:space="preserve"> 88264 </t>
  </si>
  <si>
    <t>ELETRICISTA COM ENCARGOS COMPLEMENTARES</t>
  </si>
  <si>
    <t xml:space="preserve"> 5795 </t>
  </si>
  <si>
    <t>MARTELETE OU ROMPEDOR PNEUMÁTICO MANUAL, 28 KG, COM SILENCIADOR - CHP DIURNO. AF_07/2016</t>
  </si>
  <si>
    <t>CHOR - CUSTOS HORÁRIOS DE MÁQUINAS E EQUIPAMENTOS</t>
  </si>
  <si>
    <t>CHP</t>
  </si>
  <si>
    <t xml:space="preserve"> 5952 </t>
  </si>
  <si>
    <t>MARTELETE OU ROMPEDOR PNEUMÁTICO MANUAL, 28 KG, COM SILENCIADOR - CHI DIURNO. AF_07/2016</t>
  </si>
  <si>
    <t>CHI</t>
  </si>
  <si>
    <t xml:space="preserve"> 88248 </t>
  </si>
  <si>
    <t>AUXILIAR DE ENCANADOR OU BOMBEIRO HIDRÁULICO COM ENCARGOS COMPLEMENTARES</t>
  </si>
  <si>
    <t>PAVI - PAVIMENTAÇÃO</t>
  </si>
  <si>
    <t>TRAN - TRANSPORTES, CARGAS E DESCARGAS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</si>
  <si>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</si>
  <si>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</si>
  <si>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</si>
  <si>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</si>
  <si>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</si>
  <si>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</si>
  <si>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</si>
  <si>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</si>
  <si>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92794 </t>
  </si>
  <si>
    <t>CORTE E DOBRA DE AÇO CA-50, DIÂMETRO DE 10,0 MM, UTILIZADO EM ESTRUTURAS DIVERSAS, EXCETO LAJES. AF_12/2015</t>
  </si>
  <si>
    <t xml:space="preserve"> 94970 </t>
  </si>
  <si>
    <t>CONCRETO FCK = 20MPA, TRAÇO 1:2,7:3 (EM MASSA SECA DE CIMENTO/ AREIA MÉDIA/ BRITA 1) - PREPARO MECÂNICO COM BETONEIRA 600 L. AF_05/2021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</si>
  <si>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</si>
  <si>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</si>
  <si>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</si>
  <si>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</si>
  <si>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</si>
  <si>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</si>
  <si>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00043058 </t>
  </si>
  <si>
    <t>ACO CA-50, 10,0 MM, OU 12,5 MM, OU 16,0 MM, OU 20,0 MM, DOBRADO E CORTADO</t>
  </si>
  <si>
    <t xml:space="preserve"> 00043062 </t>
  </si>
  <si>
    <t>ACO CA-60, 6,0 MM OU 7,0 MM, DOBRADO E CORTADO</t>
  </si>
  <si>
    <t xml:space="preserve"> 00000370 </t>
  </si>
  <si>
    <t>AREIA MEDIA - POSTO JAZIDA/FORNECEDOR (RETIRADO NA JAZIDA, SEM TRANSPORTE)</t>
  </si>
  <si>
    <t xml:space="preserve"> 00004718 </t>
  </si>
  <si>
    <t>PEDRA BRITADA N. 2 (19 A 38 MM) POSTO PEDREIRA/FORNECEDOR, SEM FRETE</t>
  </si>
  <si>
    <t xml:space="preserve"> 00013284 </t>
  </si>
  <si>
    <t>CIMENTO PORTLAND DE ALTO FORNO (AF) CP III-40</t>
  </si>
  <si>
    <t xml:space="preserve"> 00001347 </t>
  </si>
  <si>
    <t>CHAPA/PAINEL DE MADEIRA COMPENSADA PLASTIFICADA (MADEIRITE PLASTIFICADO) PARA FORMA DE CONCRETO, DE 2200 x 1100 MM, E = 12 MM</t>
  </si>
  <si>
    <t xml:space="preserve"> 00004509 </t>
  </si>
  <si>
    <t>SARRAFO *2,5 X 10* CM EM PINUS, MISTA OU EQUIVALENTE DA REGIAO - BRUTA</t>
  </si>
  <si>
    <t xml:space="preserve"> 96546 </t>
  </si>
  <si>
    <t>ARMAÇÃO DE BLOCO, VIGA BALDRAME OU SAPATA UTILIZANDO AÇO CA-50 DE 10 MM - MONTAGEM. AF_06/2017</t>
  </si>
  <si>
    <t xml:space="preserve"> 96557 </t>
  </si>
  <si>
    <t>CONCRETAGEM DE BLOCOS DE COROAMENTO E VIGAS BALDRAMES, FCK 30 MPA, COM USO DE BOMBA  LANÇAMENTO, ADENSAMENTO E ACABAMENTO. AF_06/2017</t>
  </si>
  <si>
    <t xml:space="preserve"> 00006212 </t>
  </si>
  <si>
    <t>TABUA *2,5 X 30 CM EM PINUS, MISTA OU EQUIVALENTE DA REGIAO - BRUTA</t>
  </si>
  <si>
    <t xml:space="preserve"> 97083 </t>
  </si>
  <si>
    <t>COMPACTAÇÃO MECÂNICA DE SOLO PARA EXECUÇÃO DE RADIER, PISO DE CONCRETO OU LAJE SOBRE SOLO, COM COMPACTADOR DE SOLOS A PERCUSSÃO. AF_09/2021</t>
  </si>
  <si>
    <t xml:space="preserve"> 97090 </t>
  </si>
  <si>
    <t>ARMAÇÃO PARA EXECUÇÃO DE RADIER, PISO DE CONCRETO OU LAJE SOBRE SOLO, COM USO DE TELA Q-138.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</si>
  <si>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</si>
  <si>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</si>
  <si>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97082 </t>
  </si>
  <si>
    <t>ESCAVAÇÃO MANUAL DE VIGA DE BORDA PARA RADIER. AF_09/2021</t>
  </si>
  <si>
    <t xml:space="preserve"> 97096 </t>
  </si>
  <si>
    <t>CONCRETAGEM DE RADIER, PISO DE CONCRETO OU LAJE SOBRE SOLO, FCK 30 MPA - LANÇAMENTO, ADENSAMENTO E ACABAMENTO. AF_09/2021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</si>
  <si>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</si>
  <si>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</si>
  <si>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</si>
  <si>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</si>
  <si>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92788 </t>
  </si>
  <si>
    <t>ARMAÇÃO DE LAJE DE UMA ESTRUTURA CONVENCIONAL DE CONCRETO ARMADO EM UMA EDIFICAÇÃO TÉRREA OU SOBRADO UTILIZANDO AÇO CA-50 DE 12,5 MM - MONTAGEM. AF_12/2015</t>
  </si>
  <si>
    <t xml:space="preserve"> 96543 </t>
  </si>
  <si>
    <t>ARMAÇÃO DE BLOCO, VIGA BALDRAME E SAPATA UTILIZANDO AÇO CA-60 DE 5 MM - MONTAGEM. AF_06/2017</t>
  </si>
  <si>
    <t xml:space="preserve"> 92787 </t>
  </si>
  <si>
    <t>ARMAÇÃO DE LAJE DE UMA ESTRUTURA CONVENCIONAL DE CONCRETO ARMADO EM UMA EDIFICAÇÃO TÉRREA OU SOBRADO UTILIZANDO AÇO CA-50 DE 10,0 MM - MONTAGEM. AF_12/2015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</si>
  <si>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</si>
  <si>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</si>
  <si>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96533 </t>
  </si>
  <si>
    <t>FABRICAÇÃO, MONTAGEM E DESMONTAGEM DE FÔRMA PARA VIGA BALDRAME, EM MADEIRA SERRADA, E=25 MM, 2 UTILIZAÇÕES. AF_06/2017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</si>
  <si>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</si>
  <si>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</si>
  <si>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</si>
  <si>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</si>
  <si>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92786 </t>
  </si>
  <si>
    <t>ARMAÇÃO DE LAJE DE UMA ESTRUTURA CONVENCIONAL DE CONCRETO ARMADO EM UMA EDIFICAÇÃO TÉRREA OU SOBRADO UTILIZANDO AÇO CA-50 DE 8,0 MM - MONTAGEM. AF_12/2015</t>
  </si>
  <si>
    <t xml:space="preserve"> 92780 </t>
  </si>
  <si>
    <t>ARMAÇÃO DE PILAR OU VIGA DE UMA ESTRUTURA CONVENCIONAL DE CONCRETO ARMADO EM UMA EDIFICAÇÃO TÉRREA OU SOBRADO UTILIZANDO AÇO CA-50 DE 16,0 MM - MONTAGEM. AF_12/2015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</si>
  <si>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</si>
  <si>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</si>
  <si>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92781 </t>
  </si>
  <si>
    <t>ARMAÇÃO DE PILAR OU VIGA DE UMA ESTRUTURA CONVENCIONAL DE CONCRETO ARMADO EM UMA EDIFICAÇÃO TÉRREA OU SOBRADO UTILIZANDO AÇO CA-50 DE 20,0 MM - MONTAGEM. AF_12/2015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</si>
  <si>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</si>
  <si>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</si>
  <si>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92510 </t>
  </si>
  <si>
    <t>MONTAGEM E DESMONTAGEM DE FÔRMA DE LAJE MACIÇA, PÉ-DIREITO SIMPLES, EM CHAPA DE MADEIRA COMPENSADA RESINADA, 2 UTILIZAÇÕES. AF_09/2020</t>
  </si>
  <si>
    <t xml:space="preserve"> 92782 </t>
  </si>
  <si>
    <t>ARMAÇÃO DE PILAR OU VIGA DE UMA ESTRUTURA CONVENCIONAL DE CONCRETO ARMADO EM UMA EDIFICAÇÃO TÉRREA OU SOBRADO UTILIZANDO AÇO CA-50 DE 25,0 MM - MONTAGEM. AF_12/2015</t>
  </si>
  <si>
    <t xml:space="preserve"> 92784 </t>
  </si>
  <si>
    <t>ARMAÇÃO DE LAJE DE UMA ESTRUTURA CONVENCIONAL DE CONCRETO ARMADO EM UMA EDIFICAÇÃO TÉRREA OU SOBRADO UTILIZANDO AÇO CA-60 DE 5,0 MM - MONTAGEM. AF_12/2015</t>
  </si>
  <si>
    <t xml:space="preserve"> 92785 </t>
  </si>
  <si>
    <t>ARMAÇÃO DE LAJE DE UMA ESTRUTURA CONVENCIONAL DE CONCRETO ARMADO EM UMA EDIFICAÇÃO TÉRREA OU SOBRADO UTILIZANDO AÇO CA-50 DE 6,3 MM - MONTAGEM. AF_12/2015</t>
  </si>
  <si>
    <t xml:space="preserve"> 96547 </t>
  </si>
  <si>
    <t>ARMAÇÃO DE BLOCO, VIGA BALDRAME OU SAPATA UTILIZANDO AÇO CA-50 DE 12,5 MM - MONTAGEM. AF_06/2017</t>
  </si>
  <si>
    <t xml:space="preserve"> 96544 </t>
  </si>
  <si>
    <t>ARMAÇÃO DE BLOCO, VIGA BALDRAME OU SAPATA UTILIZANDO AÇO CA-50 DE 6,3 MM - MONTAGEM. AF_06/2017</t>
  </si>
  <si>
    <t xml:space="preserve"> 96545 </t>
  </si>
  <si>
    <t>ARMAÇÃO DE BLOCO, VIGA BALDRAME OU SAPATA UTILIZANDO AÇO CA-50 DE 8 MM - MONTAGEM. AF_06/2017</t>
  </si>
  <si>
    <t xml:space="preserve"> 103673 </t>
  </si>
  <si>
    <t>LANÇAMENTO COM USO DE BOMBA, ADENSAMENTO E ACABAMENTO DE CONCRETO EM ESTRUTURAS. AF_02/2022</t>
  </si>
  <si>
    <t xml:space="preserve"> 00001527 </t>
  </si>
  <si>
    <t>CONCRETO USINADO BOMBEAVEL, CLASSE DE RESISTENCIA C25, COM BRITA 0 E 1, SLUMP = 100 +/- 20 MM, INCLUI SERVICO DE BOMBEAMENTO (NBR 8953)</t>
  </si>
  <si>
    <t xml:space="preserve"> 92270 </t>
  </si>
  <si>
    <t>FABRICAÇÃO DE FÔRMA PARA VIGAS, COM MADEIRA SERRADA, E = 25 MM. AF_09/2020</t>
  </si>
  <si>
    <t xml:space="preserve"> 92791 </t>
  </si>
  <si>
    <t>CORTE E DOBRA DE AÇO CA-60, DIÂMETRO DE 5,0 MM, UTILIZADO EM ESTRUTURAS DIVERSAS, EXCETO LAJES. AF_12/2015</t>
  </si>
  <si>
    <t xml:space="preserve"> 00002692 </t>
  </si>
  <si>
    <t>DESMOLDANTE PROTETOR PARA FORMAS DE MADEIRA, DE BASE OLEOSA EMULSIONADA EM AGUA</t>
  </si>
  <si>
    <t>L</t>
  </si>
  <si>
    <t xml:space="preserve"> 00039017 </t>
  </si>
  <si>
    <t>ESPACADOR / DISTANCIADOR CIRCULAR COM ENTRADA LATERAL, EM PLASTICO, PARA VERGALHAO *4,2 A 12,5* MM, COBRIMENTO 20 MM</t>
  </si>
  <si>
    <t xml:space="preserve"> 00004491 </t>
  </si>
  <si>
    <t>PONTALETE *7,5 X 7,5* CM EM PINUS, MISTA OU EQUIVALENTE DA REGIAO - BRUTA</t>
  </si>
  <si>
    <t xml:space="preserve"> 92792 </t>
  </si>
  <si>
    <t>CORTE E DOBRA DE AÇO CA-50, DIÂMETRO DE 6,3 MM, UTILIZADO EM ESTRUTURAS DIVERSAS, EXCETO LAJES. AF_12/2015</t>
  </si>
  <si>
    <t>IMPE - IMPERMEABILIZAÇÕES E PROTEÇÕES DIVERSAS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</si>
  <si>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</si>
  <si>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</si>
  <si>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</si>
  <si>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</si>
  <si>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</si>
  <si>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</si>
  <si>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</si>
  <si>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</si>
  <si>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00038783 </t>
  </si>
  <si>
    <t>BLOCO CERAMICO / TIJOLO VAZADO PARA ALVENARIA DE VEDACAO, FUROS NA HORIZONTAL, 11,5 X 19 X 19 CM (NBR 15270)</t>
  </si>
  <si>
    <t xml:space="preserve"> 00037395 </t>
  </si>
  <si>
    <t>PINO DE ACO COM FURO, HASTE = 27 MM (ACAO DIRETA)</t>
  </si>
  <si>
    <t>CENTO</t>
  </si>
  <si>
    <t xml:space="preserve"> 00034558 </t>
  </si>
  <si>
    <t>TELA DE ACO SOLDADA GALVANIZADA/ZINCADA PARA ALVENARIA, FIO D = *1,20 A 1,70* MM, MALHA 15 X 15 MM, (C X L) *50 X 10,5* CM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</si>
  <si>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</si>
  <si>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</si>
  <si>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92793 </t>
  </si>
  <si>
    <t>CORTE E DOBRA DE AÇO CA-50, DIÂMETRO DE 8,0 MM, UTILIZADO EM ESTRUTURAS DIVERSAS, EXCETO LAJES. AF_12/2015</t>
  </si>
  <si>
    <t xml:space="preserve"> 87377 </t>
  </si>
  <si>
    <t>ARGAMASSA TRAÇO 1:3 (EM VOLUME DE CIMENTO E AREIA GROSSA ÚMIDA) PARA CHAPISCO CONVENCIONAL, PREPARO MANUAL. AF_08/2019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</si>
  <si>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</si>
  <si>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</si>
  <si>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</si>
  <si>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</si>
  <si>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</si>
  <si>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</si>
  <si>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00000536 </t>
  </si>
  <si>
    <t>REVESTIMENTO EM CERAMICA ESMALTADA EXTRA, PEI MENOR OU IGUAL A 3, FORMATO MENOR OU IGUAL A 2025 CM2</t>
  </si>
  <si>
    <t xml:space="preserve"> COT-0002 </t>
  </si>
  <si>
    <t>REVESTIMENTO CERÂMICO PLACA ESMALTADA PARA PAREDE 10X10</t>
  </si>
  <si>
    <t xml:space="preserve"> 88278 </t>
  </si>
  <si>
    <t>MONTADOR DE ESTRUTURA METÁLICA COM ENCARGOS COMPLEMENTARES</t>
  </si>
  <si>
    <t xml:space="preserve"> 00043131 </t>
  </si>
  <si>
    <t>ARAME GALVANIZADO 6 BWG, D = 5,16 MM (0,157 KG/M), OU 8 BWG, D = 4,19 MM (0,101 KG/M), OU 10 BWG, D = 3,40 MM (0,0713 KG/M)</t>
  </si>
  <si>
    <t xml:space="preserve"> 00036238 </t>
  </si>
  <si>
    <t>FORRO DE PVC, FRISADO, BRANCO, REGUA DE 20 CM, ESPESSURA DE 8 MM A 10 MM E COMPRIMENTO 6 M (SEM COLOCACAO)</t>
  </si>
  <si>
    <t xml:space="preserve"> 00040552 </t>
  </si>
  <si>
    <t>PARAFUSO, AUTO ATARRACHANTE, CABECA CHATA, FENDA SIMPLES, 1/4 (6,35 MM) X 25 MM</t>
  </si>
  <si>
    <t xml:space="preserve"> 00040547 </t>
  </si>
  <si>
    <t>PARAFUSO ZINCADO, AUTOBROCANTE, FLANGEADO, 4,2 MM X 19 MM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</si>
  <si>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</si>
  <si>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</si>
  <si>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</si>
  <si>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</si>
  <si>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>Equipamento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</si>
  <si>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</si>
  <si>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</si>
  <si>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</si>
  <si>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</si>
  <si>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</si>
  <si>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</si>
  <si>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</si>
  <si>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</si>
  <si>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00011029 </t>
  </si>
  <si>
    <t>HASTE RETA PARA GANCHO DE FERRO GALVANIZADO, COM ROSCA 1/4 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</si>
  <si>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</si>
  <si>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</si>
  <si>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</si>
  <si>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</si>
  <si>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ASTU - ASSENTAMENTO DE TUBOS E PECAS</t>
  </si>
  <si>
    <t xml:space="preserve"> DEINFRA-42724 </t>
  </si>
  <si>
    <t>Serviços</t>
  </si>
  <si>
    <t xml:space="preserve"> 00040783 </t>
  </si>
  <si>
    <t>CALHA QUADRADA DE CHAPA DE ACO GALVANIZADA NUM 24, CORTE 50 CM</t>
  </si>
  <si>
    <t xml:space="preserve"> 00005061 </t>
  </si>
  <si>
    <t>PREGO DE ACO POLIDO COM CABECA 18 X 27 (2 1/2 X 10)</t>
  </si>
  <si>
    <t xml:space="preserve"> 00005104 </t>
  </si>
  <si>
    <t>REBITE DE ALUMINIO VAZADO DE REPUXO, 3,2 X 8 MM (1KG = 1025 UNIDADES)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</si>
  <si>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</si>
  <si>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</si>
  <si>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</si>
  <si>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</si>
  <si>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</si>
  <si>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00040873 </t>
  </si>
  <si>
    <t>RUFO INTERNO/EXTERNO DE CHAPA DE ACO GALVANIZADA NUM 24, CORTE 25 CM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</si>
  <si>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</si>
  <si>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</si>
  <si>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</si>
  <si>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</si>
  <si>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</si>
  <si>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</si>
  <si>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</si>
  <si>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</si>
  <si>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00034747 </t>
  </si>
  <si>
    <t>PEITORIL EM MARMORE, POLIDO, BRANCO COMUM, L= *15* CM, E=  *2,0* CM, COM PINGADEIRA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</si>
  <si>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</si>
  <si>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</si>
  <si>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</si>
  <si>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AF_12/2019_P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</si>
  <si>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</si>
  <si>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</si>
  <si>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91306 </t>
  </si>
  <si>
    <t>FECHADURA DE EMBUTIR PARA PORTAS INTERNAS, COMPLETA, ACABAMENTO PADRÃO MÉDIO, COM EXECUÇÃO DE FURO - FORNECIMENTO E INSTALAÇÃO. AF_12/2019</t>
  </si>
  <si>
    <t xml:space="preserve"> 90821 </t>
  </si>
  <si>
    <t>PORTA DE MADEIRA PARA PINTURA, SEMI-OCA (LEVE OU MÉDIA), 70X210CM, ESPESSURA DE 3,5CM, INCLUSO DOBRADIÇAS - FORNECIMENTO E INSTALAÇÃO. AF_12/2019</t>
  </si>
  <si>
    <t xml:space="preserve"> 88315 </t>
  </si>
  <si>
    <t>SERRALHEIRO COM ENCARGOS COMPLEMENTARES</t>
  </si>
  <si>
    <t xml:space="preserve"> 88317 </t>
  </si>
  <si>
    <t>SOLDADOR COM ENCARGOS COMPLEMENTARES</t>
  </si>
  <si>
    <t xml:space="preserve"> 12032 </t>
  </si>
  <si>
    <t>Argamassa cal e areia traço 1:4 - Confecção mecânica e transporte</t>
  </si>
  <si>
    <t>Conversão InfoWOrca</t>
  </si>
  <si>
    <t xml:space="preserve"> 00010997 </t>
  </si>
  <si>
    <t>ELETRODO REVESTIDO AWS - E7018, DIAMETRO IGUAL A 4,00 MM</t>
  </si>
  <si>
    <t xml:space="preserve"> 00021011 </t>
  </si>
  <si>
    <t>TUBO ACO GALVANIZADO COM COSTURA, CLASSE LEVE, DN 32 MM ( 1 1/4"),  E = 2,65 MM,  *2,71* KG/M (NBR 5580)</t>
  </si>
  <si>
    <t xml:space="preserve"> 00021010 </t>
  </si>
  <si>
    <t>TUBO ACO GALVANIZADO COM COSTURA, CLASSE LEVE, DN 25 MM ( 1"),  E = 2,65 MM,  *2,11* KG/M (NBR 5580)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</si>
  <si>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</si>
  <si>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</si>
  <si>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</si>
  <si>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</si>
  <si>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00037561 </t>
  </si>
  <si>
    <t>PORTAO DE CORRER EM CHAPA TIPO PAINEL LAMBRIL QUADRADO, COM PORTA SOCIAL COMPLETA INCLUIDA, COM REQUADRO, ACABAMENTO NATURAL, COM TRILHOS E ROLDANAS</t>
  </si>
  <si>
    <t xml:space="preserve"> 00036896 </t>
  </si>
  <si>
    <t>JANELA DE CORRER, EM ALUMINIO PERFIL 25, 100 X 120 CM (A X L), 2 FLS MOVEIS,  SEM BANDEIRA, ACABAMENTO BRANCO OU BRILHANTE, BATENTE DE 6 A 7 CM, COM VIDRO, SEM GUARNICAO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</si>
  <si>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</si>
  <si>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</si>
  <si>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</si>
  <si>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</si>
  <si>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</si>
  <si>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</si>
  <si>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</si>
  <si>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12794 </t>
  </si>
  <si>
    <t>Basculante em alumínio, cor N/P/B, tipo convencional ou pivotante, com comando, exclusive vidro</t>
  </si>
  <si>
    <t>m2</t>
  </si>
  <si>
    <t xml:space="preserve"> 00034391 </t>
  </si>
  <si>
    <t>VIDRO COMUM LAMINADO LISO INCOLOR DUPLO, ESPESSURA TOTAL 8 MM (CADA CAMADA DE 4 MM) - COLOCADO</t>
  </si>
  <si>
    <t xml:space="preserve"> 94964 </t>
  </si>
  <si>
    <t>CONCRETO FCK = 20MPA, TRAÇO 1:2,7:3 (EM MASSA SECA DE CIMENTO/ AREIA MÉDIA/ BRITA 1) - PREPARO MECÂNICO COM BETONEIRA 400 L. AF_05/2021</t>
  </si>
  <si>
    <t xml:space="preserve"> 00003777 </t>
  </si>
  <si>
    <t>LONA PLASTICA PESADA PRETA, E = 150 MICRA</t>
  </si>
  <si>
    <t xml:space="preserve"> 00004460 </t>
  </si>
  <si>
    <t>SARRAFO NAO APARELHADO *2,5 X 10* CM, EM MACARANDUBA, ANGELIM OU EQUIVALENTE DA REGIAO -  BRUTA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</si>
  <si>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</si>
  <si>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</si>
  <si>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</si>
  <si>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</si>
  <si>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00001287 </t>
  </si>
  <si>
    <t>PISO EM CERAMICA ESMALTADA EXTRA, PEI MAIOR OU IGUAL A 4, FORMATO MENOR OU IGUAL A 2025 CM2</t>
  </si>
  <si>
    <t xml:space="preserve"> 00004791 </t>
  </si>
  <si>
    <t>ADESIVO ACRILICO DE BASE AQUOSA / COLA DE CONTATO</t>
  </si>
  <si>
    <t xml:space="preserve"> 00039829 </t>
  </si>
  <si>
    <t>RODAPE EM POLIESTIRENO, BRANCO, H = *5* CM, E = *1,5* CM</t>
  </si>
  <si>
    <t xml:space="preserve"> 00004792 </t>
  </si>
  <si>
    <t>PLACA VINILICA SEMIFLEXIVEL PARA PISOS, E = 3,2 MM, 30 X 30 CM (SEM COLOCACAO)</t>
  </si>
  <si>
    <t xml:space="preserve"> 00007334 </t>
  </si>
  <si>
    <t>ADITIVO ADESIVO LIQUIDO PARA ARGAMASSAS DE REVESTIMENTOS CIMENTICIOS</t>
  </si>
  <si>
    <t xml:space="preserve"> 00038546 </t>
  </si>
  <si>
    <t>ARGAMASSA USINADA AUTOADENSAVEL E AUTONIVELANTE PARA CONTRAPISO, INCLUI BOMBEAMENTO</t>
  </si>
  <si>
    <t xml:space="preserve"> 95282 </t>
  </si>
  <si>
    <t>DESEMPENADEIRA DE CONCRETO, PESO DE 75KG, 4 PÁS, MOTOR A GASOLINA, POTÊNCIA 5,5 HP - CHP DIURNO. AF_09/2016</t>
  </si>
  <si>
    <t xml:space="preserve"> 00043146 </t>
  </si>
  <si>
    <t>ENDURECEDOR MINERAL DE BASE CIMENTICIA PARA PISO DE CONCRETO</t>
  </si>
  <si>
    <t xml:space="preserve"> 87301 </t>
  </si>
  <si>
    <t>ARGAMASSA TRAÇO 1:4 (EM VOLUME DE CIMENTO E AREIA MÉDIA ÚMIDA) PARA CONTRAPISO, PREPARO MECÂNICO COM BETONEIRA 400 L. AF_08/2019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</si>
  <si>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</si>
  <si>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</si>
  <si>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</si>
  <si>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</si>
  <si>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</si>
  <si>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</si>
  <si>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</si>
  <si>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</si>
  <si>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</si>
  <si>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</si>
  <si>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</si>
  <si>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</si>
  <si>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</si>
  <si>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</si>
  <si>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</si>
  <si>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</si>
  <si>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00042408 </t>
  </si>
  <si>
    <t>LONA PLASTICA EXTRA FORTE PRETA, E = 200 MICRA</t>
  </si>
  <si>
    <t xml:space="preserve"> 00034492 </t>
  </si>
  <si>
    <t>CONCRETO USINADO BOMBEAVEL, CLASSE DE RESISTENCIA C20, COM BRITA 0 E 1, SLUMP = 100 +/- 20 MM, EXCLUI SERVICO DE BOMBEAMENTO (NBR 8953)</t>
  </si>
  <si>
    <t>URBA - URBANIZAÇÃO</t>
  </si>
  <si>
    <t xml:space="preserve"> 88441 </t>
  </si>
  <si>
    <t>JARDINEIRO COM ENCARGOS COMPLEMENTARES</t>
  </si>
  <si>
    <t xml:space="preserve"> 00003324 </t>
  </si>
  <si>
    <t>GRAMA BATATAIS EM PLACAS, SEM PLANTIO</t>
  </si>
  <si>
    <t xml:space="preserve"> COT-0009 </t>
  </si>
  <si>
    <t>PISO EMBORRACHADO</t>
  </si>
  <si>
    <t xml:space="preserve"> 89356 </t>
  </si>
  <si>
    <t>TUBO, PVC, SOLDÁVEL, DN 25MM, INSTALADO EM RAMAL OU SUB-RAMAL DE ÁGUA - FORNECIMENTO E INSTALAÇÃO. AF_12/2014</t>
  </si>
  <si>
    <t xml:space="preserve"> 89362 </t>
  </si>
  <si>
    <t>JOELHO 90 GRAUS, PVC, SOLDÁVEL, DN 25MM, INSTALADO EM RAMAL OU SUB-RAMAL DE ÁGUA - FORNECIMENTO E INSTALAÇÃO. AF_12/2014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</si>
  <si>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</si>
  <si>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</si>
  <si>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89395 </t>
  </si>
  <si>
    <t>TE, PVC, SOLDÁVEL, DN 25MM, INSTALADO EM RAMAL OU SUB-RAMAL DE ÁGUA - FORNECIMENTO E INSTALAÇÃO. AF_12/2014</t>
  </si>
  <si>
    <t xml:space="preserve"> 00038383 </t>
  </si>
  <si>
    <t>LIXA D'AGUA EM FOLHA, GRAO 100</t>
  </si>
  <si>
    <t xml:space="preserve"> 00009867 </t>
  </si>
  <si>
    <t>TUBO PVC, SOLDAVEL, DN 20 MM, AGUA FRIA (NBR-5648)</t>
  </si>
  <si>
    <t xml:space="preserve"> 00003148 </t>
  </si>
  <si>
    <t>FITA VEDA ROSCA EM ROLOS DE 18 MM X 50 M (L X C)</t>
  </si>
  <si>
    <t xml:space="preserve"> 00006019 </t>
  </si>
  <si>
    <t>REGISTRO GAVETA BRUTO EM LATAO FORJADO, BITOLA 1 " (REF 1509)</t>
  </si>
  <si>
    <t xml:space="preserve"> 00009835 </t>
  </si>
  <si>
    <t>TUBO PVC  SERIE NORMAL, DN 40 MM, PARA ESGOTO  PREDIAL (NBR 5688)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</si>
  <si>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</si>
  <si>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</si>
  <si>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</si>
  <si>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</si>
  <si>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00009836 </t>
  </si>
  <si>
    <t>TUBO PVC  SERIE NORMAL, DN 100 MM, PARA ESGOTO  PREDIAL (NBR 5688)</t>
  </si>
  <si>
    <t xml:space="preserve"> 00020065 </t>
  </si>
  <si>
    <t>TUBO PVC  SERIE NORMAL, DN 150 MM, PARA ESGOTO  PREDIAL (NBR 5688)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</si>
  <si>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</si>
  <si>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</si>
  <si>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</si>
  <si>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</si>
  <si>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00010908 </t>
  </si>
  <si>
    <t>JUNCAO DE REDUCAO INVERTIDA, PVC SOLDAVEL, 100 X 50 MM, SERIE NORMAL PARA ESGOTO PREDIAL</t>
  </si>
  <si>
    <t xml:space="preserve"> 138 </t>
  </si>
  <si>
    <t>Adesivo pvc em frasco de 850 gramas</t>
  </si>
  <si>
    <t>kg</t>
  </si>
  <si>
    <t xml:space="preserve"> 1703 </t>
  </si>
  <si>
    <t>Pasta lubrificante p/  pvc je</t>
  </si>
  <si>
    <t xml:space="preserve"> 2036 </t>
  </si>
  <si>
    <t>Solucao limpadora pvc</t>
  </si>
  <si>
    <t>l</t>
  </si>
  <si>
    <t xml:space="preserve"> 00003516 </t>
  </si>
  <si>
    <t>JOELHO PVC, SOLDAVEL, BB, 45 GRAUS, DN 40 MM, PARA ESGOTO PREDIAL</t>
  </si>
  <si>
    <t xml:space="preserve"> 00003517 </t>
  </si>
  <si>
    <t>JOELHO PVC, SOLDAVEL, BB, 90 GRAUS, DN 40 MM, PARA ESGOTO PREDIAL</t>
  </si>
  <si>
    <t xml:space="preserve"> 00003767 </t>
  </si>
  <si>
    <t>LIXA EM FOLHA PARA PAREDE OU MADEIRA, NUMERO 120, COR VERMELHA</t>
  </si>
  <si>
    <t xml:space="preserve"> 86883 </t>
  </si>
  <si>
    <t>SIFÃO DO TIPO FLEXÍVEL EM PVC 1  X 1.1/2  - FORNECIMENTO E INSTALAÇÃO. AF_01/2020</t>
  </si>
  <si>
    <t xml:space="preserve"> 86879 </t>
  </si>
  <si>
    <t>VÁLVULA EM PLÁSTICO 1 PARA PIA, TANQUE OU LAVATÓRIO, COM OU SEM LADRÃO - FORNECIMENTO E INSTALAÇÃO. AF_01/2020</t>
  </si>
  <si>
    <t xml:space="preserve"> 86884 </t>
  </si>
  <si>
    <t>ENGATE FLEXÍVEL EM PLÁSTICO BRANCO, 1/2 X 30CM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</si>
  <si>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</si>
  <si>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</si>
  <si>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</si>
  <si>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</si>
  <si>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00006138 </t>
  </si>
  <si>
    <t>ANEL DE VEDACAO, PVC FLEXIVEL, 100 MM, PARA SAIDA DE BACIA / VASO SANITARIO</t>
  </si>
  <si>
    <t xml:space="preserve"> 00011786 </t>
  </si>
  <si>
    <t>BACIA SANITARIA (VASO) INFANTIL, SIFONADO, DE LOUCA BRANCA, (SEM ASSENTO)</t>
  </si>
  <si>
    <t xml:space="preserve"> 00004384 </t>
  </si>
  <si>
    <t>PARAFUSO NIQUELADO COM ACABAMENTO CROMADO PARA FIXAR PECA SANITARIA, INCLUI PORCA CEGA, ARRUELA E BUCHA DE NYLON TAMANHO S-10</t>
  </si>
  <si>
    <t xml:space="preserve"> 00037329 </t>
  </si>
  <si>
    <t>REJUNTE EPOXI, QUALQUER COR</t>
  </si>
  <si>
    <t xml:space="preserve"> 00003146 </t>
  </si>
  <si>
    <t>FITA VEDA ROSCA EM ROLOS DE 18 MM X 10 M (L X C)</t>
  </si>
  <si>
    <t xml:space="preserve"> 13057 </t>
  </si>
  <si>
    <t>Torneira Pressmatic Benefit Docol ou similar</t>
  </si>
  <si>
    <t xml:space="preserve"> 00009868 </t>
  </si>
  <si>
    <t>TUBO PVC, SOLDAVEL, DN 25 MM, AGUA FRIA (NBR-5648)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</si>
  <si>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</si>
  <si>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</si>
  <si>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</si>
  <si>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</si>
  <si>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97735 </t>
  </si>
  <si>
    <t>PEÇA RETANGULAR PRÉ-MOLDADA, VOLUME DE CONCRETO DE 30 A 100 LITROS, TAXA DE AÇO APROXIMADA DE 30KG/M³. AF_01/2018</t>
  </si>
  <si>
    <t xml:space="preserve"> 101616 </t>
  </si>
  <si>
    <t>PREPARO DE FUNDO DE VALA COM LARGURA MENOR QUE 1,5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</si>
  <si>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</si>
  <si>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</si>
  <si>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</si>
  <si>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</si>
  <si>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00000650 </t>
  </si>
  <si>
    <t>BLOCO DE VEDACAO DE CONCRETO, 9 X 19 X 39 CM (CLASSE C - NBR 6136)</t>
  </si>
  <si>
    <t xml:space="preserve"> 101622 </t>
  </si>
  <si>
    <t>PREPARO DE FUNDO DE VALA COM LARGURA MENOR QUE 1,5 M, COM CAMADA DE AREIA, LANÇAMENTO MECANIZADO. AF_08/2020</t>
  </si>
  <si>
    <t xml:space="preserve"> 00041629 </t>
  </si>
  <si>
    <t>CAIXA DE CONCRETO ARMADO PRE-MOLDADO, COM FUNDO E TAMPA, DIMENSOES DE 0,60 X 0,60 X 0,50 M</t>
  </si>
  <si>
    <t xml:space="preserve"> 89578 </t>
  </si>
  <si>
    <t>TUBO PVC, SÉRIE R, ÁGUA PLUVIAL, DN 100 MM, FORNECIDO E INSTALADO EM CONDUTORES VERTICAIS DE ÁGUAS PLUVIAIS. AF_12/2014</t>
  </si>
  <si>
    <t xml:space="preserve"> 89512 </t>
  </si>
  <si>
    <t>TUBO PVC, SÉRIE R, ÁGUA PLUVIAL, DN 100 MM, FORNECIDO E INSTALADO EM RAMAL DE ENCAMINHAMENTO. AF_12/2014</t>
  </si>
  <si>
    <t xml:space="preserve"> 89554 </t>
  </si>
  <si>
    <t>LUVA SIMPLES, PVC, SERIE R, ÁGUA PLUVIAL, DN 100 MM, JUNTA ELÁSTICA, FORNECIDO E INSTALADO EM RAMAL DE ENCAMINHAMENTO. AF_12/2014</t>
  </si>
  <si>
    <t xml:space="preserve"> 89673 </t>
  </si>
  <si>
    <t>REDUÇÃO EXCÊNTRICA, PVC, SERIE R, ÁGUA PLUVIAL, DN 100 X 75 MM, JUNTA ELÁSTICA, FORNECIDO E INSTALADO EM CONDUTORES VERTICAIS DE ÁGUAS PLUVIAIS. AF_12/2014</t>
  </si>
  <si>
    <t xml:space="preserve"> 89559 </t>
  </si>
  <si>
    <t>TÊ DE INSPEÇÃO, PVC, SERIE R, ÁGUA PLUVIAL, DN 100 MM, JUNTA ELÁSTICA, FORNECIDO E INSTALADO EM RAMAL DE ENCAMINHAMENTO. AF_12/2014</t>
  </si>
  <si>
    <t xml:space="preserve"> 89669 </t>
  </si>
  <si>
    <t>LUVA SIMPLES, PVC, SERIE R, ÁGUA PLUVIAL, DN 100 MM, JUNTA ELÁSTICA, FORNECIDO E INSTALADO EM CONDUTORES VERTICAIS DE ÁGUAS PLUVIAIS. AF_12/2014</t>
  </si>
  <si>
    <t xml:space="preserve"> 89690 </t>
  </si>
  <si>
    <t>JUNÇÃO SIMPLES, PVC, SERIE R, ÁGUA PLUVIAL, DN 100 X 100 MM, JUNTA ELÁSTICA, FORNECIDO E INSTALADO EM CONDUTORES VERTICAIS DE ÁGUAS PLUVIAIS. AF_12/2014</t>
  </si>
  <si>
    <t xml:space="preserve"> 89699 </t>
  </si>
  <si>
    <t>JUNÇÃO SIMPLES, PVC, SERIE R, ÁGUA PLUVIAL, DN 150 X 100 MM, JUNTA ELÁSTICA, FORNECIDO E INSTALADO EM CONDUTORES VERTICAIS DE ÁGUAS PLUVIAIS. AF_12/2014</t>
  </si>
  <si>
    <t xml:space="preserve"> 89675 </t>
  </si>
  <si>
    <t>TÊ DE INSPEÇÃO, PVC, SERIE R, ÁGUA PLUVIAL, DN 100 MM, JUNTA ELÁSTICA, FORNECIDO E INSTALADO EM CONDUTORES VERTICAIS DE ÁGUAS PLUVIAIS. AF_12/2014</t>
  </si>
  <si>
    <t xml:space="preserve"> 89681 </t>
  </si>
  <si>
    <t>REDUÇÃO EXCÊNTRICA, PVC, SERIE R, ÁGUA PLUVIAL, DN 150 X 100 MM, JUNTA ELÁSTICA, FORNECIDO E INSTALADO EM CONDUTORES VERTICAIS DE ÁGUAS PLUVIAIS. AF_12/2014</t>
  </si>
  <si>
    <t xml:space="preserve"> 89584 </t>
  </si>
  <si>
    <t>JOELHO 90 GRAUS, PVC, SERIE R, ÁGUA PLUVIAL, DN 100 MM, JUNTA ELÁSTICA, FORNECIDO E INSTALADO EM CONDUTORES VERTICAIS DE ÁGUAS PLUVIAIS. AF_12/2014</t>
  </si>
  <si>
    <t xml:space="preserve"> 89529 </t>
  </si>
  <si>
    <t>JOELHO 90 GRAUS, PVC, SERIE R, ÁGUA PLUVIAL, DN 100 MM, JUNTA ELÁSTICA, FORNECIDO E INSTALADO EM RAMAL DE ENCAMINHAMENTO. AF_12/2014</t>
  </si>
  <si>
    <t xml:space="preserve"> 89585 </t>
  </si>
  <si>
    <t>JOELHO 45 GRAUS, PVC, SERIE R, ÁGUA PLUVIAL, DN 100 MM, JUNTA ELÁSTICA, FORNECIDO E INSTALADO EM CONDUTORES VERTICAIS DE ÁGUAS PLUVIAIS. AF_12/2014</t>
  </si>
  <si>
    <t xml:space="preserve"> 90455 </t>
  </si>
  <si>
    <t>PASSANTE TIPO TUBO DE DIÂMETRO MAIOR QUE 75 MM, FIXADO EM LAJE. AF_05/2015</t>
  </si>
  <si>
    <t xml:space="preserve"> 90438 </t>
  </si>
  <si>
    <t>FURO EM ALVENARIA PARA DIÂMETROS MAIORES QUE 75 MM. AF_05/2015</t>
  </si>
  <si>
    <t xml:space="preserve"> 91192 </t>
  </si>
  <si>
    <t>CHUMBAMENTO PONTUAL EM PASSAGEM DE TUBO COM DIÂMETRO MAIOR QUE 75 MM. AF_05/2015</t>
  </si>
  <si>
    <t xml:space="preserve"> 91187 </t>
  </si>
  <si>
    <t>FIXAÇÃO DE TUBOS HORIZONTAIS DE PVC, CPVC OU COBRE DIÂMETROS MAIORES QUE 75 MM COM ABRAÇADEIRA METÁLICA FLEXÍVEL 18 MM, FIXADA DIRETAMENTE NA LAJE. AF_05/2015</t>
  </si>
  <si>
    <t xml:space="preserve"> 89580 </t>
  </si>
  <si>
    <t>TUBO PVC, SÉRIE R, ÁGUA PLUVIAL, DN 150 MM, FORNECIDO E INSTALADO EM CONDUTORES VERTICAIS DE ÁGUAS PLUVIAIS. AF_12/2014</t>
  </si>
  <si>
    <t xml:space="preserve"> 89591 </t>
  </si>
  <si>
    <t>JOELHO 45 GRAUS, PVC, SERIE R, ÁGUA PLUVIAL, DN 150 MM, JUNTA ELÁSTICA, FORNECIDO E INSTALADO EM CONDUTORES VERTICAIS DE ÁGUAS PLUVIAIS. AF_12/2014</t>
  </si>
  <si>
    <t xml:space="preserve"> 89590 </t>
  </si>
  <si>
    <t>JOELHO 90 GRAUS, PVC, SERIE R, ÁGUA PLUVIAL, DN 150 MM, JUNTA ELÁSTICA, FORNECIDO E INSTALADO EM CONDUTORES VERTICAIS DE ÁGUAS PLUVIAIS. AF_12/2014</t>
  </si>
  <si>
    <t xml:space="preserve"> 89677 </t>
  </si>
  <si>
    <t>LUVA SIMPLES, PVC, SERIE R, ÁGUA PLUVIAL, DN 150 MM, JUNTA ELÁSTICA, FORNECIDO E INSTALADO EM CONDUTORES VERTICAIS DE ÁGUAS PLUVIAIS. AF_12/2014</t>
  </si>
  <si>
    <t xml:space="preserve"> 13637 </t>
  </si>
  <si>
    <t>Ralo seco linear pvc sanitário d=90 com grelha aluminio</t>
  </si>
  <si>
    <t xml:space="preserve"> 88247 </t>
  </si>
  <si>
    <t>AUXILIAR DE ELETRICISTA COM ENCARGOS COMPLEMENTARES</t>
  </si>
  <si>
    <t xml:space="preserve"> 00002690 </t>
  </si>
  <si>
    <t>ELETRODUTO PVC FLEXIVEL CORRUGADO, COR AMARELA, DE 32 MM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</si>
  <si>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</si>
  <si>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</si>
  <si>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</si>
  <si>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</si>
  <si>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</si>
  <si>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</si>
  <si>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91952 </t>
  </si>
  <si>
    <t>INTERRUPTOR SIMPLES (1 MÓDULO), 10A/250V, SEM SUPORTE E SEM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</si>
  <si>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</si>
  <si>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</si>
  <si>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00038112 </t>
  </si>
  <si>
    <t>INTERRUPTOR SIMPLES 10A, 250V (APENAS MODULO)</t>
  </si>
  <si>
    <t xml:space="preserve"> 92022 </t>
  </si>
  <si>
    <t>INTERRUPTOR SIMPLES (1 MÓDULO) COM 1 TOMADA DE EMBUTIR 2P+T 10 A,  SEM SUPORTE E SEM PLACA - FORNECIMENTO E INSTALAÇÃO. AF_12/2015</t>
  </si>
  <si>
    <t xml:space="preserve"> 00012214 </t>
  </si>
  <si>
    <t>LAMPADA VAPOR MERCURIO 125 W (BASE E27)</t>
  </si>
  <si>
    <t xml:space="preserve"> 00013390 </t>
  </si>
  <si>
    <t>REFLETOR REDONDO EM ALUMINIO ANODIZADO PARA LAMPADA VAPOR DE MERCURIO/SODIO, CORPO EM ALUMINIO COM PINTURA EPOXI, PARA LAMPADA E-27 DE 300 W, COM SUPORTE REDONDO E ALCA REGULAVEL PARA FIXACAO.</t>
  </si>
  <si>
    <t xml:space="preserve"> 00039374 </t>
  </si>
  <si>
    <t>REATOR INTERNO/INTEGRADO PARA LAMPADA VAPOR METALICO 400 W, ALTO FATOR DE POTENCIA</t>
  </si>
  <si>
    <t xml:space="preserve"> 00039385 </t>
  </si>
  <si>
    <t>LUMINARIA LED PLAFON REDONDO DE SOBREPOR BIVOLT 12/13 W,  D = *17* CM</t>
  </si>
  <si>
    <t xml:space="preserve"> 00038194 </t>
  </si>
  <si>
    <t>LAMPADA LED 10 W BIVOLT BRANCA, FORMATO TRADICIONAL (BASE E27)</t>
  </si>
  <si>
    <t xml:space="preserve"> 00012295 </t>
  </si>
  <si>
    <t>SOQUETE DE BAQUELITE BASE E27, PARA LAMPADAS</t>
  </si>
  <si>
    <t>INES - INSTALAÇÕES ESPECIAIS</t>
  </si>
  <si>
    <t xml:space="preserve"> 100308 </t>
  </si>
  <si>
    <t>MECÂNICO DE REFRIGERAÇÃO COM ENCARGOS COMPLEMENTARES</t>
  </si>
  <si>
    <t xml:space="preserve"> 00042422 </t>
  </si>
  <si>
    <t>AR CONDICIONADO SPLIT INVERTER, HI-WALL (PAREDE), 18000 BTU/H, CICLO FRIO, 60HZ, CLASSIFICACAO A (SELO PROCEL), GAS HFC, CONTROLE S/FIO</t>
  </si>
  <si>
    <t>Equipamento para Aquisição Permanente</t>
  </si>
  <si>
    <t xml:space="preserve"> 00011976 </t>
  </si>
  <si>
    <t>CHUMBADOR, DIAMETRO 1/4" COM PARAFUSO 1/4" X 40 MM</t>
  </si>
  <si>
    <t xml:space="preserve"> 00013246 </t>
  </si>
  <si>
    <t>PARAFUSO DE FERRO POLIDO, SEXTAVADO, COM ROSCA INTEIRA, DIAMETRO 5/16", COMPRIMENTO 3/4", COM PORCA E ARRUELA LISA LEVE</t>
  </si>
  <si>
    <t xml:space="preserve"> 00037591 </t>
  </si>
  <si>
    <t>SUPORTE MAO-FRANCESA EM ACO, ABAS IGUAIS 40 CM, CAPACIDADE MINIMA 70 KG, BRANCO</t>
  </si>
  <si>
    <t xml:space="preserve"> 00001570 </t>
  </si>
  <si>
    <t>TERMINAL A COMPRESSAO EM COBRE ESTANHADO PARA CABO 2,5 MM2, 1 FURO E 1 COMPRESSAO, PARA PARAFUSO DE FIXACAO M5</t>
  </si>
  <si>
    <t xml:space="preserve"> 00043184 </t>
  </si>
  <si>
    <t>AR CONDICIONADO SPLIT INVERTER, HI-WALL (PAREDE), 24000 BTU/H, CICLO FRIO, 60HZ, CLASSIFICACAO A - SELO PROCEL, GAS HFC, CONTROLE S/FIO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</si>
  <si>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</si>
  <si>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</si>
  <si>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00039662 </t>
  </si>
  <si>
    <t>TUBO DE COBRE FLEXIVEL, D = 1/4 ", E = 0,79 MM, PARA AR-CONDICIONADO/ INSTALACOES GAS RESIDENCIAIS E COMERCIAIS</t>
  </si>
  <si>
    <t xml:space="preserve"> 00039664 </t>
  </si>
  <si>
    <t>TUBO DE COBRE FLEXIVEL, D = 3/8 ", E = 0,79 MM, PARA AR-CONDICIONADO/ INSTALACOES GAS RESIDENCIAIS E COMERCIAIS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</si>
  <si>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</si>
  <si>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</si>
  <si>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</si>
  <si>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</si>
  <si>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00039665 </t>
  </si>
  <si>
    <t>TUBO DE COBRE FLEXIVEL, D = 5/8 ", E = 0,79 MM, PARA AR-CONDICIONADO/ INSTALACOES GAS RESIDENCIAIS E COMERCIAIS</t>
  </si>
  <si>
    <t xml:space="preserve"> 00039737 </t>
  </si>
  <si>
    <t>TUBO DE BORRACHA ELASTOMERICA FLEXIVEL, PRETA, PARA ISOLAMENTO TERMICO DE TUBULACAO, DN 1/2" (12 MM), E= 19 MM, COEFICIENTE DE CONDUTIVIDADE TERMICA 0,036W/mK, VAPOR DE AGUA MAIOR OU IGUAL A 10.000</t>
  </si>
  <si>
    <t xml:space="preserve"> 00039660 </t>
  </si>
  <si>
    <t>TUBO DE COBRE FLEXIVEL, D = 1/2 ", E = 0,79 MM, PARA AR-CONDICIONADO/ INSTALACOES GAS RESIDENCIAIS E COMERCIAIS</t>
  </si>
  <si>
    <t xml:space="preserve"> 91991 </t>
  </si>
  <si>
    <t>TOMADA ALTA DE EMBUTIR (1 MÓDULO), 2P+T 20 A, SEM SUPORTE E SEM PLACA - FORNECIMENTO E INSTALAÇÃO. AF_12/2015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</si>
  <si>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</si>
  <si>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</si>
  <si>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91872 </t>
  </si>
  <si>
    <t>ELETRODUTO RÍGIDO ROSCÁVEL, PVC, DN 32 MM (1"), PARA CIRCUITOS TERMINAIS, INSTALADO EM PAREDE - FORNECIMENTO E INSTALAÇÃO. AF_12/2015</t>
  </si>
  <si>
    <t xml:space="preserve"> 91885 </t>
  </si>
  <si>
    <t>LUVA PARA ELETRODUTO, PVC, ROSCÁVEL, DN 32 MM (1"), PARA CIRCUITOS TERMINAIS, INSTALADA EM PAREDE - FORNECIMENTO E INSTALAÇÃO. AF_12/2015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</si>
  <si>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</si>
  <si>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</si>
  <si>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91919 </t>
  </si>
  <si>
    <t>CURVA 180 GRAUS PARA ELETRODUTO, PVC, ROSCÁVEL, DN 32 MM (1), PARA CIRCUITOS TERMINAIS, INSTALADA EM PAREDE - FORNECIMENTO E INSTALAÇÃO. AF_12/2015</t>
  </si>
  <si>
    <t xml:space="preserve"> 91935 </t>
  </si>
  <si>
    <t>CABO DE COBRE FLEXÍVEL ISOLADO, 16 MM², ANTI-CHAMA 0,6/1,0 KV, PARA CIRCUITOS TERMINAIS - FORNECIMENTO E INSTALAÇÃO. AF_12/2015</t>
  </si>
  <si>
    <t xml:space="preserve"> 96977 </t>
  </si>
  <si>
    <t>CORDOALHA DE COBRE NU 50 MM², ENTERRADA, SEM ISOLADOR - FORNECIMENTO E INSTALAÇÃO. AF_12/2017</t>
  </si>
  <si>
    <t xml:space="preserve"> 96986 </t>
  </si>
  <si>
    <t>HASTE DE ATERRAMENTO 3/4  PARA SPDA - FORNECIMENTO E INSTALAÇÃO. AF_12/2017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</si>
  <si>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</si>
  <si>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</si>
  <si>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 xml:space="preserve"> 101894 </t>
  </si>
  <si>
    <t>DISJUNTOR TRIPOLAR TIPO NEMA, CORRENTE NOMINAL DE 60 ATÉ 100A - FORNECIMENTO E INSTALAÇÃO. AF_10/2020</t>
  </si>
  <si>
    <t xml:space="preserve"> 00001062 </t>
  </si>
  <si>
    <t>CAIXA INTERNA/EXTERNA DE MEDICAO PARA 1 MEDIDOR TRIFASICO, COM VISOR, EM CHAPA DE ACO 18 USG (PADRAO DA CONCESSIONARIA LOCAL)</t>
  </si>
  <si>
    <t xml:space="preserve"> 00001094 </t>
  </si>
  <si>
    <t>ARMACAO VERTICAL COM HASTE E CONTRA-PINO, EM CHAPA DE ACO GALVANIZADO 3/16", COM 1 ESTRIBO, SEM ISOLADOR</t>
  </si>
  <si>
    <t xml:space="preserve"> 00003398 </t>
  </si>
  <si>
    <t>ISOLADOR DE PORCELANA, TIPO ROLDANA, DIMENSOES DE *72* X *72* MM, PARA USO EM BAIXA TENSAO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</si>
  <si>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</si>
  <si>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</si>
  <si>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</si>
  <si>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</si>
  <si>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00011864 </t>
  </si>
  <si>
    <t>CONECTOR METALICO TIPO PARAFUSO FENDIDO (SPLIT BOLT), PARA CABOS ATE 95 MM2</t>
  </si>
  <si>
    <t xml:space="preserve"> 00014153 </t>
  </si>
  <si>
    <t>FITA METALICA PERFURADA, L = *18* MM, ROLO DE 30 M, CARGA RECOMENDADA = *30* KGF</t>
  </si>
  <si>
    <t xml:space="preserve"> 00034643 </t>
  </si>
  <si>
    <t>CAIXA DE INSPECAO PARA ATERRAMENTO E PARA RAIOS, EM POLIPROPILENO,  DIAMETRO = 300 MM X ALTURA = 400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</si>
  <si>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</si>
  <si>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</si>
  <si>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</si>
  <si>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</si>
  <si>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00041195 </t>
  </si>
  <si>
    <t>POSTE DE CONCRETO ARMADO DE SECAO DUPLO T, EXTENSAO DE 8,00 M, RESISTENCIA DE 150 DAN, TIPO D</t>
  </si>
  <si>
    <t xml:space="preserve"> 100306 </t>
  </si>
  <si>
    <t>ENGENHEIRO CIVIL PLENO COM ENCARGOS COMPLEMENTARES</t>
  </si>
  <si>
    <t xml:space="preserve"> COT-0004 </t>
  </si>
  <si>
    <t>SERT - SERVIÇOS TÉCNICOS</t>
  </si>
  <si>
    <t xml:space="preserve"> 90778 </t>
  </si>
  <si>
    <t>ENGENHEIRO CIVIL DE OBRA PLENO COM ENCARGOS COMPLEMENTARES</t>
  </si>
  <si>
    <t xml:space="preserve"> DEINFRA-42516 </t>
  </si>
  <si>
    <t>PROJETO PREVENTIVO CONTRA INCENDIO- APROVAÇÃO E HABITE-SE</t>
  </si>
  <si>
    <t>Outros</t>
  </si>
  <si>
    <t xml:space="preserve"> 00004350 </t>
  </si>
  <si>
    <t>BUCHA DE NYLON, DIAMETRO DO FURO 8 MM, COMPRIMENTO 40 MM, COM PARAFUSO DE ROSCA SOBERBA, CABECA CHATA, FENDA SIMPLES, 4,8 X 50 MM</t>
  </si>
  <si>
    <t>SEES - SERVIÇOS ESPECIAIS</t>
  </si>
  <si>
    <t xml:space="preserve"> COT-0001 </t>
  </si>
  <si>
    <t>PLACA SINALIZADORA DE EXTINTOR AUTO-COLANTE</t>
  </si>
  <si>
    <t xml:space="preserve"> 00038774 </t>
  </si>
  <si>
    <t>LUMINARIA DE EMERGENCIA 30 LEDS, POTENCIA 2 W, BATERIA DE LITIO, AUTONOMIA DE 6 HORAS</t>
  </si>
  <si>
    <t>Luminárias Internas</t>
  </si>
  <si>
    <t xml:space="preserve"> 10549 </t>
  </si>
  <si>
    <t>Encargos Complementares - Servente</t>
  </si>
  <si>
    <t>Provisórios</t>
  </si>
  <si>
    <t>h</t>
  </si>
  <si>
    <t xml:space="preserve"> 10552 </t>
  </si>
  <si>
    <t>Encargos Complementares - Eletricista</t>
  </si>
  <si>
    <t xml:space="preserve"> 12699 </t>
  </si>
  <si>
    <t>Luminária de emergência, de sobrepor, tipo balizamento com bloco autônomo, com autonomia de 3h, modelo LLE 1106-1DFB, da KBR ou similar</t>
  </si>
  <si>
    <t xml:space="preserve"> 00002436 </t>
  </si>
  <si>
    <t>ELETRICISTA</t>
  </si>
  <si>
    <t>Mão de Obra</t>
  </si>
  <si>
    <t xml:space="preserve"> 00006111 </t>
  </si>
  <si>
    <t>SERVENTE DE OBRAS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</si>
  <si>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</si>
  <si>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</si>
  <si>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COT-0003 </t>
  </si>
  <si>
    <t xml:space="preserve"> COT-0005 </t>
  </si>
  <si>
    <t>PLOTAGEM - MAPA ROTA DE FUGA EM FOLHA A3</t>
  </si>
  <si>
    <t xml:space="preserve"> 99833 </t>
  </si>
  <si>
    <t>LAVADORA DE ALTA PRESSAO (LAVA-JATO) PARA AGUA FRIA, PRESSAO DE OPERACAO ENTRE 1400 E 1900 LIB/POL2, VAZAO MAXIMA ENTRE 400 E 700 L/H - CHP DIURNO. AF_04/2019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</si>
  <si>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</si>
  <si>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</si>
  <si>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</si>
  <si>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</si>
  <si>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00007356 </t>
  </si>
  <si>
    <t>TINTA LATEX ACRILICA PREMIUM, COR BRANCO FOSCO</t>
  </si>
  <si>
    <t xml:space="preserve"> 00005318 </t>
  </si>
  <si>
    <t>DILUENTE AGUARRAS</t>
  </si>
  <si>
    <t xml:space="preserve"> 00043653 </t>
  </si>
  <si>
    <t>FUNDO SINTETICO NIVELADOR BRANCO FOSCO PARA MADEIRA</t>
  </si>
  <si>
    <t xml:space="preserve"> 00007311 </t>
  </si>
  <si>
    <t>TINTA ESMALTE SINTETICO PREMIUM ACETINADO</t>
  </si>
  <si>
    <t xml:space="preserve"> 00005330 </t>
  </si>
  <si>
    <t>DILUENTE EPOXI</t>
  </si>
  <si>
    <t xml:space="preserve"> 00012815 </t>
  </si>
  <si>
    <t>FITA CREPE ROLO DE 25 MM X 50 M</t>
  </si>
  <si>
    <t xml:space="preserve"> 00044072 </t>
  </si>
  <si>
    <t>PRIMER EPOXI / EPOXIDICO</t>
  </si>
  <si>
    <t xml:space="preserve"> 00007304 </t>
  </si>
  <si>
    <t>TINTA EPOXI BASE AGUA PREMIUM, BRANCA</t>
  </si>
  <si>
    <t>Alambrados e Gradis</t>
  </si>
  <si>
    <t xml:space="preserve"> 1927 </t>
  </si>
  <si>
    <t>Fornecimento e instalação de rede de proteção em nylon malha 10 x 10 cm para quadras de esporte</t>
  </si>
  <si>
    <t xml:space="preserve"> COT-0006 </t>
  </si>
  <si>
    <t xml:space="preserve"> COT-0007 </t>
  </si>
  <si>
    <t xml:space="preserve"> COT-0008 </t>
  </si>
  <si>
    <t>RESUMO CRONOGRAMA FÍSICO - FINANCEIRO (REFORMA)</t>
  </si>
  <si>
    <t>CONTRAPISO- ABERTURA CANOS E SOLARIO</t>
  </si>
  <si>
    <t>CONTRAPISO EM ARGAMASSA TRAÇO 1:4 (CIMENTO E AREIA), PREPARO MECÂNICO COM BETONEIRA 400 L, APLICADO EM ÁREAS SECAS SOBRE LAJE, NÃO ADERIDO, ACABAMENTO NÃO REFORÇADO, ESPESSURA 6CM. AF_07/2021 →ABERTURAS PARA ENCANAMENTO E PISO SOLÁRIO</t>
  </si>
  <si>
    <t xml:space="preserve">RETIRADA DE REBOCO  </t>
  </si>
  <si>
    <t>PAREDES COM POLIURETANO</t>
  </si>
  <si>
    <t>CHAPISCO AMPLIAÇÃO SALA 1 AMPLIAÇÃO</t>
  </si>
  <si>
    <t>CHAPISCO SALA 1 E 2 RETIRADAS REBOCO</t>
  </si>
  <si>
    <t>REBOCO</t>
  </si>
  <si>
    <t xml:space="preserve"> 1.3.16 </t>
  </si>
  <si>
    <t xml:space="preserve"> SME-ARQ-019 </t>
  </si>
  <si>
    <t>RETIRADA REVESTIMENTO DE ARGAMASSAS EMBOCO/REBOCO</t>
  </si>
  <si>
    <t xml:space="preserve"> 5.2 </t>
  </si>
  <si>
    <t>PAREDES</t>
  </si>
  <si>
    <t xml:space="preserve"> 5.2.2 </t>
  </si>
  <si>
    <t xml:space="preserve"> 98556 </t>
  </si>
  <si>
    <t>IMPERMEABILIZAÇÃO DE SUPERFÍCIE COM ARGAMASSA POLIMÉRICA / MEMBRANA ACRÍLICA, 4 DEMÃOS, REFORÇADA COM VÉU DE POLIÉSTER (MAV). AF_06/2018 → SALAS 1 E 2 E PARTE EXTERNA SALA 2 E CORREDOR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</si>
</sst>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 R$ &quot;* #,##0.00\ ;&quot; R$ &quot;* \(#,##0.00\);&quot; R$ &quot;* \-#\ ;@\ "/>
    <numFmt numFmtId="166" formatCode="&quot; R$&quot;* #,##0.00\ ;&quot; R$&quot;* \(#,##0.00\);&quot; R$&quot;* \-#\ ;@\ "/>
    <numFmt numFmtId="167" formatCode="* #,##0.00\ ;* \(#,##0.00\);* \-#\ ;@\ "/>
    <numFmt numFmtId="168" formatCode="#,##0\ ;\(#,##0\)"/>
    <numFmt numFmtId="169" formatCode="#,##0.00&quot; &quot;;&quot; (&quot;#,##0.00&quot;)&quot;;&quot; -&quot;#&quot; &quot;;@&quot; &quot;"/>
    <numFmt numFmtId="170" formatCode="#,##0.00&quot; &quot;;&quot;-&quot;#,##0.00&quot; &quot;;&quot; -&quot;#&quot; &quot;;@&quot; &quot;"/>
    <numFmt numFmtId="171" formatCode="_(&quot;R$ &quot;* #,##0.00_);_(&quot;R$ &quot;* \(#,##0.00\);_(&quot;R$ &quot;* &quot;-&quot;??_);_(@_)"/>
    <numFmt numFmtId="172" formatCode="[$R$-416]&quot; &quot;#,##0.00;[Red]&quot;-&quot;[$R$-416]&quot; &quot;#,##0.00"/>
    <numFmt numFmtId="173" formatCode="d/m/yyyy"/>
    <numFmt numFmtId="174" formatCode="#,##0.00\ %"/>
    <numFmt numFmtId="175" formatCode="#,##0.0000000"/>
  </numFmts>
  <fonts count="88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rgb="FF808080"/>
      <name val="Calibri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sz val="8"/>
      <color rgb="FFFF0000"/>
      <name val="Arial"/>
      <family val="2"/>
      <charset val="1"/>
    </font>
    <font>
      <sz val="9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10"/>
      <name val="Arial"/>
      <family val="2"/>
      <charset val="1"/>
    </font>
    <font>
      <sz val="8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u/>
      <sz val="9.35"/>
      <color theme="10"/>
      <name val="Calibri"/>
      <family val="2"/>
    </font>
    <font>
      <u/>
      <sz val="9.9"/>
      <color theme="10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i/>
      <sz val="11"/>
      <color rgb="FF7F7F7F"/>
      <name val="Calibri"/>
      <family val="2"/>
      <charset val="1"/>
    </font>
    <font>
      <sz val="10"/>
      <color rgb="FF000000"/>
      <name val="Times New Roman"/>
      <family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sz val="10"/>
      <color rgb="FF000000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2"/>
    </font>
    <font>
      <b/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D9D9D9"/>
        <bgColor rgb="FFD6D6D6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4B183"/>
        <bgColor rgb="FFFF99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9999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rgb="FF1786FD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8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CCCCCC"/>
      </left>
      <right/>
      <top style="thin">
        <color theme="2" tint="-9.9978637043366805E-2"/>
      </top>
      <bottom style="thin">
        <color rgb="FFCCCCCC"/>
      </bottom>
      <diagonal/>
    </border>
    <border>
      <left/>
      <right/>
      <top style="thin">
        <color theme="2" tint="-9.9978637043366805E-2"/>
      </top>
      <bottom style="thin">
        <color rgb="FFCCCCCC"/>
      </bottom>
      <diagonal/>
    </border>
    <border>
      <left/>
      <right style="thin">
        <color rgb="FFCCCCCC"/>
      </right>
      <top style="thin">
        <color theme="2" tint="-9.9978637043366805E-2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</borders>
  <cellStyleXfs count="14110">
    <xf numFmtId="0" fontId="0" fillId="0" borderId="0"/>
    <xf numFmtId="0" fontId="3" fillId="0" borderId="0" applyBorder="0" applyProtection="0"/>
    <xf numFmtId="0" fontId="2" fillId="0" borderId="0"/>
    <xf numFmtId="0" fontId="18" fillId="0" borderId="0"/>
    <xf numFmtId="167" fontId="18" fillId="0" borderId="0" applyBorder="0" applyProtection="0"/>
    <xf numFmtId="0" fontId="22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2" borderId="30" applyNumberFormat="0" applyAlignment="0" applyProtection="0"/>
    <xf numFmtId="0" fontId="29" fillId="13" borderId="31" applyNumberFormat="0" applyAlignment="0" applyProtection="0"/>
    <xf numFmtId="0" fontId="30" fillId="13" borderId="30" applyNumberFormat="0" applyAlignment="0" applyProtection="0"/>
    <xf numFmtId="0" fontId="31" fillId="0" borderId="32" applyNumberFormat="0" applyFill="0" applyAlignment="0" applyProtection="0"/>
    <xf numFmtId="0" fontId="32" fillId="14" borderId="33" applyNumberFormat="0" applyAlignment="0" applyProtection="0"/>
    <xf numFmtId="0" fontId="33" fillId="0" borderId="0" applyNumberFormat="0" applyFill="0" applyBorder="0" applyAlignment="0" applyProtection="0"/>
    <xf numFmtId="0" fontId="34" fillId="0" borderId="35" applyNumberFormat="0" applyFill="0" applyAlignment="0" applyProtection="0"/>
    <xf numFmtId="0" fontId="3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61" fillId="0" borderId="0" applyNumberFormat="0" applyBorder="0" applyProtection="0"/>
    <xf numFmtId="0" fontId="1" fillId="1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29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50" borderId="0" applyNumberFormat="0" applyBorder="0" applyAlignment="0" applyProtection="0"/>
    <xf numFmtId="0" fontId="1" fillId="18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22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" fillId="26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9" fillId="52" borderId="0" applyNumberFormat="0" applyBorder="0" applyAlignment="0" applyProtection="0"/>
    <xf numFmtId="0" fontId="1" fillId="3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53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6" borderId="0" applyNumberFormat="0" applyBorder="0" applyAlignment="0" applyProtection="0"/>
    <xf numFmtId="0" fontId="35" fillId="19" borderId="0" applyNumberFormat="0" applyBorder="0" applyAlignment="0" applyProtection="0"/>
    <xf numFmtId="0" fontId="37" fillId="44" borderId="0" applyNumberFormat="0" applyBorder="0" applyAlignment="0" applyProtection="0"/>
    <xf numFmtId="0" fontId="35" fillId="23" borderId="0" applyNumberFormat="0" applyBorder="0" applyAlignment="0" applyProtection="0"/>
    <xf numFmtId="0" fontId="37" fillId="57" borderId="0" applyNumberFormat="0" applyBorder="0" applyAlignment="0" applyProtection="0"/>
    <xf numFmtId="0" fontId="35" fillId="27" borderId="0" applyNumberFormat="0" applyBorder="0" applyAlignment="0" applyProtection="0"/>
    <xf numFmtId="0" fontId="37" fillId="50" borderId="0" applyNumberFormat="0" applyBorder="0" applyAlignment="0" applyProtection="0"/>
    <xf numFmtId="0" fontId="35" fillId="31" borderId="0" applyNumberFormat="0" applyBorder="0" applyAlignment="0" applyProtection="0"/>
    <xf numFmtId="0" fontId="37" fillId="41" borderId="0" applyNumberFormat="0" applyBorder="0" applyAlignment="0" applyProtection="0"/>
    <xf numFmtId="0" fontId="35" fillId="35" borderId="0" applyNumberFormat="0" applyBorder="0" applyAlignment="0" applyProtection="0"/>
    <xf numFmtId="0" fontId="37" fillId="44" borderId="0" applyNumberFormat="0" applyBorder="0" applyAlignment="0" applyProtection="0"/>
    <xf numFmtId="0" fontId="35" fillId="39" borderId="0" applyNumberFormat="0" applyBorder="0" applyAlignment="0" applyProtection="0"/>
    <xf numFmtId="0" fontId="37" fillId="47" borderId="0" applyNumberFormat="0" applyBorder="0" applyAlignment="0" applyProtection="0"/>
    <xf numFmtId="0" fontId="61" fillId="0" borderId="0" applyNumberFormat="0" applyBorder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60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7" borderId="0" applyNumberFormat="0" applyBorder="0" applyAlignment="0" applyProtection="0"/>
    <xf numFmtId="0" fontId="38" fillId="41" borderId="0" applyNumberFormat="0" applyBorder="0" applyAlignment="0" applyProtection="0"/>
    <xf numFmtId="0" fontId="42" fillId="44" borderId="0" applyNumberFormat="0" applyBorder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40" fillId="62" borderId="37" applyNumberFormat="0" applyAlignment="0" applyProtection="0"/>
    <xf numFmtId="0" fontId="52" fillId="0" borderId="39" applyNumberFormat="0" applyFill="0" applyAlignment="0" applyProtection="0"/>
    <xf numFmtId="0" fontId="40" fillId="62" borderId="37" applyNumberFormat="0" applyAlignment="0" applyProtection="0"/>
    <xf numFmtId="0" fontId="37" fillId="63" borderId="0" applyNumberFormat="0" applyBorder="0" applyAlignment="0" applyProtection="0"/>
    <xf numFmtId="0" fontId="37" fillId="57" borderId="0" applyNumberFormat="0" applyBorder="0" applyAlignment="0" applyProtection="0"/>
    <xf numFmtId="0" fontId="37" fillId="50" borderId="0" applyNumberFormat="0" applyBorder="0" applyAlignment="0" applyProtection="0"/>
    <xf numFmtId="0" fontId="37" fillId="64" borderId="0" applyNumberFormat="0" applyBorder="0" applyAlignment="0" applyProtection="0"/>
    <xf numFmtId="0" fontId="37" fillId="55" borderId="0" applyNumberFormat="0" applyBorder="0" applyAlignment="0" applyProtection="0"/>
    <xf numFmtId="0" fontId="37" fillId="59" borderId="0" applyNumberFormat="0" applyBorder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169" fontId="61" fillId="0" borderId="0" applyBorder="0" applyProtection="0"/>
    <xf numFmtId="169" fontId="61" fillId="0" borderId="0" applyBorder="0" applyProtection="0"/>
    <xf numFmtId="0" fontId="36" fillId="0" borderId="0"/>
    <xf numFmtId="0" fontId="61" fillId="0" borderId="0" applyNumberFormat="0" applyBorder="0" applyProtection="0"/>
    <xf numFmtId="0" fontId="62" fillId="0" borderId="0" applyNumberFormat="0" applyBorder="0" applyProtection="0"/>
    <xf numFmtId="170" fontId="62" fillId="0" borderId="0" applyBorder="0" applyProtection="0"/>
    <xf numFmtId="0" fontId="41" fillId="0" borderId="0" applyNumberFormat="0" applyFill="0" applyBorder="0" applyAlignment="0" applyProtection="0"/>
    <xf numFmtId="0" fontId="21" fillId="65" borderId="40" applyFont="0" applyBorder="0" applyAlignment="0">
      <alignment horizontal="center" vertical="center"/>
    </xf>
    <xf numFmtId="0" fontId="42" fillId="42" borderId="0" applyNumberFormat="0" applyBorder="0" applyAlignment="0" applyProtection="0"/>
    <xf numFmtId="0" fontId="63" fillId="0" borderId="0" applyNumberFormat="0" applyBorder="0" applyProtection="0">
      <alignment horizontal="center"/>
    </xf>
    <xf numFmtId="0" fontId="43" fillId="0" borderId="41" applyNumberFormat="0" applyFill="0" applyAlignment="0" applyProtection="0"/>
    <xf numFmtId="0" fontId="44" fillId="0" borderId="42" applyNumberFormat="0" applyFill="0" applyAlignment="0" applyProtection="0"/>
    <xf numFmtId="0" fontId="45" fillId="0" borderId="43" applyNumberFormat="0" applyFill="0" applyAlignment="0" applyProtection="0"/>
    <xf numFmtId="0" fontId="45" fillId="0" borderId="0" applyNumberFormat="0" applyFill="0" applyBorder="0" applyAlignment="0" applyProtection="0"/>
    <xf numFmtId="0" fontId="63" fillId="0" borderId="0" applyNumberFormat="0" applyBorder="0" applyProtection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8" fillId="43" borderId="0" applyNumberFormat="0" applyBorder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7" fillId="0" borderId="38" applyNumberFormat="0" applyFill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8" fillId="11" borderId="0" applyNumberFormat="0" applyBorder="0" applyAlignment="0" applyProtection="0"/>
    <xf numFmtId="0" fontId="54" fillId="51" borderId="0" applyNumberFormat="0" applyBorder="0" applyAlignment="0" applyProtection="0"/>
    <xf numFmtId="0" fontId="48" fillId="51" borderId="0" applyNumberFormat="0" applyBorder="0" applyAlignment="0" applyProtection="0"/>
    <xf numFmtId="0" fontId="2" fillId="0" borderId="0"/>
    <xf numFmtId="0" fontId="2" fillId="0" borderId="0"/>
    <xf numFmtId="0" fontId="69" fillId="0" borderId="0"/>
    <xf numFmtId="0" fontId="70" fillId="0" borderId="0"/>
    <xf numFmtId="0" fontId="1" fillId="0" borderId="0"/>
    <xf numFmtId="0" fontId="2" fillId="0" borderId="0"/>
    <xf numFmtId="0" fontId="1" fillId="0" borderId="0"/>
    <xf numFmtId="0" fontId="36" fillId="0" borderId="0"/>
    <xf numFmtId="0" fontId="70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5" borderId="34" applyNumberFormat="0" applyFont="0" applyAlignment="0" applyProtection="0"/>
    <xf numFmtId="0" fontId="1" fillId="15" borderId="3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1" fillId="15" borderId="34" applyNumberFormat="0" applyFont="0" applyAlignment="0" applyProtection="0"/>
    <xf numFmtId="0" fontId="1" fillId="15" borderId="3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0" applyNumberFormat="0" applyBorder="0" applyProtection="0"/>
    <xf numFmtId="172" fontId="71" fillId="0" borderId="0" applyBorder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46" applyNumberFormat="0" applyFill="0" applyAlignment="0" applyProtection="0"/>
    <xf numFmtId="0" fontId="57" fillId="0" borderId="47" applyNumberFormat="0" applyFill="0" applyAlignment="0" applyProtection="0"/>
    <xf numFmtId="0" fontId="58" fillId="0" borderId="48" applyNumberFormat="0" applyFill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39" fillId="52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53" fillId="6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46" fillId="51" borderId="36" applyNumberFormat="0" applyAlignment="0" applyProtection="0"/>
    <xf numFmtId="0" fontId="51" fillId="0" borderId="0" applyNumberFormat="0" applyFill="0" applyBorder="0" applyAlignment="0" applyProtection="0"/>
    <xf numFmtId="0" fontId="21" fillId="65" borderId="40" applyFont="0" applyBorder="0" applyAlignment="0">
      <alignment horizontal="center" vertical="center"/>
    </xf>
    <xf numFmtId="0" fontId="21" fillId="65" borderId="40" applyFont="0" applyBorder="0" applyAlignment="0">
      <alignment horizontal="center" vertical="center"/>
    </xf>
    <xf numFmtId="0" fontId="21" fillId="65" borderId="40" applyFont="0" applyBorder="0" applyAlignment="0">
      <alignment horizontal="center" vertical="center"/>
    </xf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0" fontId="46" fillId="45" borderId="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0" fillId="0" borderId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2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36" fillId="48" borderId="44" applyNumberFormat="0" applyFon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49" fillId="61" borderId="45" applyNumberFormat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51" fillId="0" borderId="49" applyNumberFormat="0" applyFill="0" applyAlignment="0" applyProtection="0"/>
    <xf numFmtId="0" fontId="2" fillId="0" borderId="0"/>
    <xf numFmtId="0" fontId="2" fillId="0" borderId="0"/>
    <xf numFmtId="167" fontId="2" fillId="0" borderId="0" applyFill="0" applyBorder="0" applyProtection="0"/>
    <xf numFmtId="0" fontId="2" fillId="0" borderId="0"/>
    <xf numFmtId="0" fontId="2" fillId="0" borderId="0"/>
    <xf numFmtId="167" fontId="2" fillId="0" borderId="0" applyFill="0" applyBorder="0" applyAlignment="0" applyProtection="0"/>
    <xf numFmtId="0" fontId="3" fillId="0" borderId="0" applyBorder="0" applyProtection="0"/>
    <xf numFmtId="9" fontId="18" fillId="0" borderId="0" applyBorder="0" applyProtection="0"/>
    <xf numFmtId="0" fontId="74" fillId="0" borderId="0" applyBorder="0" applyProtection="0"/>
    <xf numFmtId="0" fontId="2" fillId="0" borderId="0"/>
    <xf numFmtId="0" fontId="2" fillId="0" borderId="0"/>
    <xf numFmtId="167" fontId="18" fillId="0" borderId="0" applyBorder="0" applyProtection="0"/>
    <xf numFmtId="0" fontId="18" fillId="0" borderId="0"/>
    <xf numFmtId="167" fontId="18" fillId="0" borderId="0" applyBorder="0" applyProtection="0"/>
    <xf numFmtId="0" fontId="18" fillId="0" borderId="0"/>
    <xf numFmtId="0" fontId="75" fillId="0" borderId="0"/>
    <xf numFmtId="43" fontId="7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82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0" fillId="0" borderId="0" xfId="0"/>
    <xf numFmtId="9" fontId="4" fillId="0" borderId="0" xfId="1" applyNumberFormat="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2" fontId="7" fillId="0" borderId="0" xfId="1" applyNumberFormat="1" applyFont="1" applyBorder="1" applyAlignment="1">
      <alignment horizontal="center" vertical="center"/>
    </xf>
    <xf numFmtId="167" fontId="7" fillId="0" borderId="0" xfId="1" applyNumberFormat="1" applyFont="1" applyBorder="1" applyAlignment="1" applyProtection="1">
      <alignment vertical="center"/>
    </xf>
    <xf numFmtId="0" fontId="7" fillId="0" borderId="0" xfId="1" applyFont="1" applyAlignment="1">
      <alignment vertical="center"/>
    </xf>
    <xf numFmtId="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</xf>
    <xf numFmtId="0" fontId="11" fillId="0" borderId="4" xfId="1" applyFont="1" applyBorder="1" applyAlignment="1">
      <alignment horizontal="left" vertical="center"/>
    </xf>
    <xf numFmtId="166" fontId="11" fillId="0" borderId="1" xfId="1" applyNumberFormat="1" applyFont="1" applyBorder="1" applyAlignment="1">
      <alignment horizontal="center" vertical="center"/>
    </xf>
    <xf numFmtId="10" fontId="11" fillId="0" borderId="1" xfId="1" applyNumberFormat="1" applyFont="1" applyBorder="1" applyAlignment="1">
      <alignment horizontal="center" vertical="center"/>
    </xf>
    <xf numFmtId="167" fontId="7" fillId="0" borderId="3" xfId="1" applyNumberFormat="1" applyFont="1" applyBorder="1" applyAlignment="1" applyProtection="1">
      <alignment vertical="center"/>
    </xf>
    <xf numFmtId="9" fontId="7" fillId="0" borderId="5" xfId="1" applyNumberFormat="1" applyFont="1" applyBorder="1" applyAlignment="1" applyProtection="1">
      <alignment vertical="center"/>
    </xf>
    <xf numFmtId="9" fontId="7" fillId="0" borderId="5" xfId="1" applyNumberFormat="1" applyFont="1" applyBorder="1" applyAlignment="1" applyProtection="1">
      <alignment horizontal="center" vertical="center"/>
    </xf>
    <xf numFmtId="165" fontId="7" fillId="0" borderId="1" xfId="1" applyNumberFormat="1" applyFont="1" applyBorder="1" applyAlignment="1" applyProtection="1">
      <alignment vertical="center"/>
    </xf>
    <xf numFmtId="167" fontId="11" fillId="0" borderId="0" xfId="1" applyNumberFormat="1" applyFont="1" applyBorder="1" applyAlignment="1">
      <alignment vertical="center"/>
    </xf>
    <xf numFmtId="0" fontId="4" fillId="0" borderId="0" xfId="1" applyFont="1" applyBorder="1" applyAlignment="1" applyProtection="1">
      <alignment horizontal="center" vertical="center"/>
    </xf>
    <xf numFmtId="0" fontId="12" fillId="0" borderId="0" xfId="1" applyFont="1" applyBorder="1" applyAlignment="1">
      <alignment horizontal="center" vertical="center"/>
    </xf>
    <xf numFmtId="165" fontId="7" fillId="0" borderId="5" xfId="1" applyNumberFormat="1" applyFont="1" applyBorder="1" applyAlignment="1" applyProtection="1">
      <alignment vertical="center"/>
    </xf>
    <xf numFmtId="10" fontId="7" fillId="2" borderId="1" xfId="1" applyNumberFormat="1" applyFont="1" applyFill="1" applyBorder="1" applyAlignment="1" applyProtection="1">
      <alignment vertical="center"/>
    </xf>
    <xf numFmtId="9" fontId="7" fillId="2" borderId="1" xfId="1" applyNumberFormat="1" applyFont="1" applyFill="1" applyBorder="1" applyAlignment="1" applyProtection="1">
      <alignment vertical="center"/>
    </xf>
    <xf numFmtId="0" fontId="10" fillId="0" borderId="10" xfId="1" applyFont="1" applyBorder="1" applyAlignment="1" applyProtection="1">
      <alignment horizontal="center"/>
    </xf>
    <xf numFmtId="0" fontId="10" fillId="0" borderId="11" xfId="1" applyFont="1" applyBorder="1" applyAlignment="1" applyProtection="1">
      <alignment horizontal="center"/>
    </xf>
    <xf numFmtId="4" fontId="10" fillId="0" borderId="12" xfId="1" applyNumberFormat="1" applyFont="1" applyBorder="1" applyAlignment="1" applyProtection="1">
      <alignment horizontal="center"/>
    </xf>
    <xf numFmtId="0" fontId="8" fillId="0" borderId="13" xfId="1" applyFont="1" applyBorder="1" applyAlignment="1" applyProtection="1">
      <alignment horizontal="center"/>
    </xf>
    <xf numFmtId="0" fontId="8" fillId="0" borderId="14" xfId="1" applyFont="1" applyBorder="1" applyAlignment="1" applyProtection="1"/>
    <xf numFmtId="4" fontId="0" fillId="0" borderId="15" xfId="1" applyNumberFormat="1" applyFont="1" applyBorder="1" applyAlignment="1" applyProtection="1">
      <alignment horizontal="center"/>
    </xf>
    <xf numFmtId="0" fontId="8" fillId="0" borderId="16" xfId="1" applyFont="1" applyBorder="1" applyAlignment="1" applyProtection="1">
      <alignment horizontal="center"/>
    </xf>
    <xf numFmtId="0" fontId="8" fillId="0" borderId="17" xfId="1" applyFont="1" applyBorder="1" applyAlignment="1" applyProtection="1"/>
    <xf numFmtId="10" fontId="8" fillId="0" borderId="18" xfId="1" applyNumberFormat="1" applyFont="1" applyBorder="1" applyAlignment="1" applyProtection="1">
      <alignment horizontal="center"/>
    </xf>
    <xf numFmtId="10" fontId="0" fillId="0" borderId="15" xfId="1" applyNumberFormat="1" applyFont="1" applyBorder="1" applyAlignment="1" applyProtection="1">
      <alignment horizontal="center"/>
    </xf>
    <xf numFmtId="0" fontId="0" fillId="0" borderId="19" xfId="1" applyFont="1" applyBorder="1" applyAlignment="1" applyProtection="1">
      <alignment horizontal="center"/>
    </xf>
    <xf numFmtId="0" fontId="0" fillId="0" borderId="1" xfId="1" applyFont="1" applyBorder="1" applyAlignment="1" applyProtection="1"/>
    <xf numFmtId="10" fontId="0" fillId="0" borderId="20" xfId="1" applyNumberFormat="1" applyFont="1" applyBorder="1" applyAlignment="1" applyProtection="1">
      <alignment horizontal="center"/>
    </xf>
    <xf numFmtId="0" fontId="8" fillId="0" borderId="21" xfId="1" applyFont="1" applyBorder="1" applyAlignment="1" applyProtection="1">
      <alignment horizontal="center"/>
    </xf>
    <xf numFmtId="0" fontId="0" fillId="0" borderId="2" xfId="1" applyFont="1" applyBorder="1" applyAlignment="1" applyProtection="1"/>
    <xf numFmtId="10" fontId="0" fillId="0" borderId="22" xfId="1" applyNumberFormat="1" applyFont="1" applyBorder="1" applyAlignment="1" applyProtection="1">
      <alignment horizontal="center"/>
    </xf>
    <xf numFmtId="10" fontId="13" fillId="0" borderId="12" xfId="1" applyNumberFormat="1" applyFont="1" applyBorder="1" applyAlignment="1" applyProtection="1">
      <alignment horizontal="center"/>
    </xf>
    <xf numFmtId="0" fontId="0" fillId="0" borderId="0" xfId="1" applyFont="1" applyBorder="1" applyAlignment="1" applyProtection="1">
      <alignment horizontal="center"/>
    </xf>
    <xf numFmtId="0" fontId="0" fillId="0" borderId="0" xfId="1" applyFont="1" applyBorder="1" applyAlignment="1" applyProtection="1"/>
    <xf numFmtId="4" fontId="0" fillId="0" borderId="0" xfId="1" applyNumberFormat="1" applyFont="1" applyBorder="1" applyAlignment="1" applyProtection="1">
      <alignment horizontal="center"/>
    </xf>
    <xf numFmtId="10" fontId="0" fillId="5" borderId="1" xfId="1" applyNumberFormat="1" applyFont="1" applyFill="1" applyBorder="1" applyAlignment="1" applyProtection="1">
      <alignment horizontal="center" vertical="center"/>
    </xf>
    <xf numFmtId="0" fontId="13" fillId="6" borderId="6" xfId="1" applyFont="1" applyFill="1" applyBorder="1" applyAlignment="1" applyProtection="1">
      <alignment horizontal="center" vertical="center" wrapText="1"/>
    </xf>
    <xf numFmtId="0" fontId="15" fillId="6" borderId="26" xfId="1" applyFont="1" applyFill="1" applyBorder="1" applyAlignment="1" applyProtection="1">
      <alignment horizontal="center" vertical="center" wrapText="1"/>
    </xf>
    <xf numFmtId="0" fontId="8" fillId="0" borderId="1" xfId="1" applyFont="1" applyBorder="1" applyAlignment="1" applyProtection="1"/>
    <xf numFmtId="0" fontId="7" fillId="6" borderId="25" xfId="1" applyFont="1" applyFill="1" applyBorder="1" applyAlignment="1" applyProtection="1">
      <alignment vertical="top" wrapText="1"/>
    </xf>
    <xf numFmtId="10" fontId="15" fillId="6" borderId="8" xfId="1" applyNumberFormat="1" applyFont="1" applyFill="1" applyBorder="1" applyAlignment="1" applyProtection="1">
      <alignment horizontal="center" vertical="center" wrapText="1"/>
    </xf>
    <xf numFmtId="0" fontId="7" fillId="6" borderId="25" xfId="1" applyFont="1" applyFill="1" applyBorder="1" applyAlignment="1" applyProtection="1">
      <alignment vertical="center" wrapText="1"/>
    </xf>
    <xf numFmtId="10" fontId="0" fillId="6" borderId="1" xfId="1" applyNumberFormat="1" applyFont="1" applyFill="1" applyBorder="1" applyAlignment="1" applyProtection="1">
      <alignment horizontal="center" vertical="center"/>
    </xf>
    <xf numFmtId="0" fontId="7" fillId="0" borderId="7" xfId="1" applyFont="1" applyBorder="1" applyAlignment="1" applyProtection="1"/>
    <xf numFmtId="0" fontId="13" fillId="0" borderId="6" xfId="1" applyFont="1" applyBorder="1" applyAlignment="1" applyProtection="1">
      <alignment horizontal="center" vertical="center" wrapText="1"/>
    </xf>
    <xf numFmtId="0" fontId="15" fillId="0" borderId="26" xfId="1" applyFont="1" applyBorder="1" applyAlignment="1" applyProtection="1">
      <alignment horizontal="center" vertical="center" wrapText="1"/>
    </xf>
    <xf numFmtId="0" fontId="0" fillId="0" borderId="0" xfId="1" applyFont="1" applyBorder="1" applyAlignment="1" applyProtection="1">
      <alignment horizontal="center" vertical="center"/>
    </xf>
    <xf numFmtId="0" fontId="15" fillId="0" borderId="25" xfId="1" applyFont="1" applyBorder="1" applyAlignment="1" applyProtection="1">
      <alignment vertical="center" wrapText="1"/>
    </xf>
    <xf numFmtId="10" fontId="15" fillId="0" borderId="8" xfId="1" applyNumberFormat="1" applyFont="1" applyBorder="1" applyAlignment="1" applyProtection="1">
      <alignment horizontal="center" vertical="center" wrapText="1"/>
    </xf>
    <xf numFmtId="0" fontId="0" fillId="0" borderId="6" xfId="1" applyFont="1" applyBorder="1" applyAlignment="1" applyProtection="1"/>
    <xf numFmtId="10" fontId="0" fillId="6" borderId="26" xfId="1" applyNumberFormat="1" applyFont="1" applyFill="1" applyBorder="1" applyAlignment="1" applyProtection="1">
      <alignment horizontal="center" vertical="center"/>
    </xf>
    <xf numFmtId="0" fontId="13" fillId="0" borderId="0" xfId="1" applyFont="1" applyBorder="1" applyAlignment="1" applyProtection="1">
      <alignment horizontal="center" vertical="center" wrapText="1"/>
    </xf>
    <xf numFmtId="0" fontId="13" fillId="0" borderId="25" xfId="1" applyFont="1" applyBorder="1" applyAlignment="1" applyProtection="1">
      <alignment horizontal="center" vertical="center" wrapText="1"/>
    </xf>
    <xf numFmtId="0" fontId="15" fillId="0" borderId="8" xfId="1" applyFont="1" applyBorder="1" applyAlignment="1" applyProtection="1">
      <alignment horizontal="center" vertical="center" wrapText="1"/>
    </xf>
    <xf numFmtId="0" fontId="15" fillId="0" borderId="0" xfId="1" applyFont="1" applyBorder="1" applyAlignment="1" applyProtection="1">
      <alignment horizontal="center" vertical="center" wrapText="1"/>
    </xf>
    <xf numFmtId="0" fontId="15" fillId="6" borderId="25" xfId="1" applyFont="1" applyFill="1" applyBorder="1" applyAlignment="1" applyProtection="1">
      <alignment vertical="center" wrapText="1"/>
    </xf>
    <xf numFmtId="10" fontId="15" fillId="0" borderId="0" xfId="1" applyNumberFormat="1" applyFont="1" applyBorder="1" applyAlignment="1" applyProtection="1">
      <alignment horizontal="center" vertical="center" wrapText="1"/>
    </xf>
    <xf numFmtId="0" fontId="0" fillId="0" borderId="25" xfId="1" applyFont="1" applyBorder="1" applyAlignment="1" applyProtection="1">
      <alignment vertical="center" wrapText="1"/>
    </xf>
    <xf numFmtId="0" fontId="0" fillId="0" borderId="50" xfId="0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 wrapText="1"/>
    </xf>
    <xf numFmtId="2" fontId="8" fillId="3" borderId="50" xfId="0" applyNumberFormat="1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2" fontId="0" fillId="0" borderId="50" xfId="0" applyNumberFormat="1" applyBorder="1" applyAlignment="1">
      <alignment horizontal="center" vertical="center"/>
    </xf>
    <xf numFmtId="0" fontId="20" fillId="0" borderId="0" xfId="0" applyFont="1"/>
    <xf numFmtId="0" fontId="0" fillId="68" borderId="50" xfId="0" applyFill="1" applyBorder="1" applyAlignment="1">
      <alignment horizontal="center" vertical="center" wrapText="1"/>
    </xf>
    <xf numFmtId="2" fontId="0" fillId="68" borderId="50" xfId="0" applyNumberFormat="1" applyFill="1" applyBorder="1" applyAlignment="1">
      <alignment horizontal="center" vertical="center"/>
    </xf>
    <xf numFmtId="0" fontId="0" fillId="68" borderId="50" xfId="0" applyFill="1" applyBorder="1" applyAlignment="1">
      <alignment horizontal="center" vertical="center"/>
    </xf>
    <xf numFmtId="0" fontId="0" fillId="7" borderId="50" xfId="0" applyFill="1" applyBorder="1" applyAlignment="1">
      <alignment horizontal="center" vertical="center"/>
    </xf>
    <xf numFmtId="0" fontId="0" fillId="66" borderId="50" xfId="0" applyFill="1" applyBorder="1" applyAlignment="1">
      <alignment horizontal="center" vertical="center"/>
    </xf>
    <xf numFmtId="2" fontId="0" fillId="66" borderId="50" xfId="0" applyNumberFormat="1" applyFill="1" applyBorder="1" applyAlignment="1">
      <alignment horizontal="center" vertical="center"/>
    </xf>
    <xf numFmtId="0" fontId="0" fillId="66" borderId="50" xfId="0" applyFill="1" applyBorder="1" applyAlignment="1">
      <alignment horizontal="center" vertical="center" wrapText="1"/>
    </xf>
    <xf numFmtId="0" fontId="0" fillId="0" borderId="50" xfId="0" applyBorder="1" applyAlignment="1">
      <alignment vertical="center" wrapText="1"/>
    </xf>
    <xf numFmtId="2" fontId="0" fillId="0" borderId="50" xfId="0" applyNumberFormat="1" applyBorder="1" applyAlignment="1">
      <alignment horizontal="center" vertical="center" wrapText="1"/>
    </xf>
    <xf numFmtId="0" fontId="0" fillId="8" borderId="50" xfId="0" applyFill="1" applyBorder="1" applyAlignment="1">
      <alignment horizontal="center" vertical="center"/>
    </xf>
    <xf numFmtId="2" fontId="0" fillId="8" borderId="50" xfId="0" applyNumberFormat="1" applyFill="1" applyBorder="1" applyAlignment="1">
      <alignment horizontal="center" vertical="center" wrapText="1"/>
    </xf>
    <xf numFmtId="0" fontId="0" fillId="8" borderId="50" xfId="0" applyFill="1" applyBorder="1" applyAlignment="1">
      <alignment horizontal="center" vertical="center" wrapText="1"/>
    </xf>
    <xf numFmtId="2" fontId="0" fillId="8" borderId="50" xfId="0" applyNumberFormat="1" applyFill="1" applyBorder="1" applyAlignment="1">
      <alignment horizontal="center" vertical="center"/>
    </xf>
    <xf numFmtId="0" fontId="62" fillId="0" borderId="50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76" fillId="0" borderId="50" xfId="0" applyFont="1" applyBorder="1" applyAlignment="1">
      <alignment horizontal="center" vertical="center" wrapText="1"/>
    </xf>
    <xf numFmtId="0" fontId="76" fillId="69" borderId="50" xfId="0" applyFont="1" applyFill="1" applyBorder="1" applyAlignment="1">
      <alignment horizontal="center" vertical="center" wrapText="1"/>
    </xf>
    <xf numFmtId="0" fontId="62" fillId="69" borderId="50" xfId="0" applyFont="1" applyFill="1" applyBorder="1" applyAlignment="1">
      <alignment horizontal="center" vertical="center" wrapText="1"/>
    </xf>
    <xf numFmtId="0" fontId="0" fillId="7" borderId="50" xfId="0" applyFill="1" applyBorder="1" applyAlignment="1">
      <alignment horizontal="center" vertical="center" wrapText="1"/>
    </xf>
    <xf numFmtId="0" fontId="0" fillId="7" borderId="0" xfId="0" applyFill="1"/>
    <xf numFmtId="0" fontId="77" fillId="0" borderId="50" xfId="0" applyFont="1" applyBorder="1" applyAlignment="1">
      <alignment horizontal="center" vertical="center" wrapText="1"/>
    </xf>
    <xf numFmtId="0" fontId="0" fillId="0" borderId="5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70" borderId="50" xfId="0" applyFill="1" applyBorder="1"/>
    <xf numFmtId="0" fontId="0" fillId="0" borderId="50" xfId="0" applyBorder="1"/>
    <xf numFmtId="0" fontId="0" fillId="68" borderId="51" xfId="0" applyFill="1" applyBorder="1" applyAlignment="1">
      <alignment horizontal="center" vertical="center" wrapText="1"/>
    </xf>
    <xf numFmtId="0" fontId="0" fillId="68" borderId="53" xfId="0" applyFill="1" applyBorder="1" applyAlignment="1">
      <alignment horizontal="center" vertical="center" wrapText="1"/>
    </xf>
    <xf numFmtId="0" fontId="0" fillId="66" borderId="50" xfId="0" applyFill="1" applyBorder="1" applyAlignment="1">
      <alignment horizontal="center"/>
    </xf>
    <xf numFmtId="2" fontId="0" fillId="66" borderId="50" xfId="0" applyNumberFormat="1" applyFill="1" applyBorder="1" applyAlignment="1">
      <alignment horizontal="center" vertical="center" wrapText="1"/>
    </xf>
    <xf numFmtId="2" fontId="0" fillId="68" borderId="50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2" fillId="0" borderId="0" xfId="5"/>
    <xf numFmtId="0" fontId="81" fillId="71" borderId="58" xfId="5" applyFont="1" applyFill="1" applyBorder="1" applyAlignment="1">
      <alignment horizontal="left" vertical="top" wrapText="1"/>
    </xf>
    <xf numFmtId="0" fontId="81" fillId="71" borderId="58" xfId="5" applyFont="1" applyFill="1" applyBorder="1" applyAlignment="1">
      <alignment horizontal="right" vertical="top" wrapText="1"/>
    </xf>
    <xf numFmtId="0" fontId="81" fillId="71" borderId="58" xfId="5" applyFont="1" applyFill="1" applyBorder="1" applyAlignment="1">
      <alignment horizontal="center" vertical="top" wrapText="1"/>
    </xf>
    <xf numFmtId="0" fontId="82" fillId="72" borderId="58" xfId="5" applyFont="1" applyFill="1" applyBorder="1" applyAlignment="1">
      <alignment horizontal="left" vertical="top" wrapText="1"/>
    </xf>
    <xf numFmtId="0" fontId="82" fillId="72" borderId="58" xfId="5" applyFont="1" applyFill="1" applyBorder="1" applyAlignment="1">
      <alignment horizontal="right" vertical="top" wrapText="1"/>
    </xf>
    <xf numFmtId="4" fontId="82" fillId="72" borderId="58" xfId="5" applyNumberFormat="1" applyFont="1" applyFill="1" applyBorder="1" applyAlignment="1">
      <alignment horizontal="right" vertical="top" wrapText="1"/>
    </xf>
    <xf numFmtId="174" fontId="82" fillId="72" borderId="58" xfId="5" applyNumberFormat="1" applyFont="1" applyFill="1" applyBorder="1" applyAlignment="1">
      <alignment horizontal="right" vertical="top" wrapText="1"/>
    </xf>
    <xf numFmtId="0" fontId="82" fillId="68" borderId="58" xfId="5" applyFont="1" applyFill="1" applyBorder="1" applyAlignment="1">
      <alignment horizontal="left" vertical="top" wrapText="1"/>
    </xf>
    <xf numFmtId="0" fontId="82" fillId="68" borderId="58" xfId="5" applyFont="1" applyFill="1" applyBorder="1" applyAlignment="1">
      <alignment horizontal="right" vertical="top" wrapText="1"/>
    </xf>
    <xf numFmtId="4" fontId="82" fillId="68" borderId="58" xfId="5" applyNumberFormat="1" applyFont="1" applyFill="1" applyBorder="1" applyAlignment="1">
      <alignment horizontal="right" vertical="top" wrapText="1"/>
    </xf>
    <xf numFmtId="174" fontId="82" fillId="68" borderId="58" xfId="5" applyNumberFormat="1" applyFont="1" applyFill="1" applyBorder="1" applyAlignment="1">
      <alignment horizontal="right" vertical="top" wrapText="1"/>
    </xf>
    <xf numFmtId="0" fontId="80" fillId="71" borderId="58" xfId="5" applyFont="1" applyFill="1" applyBorder="1" applyAlignment="1">
      <alignment horizontal="left" vertical="top" wrapText="1"/>
    </xf>
    <xf numFmtId="0" fontId="80" fillId="71" borderId="58" xfId="5" applyFont="1" applyFill="1" applyBorder="1" applyAlignment="1">
      <alignment horizontal="right" vertical="top" wrapText="1"/>
    </xf>
    <xf numFmtId="0" fontId="80" fillId="71" borderId="58" xfId="5" applyFont="1" applyFill="1" applyBorder="1" applyAlignment="1">
      <alignment horizontal="center" vertical="top" wrapText="1"/>
    </xf>
    <xf numFmtId="4" fontId="80" fillId="71" borderId="58" xfId="5" applyNumberFormat="1" applyFont="1" applyFill="1" applyBorder="1" applyAlignment="1">
      <alignment horizontal="right" vertical="top" wrapText="1"/>
    </xf>
    <xf numFmtId="174" fontId="80" fillId="71" borderId="58" xfId="5" applyNumberFormat="1" applyFont="1" applyFill="1" applyBorder="1" applyAlignment="1">
      <alignment horizontal="right" vertical="top" wrapText="1"/>
    </xf>
    <xf numFmtId="0" fontId="82" fillId="8" borderId="58" xfId="5" applyFont="1" applyFill="1" applyBorder="1" applyAlignment="1">
      <alignment horizontal="left" vertical="top" wrapText="1"/>
    </xf>
    <xf numFmtId="0" fontId="82" fillId="8" borderId="58" xfId="5" applyFont="1" applyFill="1" applyBorder="1" applyAlignment="1">
      <alignment horizontal="right" vertical="top" wrapText="1"/>
    </xf>
    <xf numFmtId="4" fontId="82" fillId="8" borderId="58" xfId="5" applyNumberFormat="1" applyFont="1" applyFill="1" applyBorder="1" applyAlignment="1">
      <alignment horizontal="right" vertical="top" wrapText="1"/>
    </xf>
    <xf numFmtId="174" fontId="82" fillId="8" borderId="58" xfId="5" applyNumberFormat="1" applyFont="1" applyFill="1" applyBorder="1" applyAlignment="1">
      <alignment horizontal="right" vertical="top" wrapText="1"/>
    </xf>
    <xf numFmtId="0" fontId="85" fillId="71" borderId="0" xfId="5" applyFont="1" applyFill="1" applyAlignment="1">
      <alignment horizontal="left" vertical="top" wrapText="1"/>
    </xf>
    <xf numFmtId="0" fontId="84" fillId="71" borderId="0" xfId="5" applyFont="1" applyFill="1" applyAlignment="1">
      <alignment horizontal="right" vertical="top" wrapText="1"/>
    </xf>
    <xf numFmtId="4" fontId="22" fillId="0" borderId="0" xfId="5" applyNumberFormat="1"/>
    <xf numFmtId="0" fontId="22" fillId="0" borderId="0" xfId="5"/>
    <xf numFmtId="0" fontId="81" fillId="71" borderId="0" xfId="5" applyFont="1" applyFill="1" applyAlignment="1">
      <alignment horizontal="left" vertical="top" wrapText="1"/>
    </xf>
    <xf numFmtId="0" fontId="84" fillId="71" borderId="0" xfId="5" applyFont="1" applyFill="1" applyAlignment="1">
      <alignment horizontal="left" vertical="top" wrapText="1"/>
    </xf>
    <xf numFmtId="0" fontId="82" fillId="72" borderId="58" xfId="5" applyFont="1" applyFill="1" applyBorder="1" applyAlignment="1">
      <alignment horizontal="left" vertical="top" wrapText="1"/>
    </xf>
    <xf numFmtId="0" fontId="81" fillId="71" borderId="58" xfId="5" applyFont="1" applyFill="1" applyBorder="1" applyAlignment="1">
      <alignment horizontal="left" vertical="top" wrapText="1"/>
    </xf>
    <xf numFmtId="0" fontId="80" fillId="71" borderId="58" xfId="5" applyFont="1" applyFill="1" applyBorder="1" applyAlignment="1">
      <alignment horizontal="left" vertical="top" wrapText="1"/>
    </xf>
    <xf numFmtId="175" fontId="80" fillId="71" borderId="58" xfId="5" applyNumberFormat="1" applyFont="1" applyFill="1" applyBorder="1" applyAlignment="1">
      <alignment horizontal="right" vertical="top" wrapText="1"/>
    </xf>
    <xf numFmtId="0" fontId="85" fillId="73" borderId="58" xfId="5" applyFont="1" applyFill="1" applyBorder="1" applyAlignment="1">
      <alignment horizontal="right" vertical="top" wrapText="1"/>
    </xf>
    <xf numFmtId="0" fontId="85" fillId="73" borderId="58" xfId="5" applyFont="1" applyFill="1" applyBorder="1" applyAlignment="1">
      <alignment horizontal="left" vertical="top" wrapText="1"/>
    </xf>
    <xf numFmtId="0" fontId="85" fillId="73" borderId="58" xfId="5" applyFont="1" applyFill="1" applyBorder="1" applyAlignment="1">
      <alignment horizontal="center" vertical="top" wrapText="1"/>
    </xf>
    <xf numFmtId="175" fontId="85" fillId="73" borderId="58" xfId="5" applyNumberFormat="1" applyFont="1" applyFill="1" applyBorder="1" applyAlignment="1">
      <alignment horizontal="right" vertical="top" wrapText="1"/>
    </xf>
    <xf numFmtId="4" fontId="85" fillId="73" borderId="58" xfId="5" applyNumberFormat="1" applyFont="1" applyFill="1" applyBorder="1" applyAlignment="1">
      <alignment horizontal="right" vertical="top" wrapText="1"/>
    </xf>
    <xf numFmtId="0" fontId="85" fillId="74" borderId="58" xfId="5" applyFont="1" applyFill="1" applyBorder="1" applyAlignment="1">
      <alignment horizontal="right" vertical="top" wrapText="1"/>
    </xf>
    <xf numFmtId="0" fontId="85" fillId="74" borderId="58" xfId="5" applyFont="1" applyFill="1" applyBorder="1" applyAlignment="1">
      <alignment horizontal="left" vertical="top" wrapText="1"/>
    </xf>
    <xf numFmtId="0" fontId="85" fillId="74" borderId="58" xfId="5" applyFont="1" applyFill="1" applyBorder="1" applyAlignment="1">
      <alignment horizontal="center" vertical="top" wrapText="1"/>
    </xf>
    <xf numFmtId="175" fontId="85" fillId="74" borderId="58" xfId="5" applyNumberFormat="1" applyFont="1" applyFill="1" applyBorder="1" applyAlignment="1">
      <alignment horizontal="right" vertical="top" wrapText="1"/>
    </xf>
    <xf numFmtId="4" fontId="85" fillId="74" borderId="58" xfId="5" applyNumberFormat="1" applyFont="1" applyFill="1" applyBorder="1" applyAlignment="1">
      <alignment horizontal="right" vertical="top" wrapText="1"/>
    </xf>
    <xf numFmtId="4" fontId="85" fillId="71" borderId="0" xfId="5" applyNumberFormat="1" applyFont="1" applyFill="1" applyAlignment="1">
      <alignment horizontal="right" vertical="top" wrapText="1"/>
    </xf>
    <xf numFmtId="0" fontId="85" fillId="71" borderId="0" xfId="5" applyFont="1" applyFill="1" applyAlignment="1">
      <alignment horizontal="right" vertical="top" wrapText="1"/>
    </xf>
    <xf numFmtId="175" fontId="84" fillId="71" borderId="0" xfId="5" applyNumberFormat="1" applyFont="1" applyFill="1" applyAlignment="1">
      <alignment horizontal="right" vertical="top" wrapText="1"/>
    </xf>
    <xf numFmtId="4" fontId="84" fillId="71" borderId="0" xfId="5" applyNumberFormat="1" applyFont="1" applyFill="1" applyAlignment="1">
      <alignment horizontal="right" vertical="top" wrapText="1"/>
    </xf>
    <xf numFmtId="0" fontId="80" fillId="71" borderId="62" xfId="5" applyFont="1" applyFill="1" applyBorder="1" applyAlignment="1">
      <alignment horizontal="left" vertical="top" wrapText="1"/>
    </xf>
    <xf numFmtId="0" fontId="85" fillId="71" borderId="0" xfId="5" applyFont="1" applyFill="1" applyAlignment="1">
      <alignment horizontal="center" vertical="top" wrapText="1"/>
    </xf>
    <xf numFmtId="0" fontId="11" fillId="0" borderId="52" xfId="1" applyFont="1" applyBorder="1" applyAlignment="1">
      <alignment horizontal="left" vertical="center"/>
    </xf>
    <xf numFmtId="0" fontId="84" fillId="71" borderId="71" xfId="5" applyFont="1" applyFill="1" applyBorder="1" applyAlignment="1">
      <alignment horizontal="center" vertical="top" wrapText="1"/>
    </xf>
    <xf numFmtId="0" fontId="84" fillId="71" borderId="72" xfId="5" applyFont="1" applyFill="1" applyBorder="1" applyAlignment="1">
      <alignment horizontal="center" vertical="top" wrapText="1"/>
    </xf>
    <xf numFmtId="0" fontId="84" fillId="71" borderId="73" xfId="5" applyFont="1" applyFill="1" applyBorder="1" applyAlignment="1">
      <alignment horizontal="center" vertical="top" wrapText="1"/>
    </xf>
    <xf numFmtId="43" fontId="83" fillId="71" borderId="80" xfId="6" applyFont="1" applyFill="1" applyBorder="1" applyAlignment="1">
      <alignment horizontal="right" vertical="top" wrapText="1"/>
    </xf>
    <xf numFmtId="9" fontId="83" fillId="71" borderId="80" xfId="14108" applyFont="1" applyFill="1" applyBorder="1" applyAlignment="1">
      <alignment horizontal="right" vertical="top" wrapText="1"/>
    </xf>
    <xf numFmtId="0" fontId="80" fillId="71" borderId="71" xfId="5" applyFont="1" applyFill="1" applyBorder="1" applyAlignment="1">
      <alignment horizontal="left" vertical="top" wrapText="1"/>
    </xf>
    <xf numFmtId="0" fontId="80" fillId="71" borderId="72" xfId="5" applyFont="1" applyFill="1" applyBorder="1" applyAlignment="1">
      <alignment horizontal="right" vertical="top" wrapText="1"/>
    </xf>
    <xf numFmtId="0" fontId="80" fillId="71" borderId="72" xfId="5" applyFont="1" applyFill="1" applyBorder="1" applyAlignment="1">
      <alignment horizontal="left" vertical="top" wrapText="1"/>
    </xf>
    <xf numFmtId="0" fontId="80" fillId="71" borderId="72" xfId="5" applyFont="1" applyFill="1" applyBorder="1" applyAlignment="1">
      <alignment horizontal="center" vertical="top" wrapText="1"/>
    </xf>
    <xf numFmtId="4" fontId="80" fillId="71" borderId="72" xfId="5" applyNumberFormat="1" applyFont="1" applyFill="1" applyBorder="1" applyAlignment="1">
      <alignment horizontal="right" vertical="top" wrapText="1"/>
    </xf>
    <xf numFmtId="174" fontId="80" fillId="71" borderId="73" xfId="5" applyNumberFormat="1" applyFont="1" applyFill="1" applyBorder="1" applyAlignment="1">
      <alignment horizontal="right" vertical="top" wrapText="1"/>
    </xf>
    <xf numFmtId="0" fontId="85" fillId="71" borderId="0" xfId="5" applyFont="1" applyFill="1" applyBorder="1" applyAlignment="1">
      <alignment horizontal="left" vertical="top" wrapText="1"/>
    </xf>
    <xf numFmtId="0" fontId="84" fillId="71" borderId="0" xfId="5" applyFont="1" applyFill="1" applyBorder="1" applyAlignment="1">
      <alignment horizontal="right" vertical="top" wrapText="1"/>
    </xf>
    <xf numFmtId="0" fontId="85" fillId="71" borderId="75" xfId="5" applyFont="1" applyFill="1" applyBorder="1" applyAlignment="1">
      <alignment horizontal="left" vertical="top" wrapText="1"/>
    </xf>
    <xf numFmtId="0" fontId="84" fillId="71" borderId="75" xfId="5" applyFont="1" applyFill="1" applyBorder="1" applyAlignment="1">
      <alignment horizontal="right" vertical="top" wrapText="1"/>
    </xf>
    <xf numFmtId="0" fontId="0" fillId="0" borderId="50" xfId="0" applyBorder="1" applyAlignment="1">
      <alignment horizontal="center" vertical="center" wrapText="1"/>
    </xf>
    <xf numFmtId="0" fontId="22" fillId="0" borderId="0" xfId="5"/>
    <xf numFmtId="0" fontId="80" fillId="71" borderId="58" xfId="0" applyFont="1" applyFill="1" applyBorder="1" applyAlignment="1">
      <alignment horizontal="left" vertical="top" wrapText="1"/>
    </xf>
    <xf numFmtId="0" fontId="22" fillId="0" borderId="0" xfId="5"/>
    <xf numFmtId="174" fontId="82" fillId="72" borderId="58" xfId="5" applyNumberFormat="1" applyFont="1" applyFill="1" applyBorder="1" applyAlignment="1">
      <alignment horizontal="right" vertical="top" wrapText="1"/>
    </xf>
    <xf numFmtId="0" fontId="80" fillId="71" borderId="58" xfId="0" applyFont="1" applyFill="1" applyBorder="1" applyAlignment="1">
      <alignment horizontal="right" vertical="top" wrapText="1"/>
    </xf>
    <xf numFmtId="0" fontId="80" fillId="71" borderId="58" xfId="0" applyFont="1" applyFill="1" applyBorder="1" applyAlignment="1">
      <alignment horizontal="center" vertical="top" wrapText="1"/>
    </xf>
    <xf numFmtId="4" fontId="80" fillId="71" borderId="58" xfId="0" applyNumberFormat="1" applyFont="1" applyFill="1" applyBorder="1" applyAlignment="1">
      <alignment horizontal="right" vertical="top" wrapText="1"/>
    </xf>
    <xf numFmtId="174" fontId="80" fillId="71" borderId="58" xfId="0" applyNumberFormat="1" applyFont="1" applyFill="1" applyBorder="1" applyAlignment="1">
      <alignment horizontal="right" vertical="top" wrapText="1"/>
    </xf>
    <xf numFmtId="0" fontId="82" fillId="68" borderId="58" xfId="0" applyFont="1" applyFill="1" applyBorder="1" applyAlignment="1">
      <alignment horizontal="left" vertical="top" wrapText="1"/>
    </xf>
    <xf numFmtId="0" fontId="82" fillId="68" borderId="58" xfId="0" applyFont="1" applyFill="1" applyBorder="1" applyAlignment="1">
      <alignment horizontal="right" vertical="top" wrapText="1"/>
    </xf>
    <xf numFmtId="4" fontId="82" fillId="68" borderId="58" xfId="0" applyNumberFormat="1" applyFont="1" applyFill="1" applyBorder="1" applyAlignment="1">
      <alignment horizontal="right" vertical="top" wrapText="1"/>
    </xf>
    <xf numFmtId="174" fontId="82" fillId="68" borderId="58" xfId="0" applyNumberFormat="1" applyFont="1" applyFill="1" applyBorder="1" applyAlignment="1">
      <alignment horizontal="right" vertical="top" wrapText="1"/>
    </xf>
    <xf numFmtId="9" fontId="82" fillId="72" borderId="58" xfId="14109" applyFont="1" applyFill="1" applyBorder="1" applyAlignment="1">
      <alignment horizontal="right" vertical="top" wrapText="1"/>
    </xf>
    <xf numFmtId="0" fontId="85" fillId="71" borderId="74" xfId="5" applyFont="1" applyFill="1" applyBorder="1" applyAlignment="1">
      <alignment horizontal="center" vertical="top" wrapText="1"/>
    </xf>
    <xf numFmtId="0" fontId="22" fillId="0" borderId="75" xfId="5" applyBorder="1"/>
    <xf numFmtId="0" fontId="22" fillId="0" borderId="76" xfId="5" applyBorder="1"/>
    <xf numFmtId="0" fontId="84" fillId="71" borderId="81" xfId="5" applyFont="1" applyFill="1" applyBorder="1" applyAlignment="1">
      <alignment horizontal="right" vertical="top" wrapText="1"/>
    </xf>
    <xf numFmtId="0" fontId="84" fillId="71" borderId="0" xfId="5" applyFont="1" applyFill="1" applyBorder="1" applyAlignment="1">
      <alignment horizontal="right" vertical="top" wrapText="1"/>
    </xf>
    <xf numFmtId="0" fontId="84" fillId="71" borderId="0" xfId="5" applyFont="1" applyFill="1" applyBorder="1" applyAlignment="1">
      <alignment horizontal="left" vertical="top" wrapText="1"/>
    </xf>
    <xf numFmtId="4" fontId="84" fillId="71" borderId="0" xfId="5" applyNumberFormat="1" applyFont="1" applyFill="1" applyBorder="1" applyAlignment="1">
      <alignment horizontal="right" vertical="top" wrapText="1"/>
    </xf>
    <xf numFmtId="0" fontId="84" fillId="71" borderId="82" xfId="5" applyFont="1" applyFill="1" applyBorder="1" applyAlignment="1">
      <alignment horizontal="right" vertical="top" wrapText="1"/>
    </xf>
    <xf numFmtId="4" fontId="84" fillId="71" borderId="0" xfId="5" applyNumberFormat="1" applyFont="1" applyFill="1" applyAlignment="1">
      <alignment horizontal="right" vertical="top" wrapText="1"/>
    </xf>
    <xf numFmtId="0" fontId="84" fillId="71" borderId="0" xfId="5" applyFont="1" applyFill="1" applyAlignment="1">
      <alignment horizontal="right" vertical="top" wrapText="1"/>
    </xf>
    <xf numFmtId="0" fontId="84" fillId="71" borderId="74" xfId="5" applyFont="1" applyFill="1" applyBorder="1" applyAlignment="1">
      <alignment horizontal="right" vertical="top" wrapText="1"/>
    </xf>
    <xf numFmtId="0" fontId="84" fillId="71" borderId="75" xfId="5" applyFont="1" applyFill="1" applyBorder="1" applyAlignment="1">
      <alignment horizontal="right" vertical="top" wrapText="1"/>
    </xf>
    <xf numFmtId="0" fontId="84" fillId="71" borderId="75" xfId="5" applyFont="1" applyFill="1" applyBorder="1" applyAlignment="1">
      <alignment horizontal="left" vertical="top" wrapText="1"/>
    </xf>
    <xf numFmtId="4" fontId="84" fillId="71" borderId="75" xfId="5" applyNumberFormat="1" applyFont="1" applyFill="1" applyBorder="1" applyAlignment="1">
      <alignment horizontal="right" vertical="top" wrapText="1"/>
    </xf>
    <xf numFmtId="0" fontId="84" fillId="71" borderId="76" xfId="5" applyFont="1" applyFill="1" applyBorder="1" applyAlignment="1">
      <alignment horizontal="right" vertical="top" wrapText="1"/>
    </xf>
    <xf numFmtId="0" fontId="80" fillId="70" borderId="55" xfId="5" applyFont="1" applyFill="1" applyBorder="1" applyAlignment="1">
      <alignment horizontal="center" vertical="top" wrapText="1"/>
    </xf>
    <xf numFmtId="0" fontId="80" fillId="70" borderId="56" xfId="5" applyFont="1" applyFill="1" applyBorder="1" applyAlignment="1">
      <alignment horizontal="center" vertical="top" wrapText="1"/>
    </xf>
    <xf numFmtId="0" fontId="80" fillId="70" borderId="57" xfId="5" applyFont="1" applyFill="1" applyBorder="1" applyAlignment="1">
      <alignment horizontal="center" vertical="top" wrapText="1"/>
    </xf>
    <xf numFmtId="0" fontId="80" fillId="66" borderId="59" xfId="5" applyFont="1" applyFill="1" applyBorder="1" applyAlignment="1">
      <alignment horizontal="center" vertical="top" wrapText="1"/>
    </xf>
    <xf numFmtId="0" fontId="80" fillId="66" borderId="60" xfId="5" applyFont="1" applyFill="1" applyBorder="1" applyAlignment="1">
      <alignment horizontal="center" vertical="top" wrapText="1"/>
    </xf>
    <xf numFmtId="0" fontId="80" fillId="66" borderId="61" xfId="5" applyFont="1" applyFill="1" applyBorder="1" applyAlignment="1">
      <alignment horizontal="center" vertical="top" wrapText="1"/>
    </xf>
    <xf numFmtId="0" fontId="83" fillId="71" borderId="77" xfId="5" applyFont="1" applyFill="1" applyBorder="1" applyAlignment="1">
      <alignment horizontal="right" vertical="top" wrapText="1"/>
    </xf>
    <xf numFmtId="0" fontId="83" fillId="71" borderId="78" xfId="5" applyFont="1" applyFill="1" applyBorder="1" applyAlignment="1">
      <alignment horizontal="right" vertical="top" wrapText="1"/>
    </xf>
    <xf numFmtId="0" fontId="83" fillId="71" borderId="79" xfId="5" applyFont="1" applyFill="1" applyBorder="1" applyAlignment="1">
      <alignment horizontal="right" vertical="top" wrapText="1"/>
    </xf>
    <xf numFmtId="0" fontId="78" fillId="0" borderId="54" xfId="14097" applyFont="1" applyBorder="1" applyAlignment="1" applyProtection="1">
      <alignment horizontal="center" vertical="center" wrapText="1"/>
    </xf>
    <xf numFmtId="0" fontId="79" fillId="2" borderId="54" xfId="14097" applyFont="1" applyFill="1" applyBorder="1" applyAlignment="1" applyProtection="1">
      <alignment horizontal="center" vertical="center" wrapText="1"/>
    </xf>
    <xf numFmtId="0" fontId="5" fillId="0" borderId="64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0" fontId="5" fillId="0" borderId="65" xfId="1" applyFont="1" applyBorder="1" applyAlignment="1">
      <alignment horizontal="center" vertical="center"/>
    </xf>
    <xf numFmtId="0" fontId="5" fillId="0" borderId="66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7" xfId="1" applyFont="1" applyBorder="1" applyAlignment="1">
      <alignment horizontal="center" vertical="center"/>
    </xf>
    <xf numFmtId="0" fontId="85" fillId="71" borderId="68" xfId="5" applyFont="1" applyFill="1" applyBorder="1" applyAlignment="1">
      <alignment horizontal="center" vertical="center" wrapText="1"/>
    </xf>
    <xf numFmtId="0" fontId="85" fillId="71" borderId="69" xfId="5" applyFont="1" applyFill="1" applyBorder="1" applyAlignment="1">
      <alignment horizontal="center" vertical="center" wrapText="1"/>
    </xf>
    <xf numFmtId="0" fontId="85" fillId="71" borderId="70" xfId="5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167" fontId="11" fillId="2" borderId="1" xfId="1" applyNumberFormat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168" fontId="11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/>
    </xf>
    <xf numFmtId="9" fontId="11" fillId="2" borderId="1" xfId="1" applyNumberFormat="1" applyFont="1" applyFill="1" applyBorder="1" applyAlignment="1" applyProtection="1">
      <alignment horizontal="center" vertical="center"/>
    </xf>
    <xf numFmtId="165" fontId="11" fillId="0" borderId="1" xfId="1" applyNumberFormat="1" applyFont="1" applyBorder="1" applyAlignment="1" applyProtection="1">
      <alignment horizontal="center" vertical="center"/>
    </xf>
    <xf numFmtId="167" fontId="11" fillId="2" borderId="3" xfId="1" applyNumberFormat="1" applyFont="1" applyFill="1" applyBorder="1" applyAlignment="1" applyProtection="1">
      <alignment horizontal="left" vertical="center"/>
    </xf>
    <xf numFmtId="165" fontId="11" fillId="2" borderId="1" xfId="1" applyNumberFormat="1" applyFont="1" applyFill="1" applyBorder="1" applyAlignment="1" applyProtection="1">
      <alignment vertical="center"/>
    </xf>
    <xf numFmtId="9" fontId="11" fillId="2" borderId="1" xfId="1" applyNumberFormat="1" applyFont="1" applyFill="1" applyBorder="1" applyAlignment="1">
      <alignment horizontal="center" vertical="center"/>
    </xf>
    <xf numFmtId="168" fontId="11" fillId="2" borderId="5" xfId="1" applyNumberFormat="1" applyFont="1" applyFill="1" applyBorder="1" applyAlignment="1">
      <alignment horizontal="center" vertical="center"/>
    </xf>
    <xf numFmtId="0" fontId="76" fillId="67" borderId="50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76" fillId="67" borderId="51" xfId="0" applyFont="1" applyFill="1" applyBorder="1" applyAlignment="1">
      <alignment horizontal="center" vertical="center" wrapText="1"/>
    </xf>
    <xf numFmtId="0" fontId="76" fillId="67" borderId="52" xfId="0" applyFont="1" applyFill="1" applyBorder="1" applyAlignment="1">
      <alignment horizontal="center" vertical="center" wrapText="1"/>
    </xf>
    <xf numFmtId="0" fontId="76" fillId="67" borderId="53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68" borderId="51" xfId="0" applyFill="1" applyBorder="1" applyAlignment="1">
      <alignment horizontal="center" vertical="center" wrapText="1"/>
    </xf>
    <xf numFmtId="0" fontId="0" fillId="68" borderId="53" xfId="0" applyFill="1" applyBorder="1" applyAlignment="1">
      <alignment horizontal="center" vertical="center" wrapText="1"/>
    </xf>
    <xf numFmtId="0" fontId="85" fillId="74" borderId="58" xfId="5" applyFont="1" applyFill="1" applyBorder="1" applyAlignment="1">
      <alignment horizontal="left" vertical="top" wrapText="1"/>
    </xf>
    <xf numFmtId="0" fontId="85" fillId="71" borderId="0" xfId="5" applyFont="1" applyFill="1" applyAlignment="1">
      <alignment horizontal="right" vertical="top" wrapText="1"/>
    </xf>
    <xf numFmtId="0" fontId="81" fillId="71" borderId="0" xfId="5" applyFont="1" applyFill="1" applyAlignment="1">
      <alignment horizontal="center" wrapText="1"/>
    </xf>
    <xf numFmtId="0" fontId="22" fillId="0" borderId="0" xfId="5"/>
    <xf numFmtId="0" fontId="82" fillId="72" borderId="58" xfId="5" applyFont="1" applyFill="1" applyBorder="1" applyAlignment="1">
      <alignment horizontal="left" vertical="top" wrapText="1"/>
    </xf>
    <xf numFmtId="0" fontId="81" fillId="71" borderId="58" xfId="5" applyFont="1" applyFill="1" applyBorder="1" applyAlignment="1">
      <alignment horizontal="left" vertical="top" wrapText="1"/>
    </xf>
    <xf numFmtId="0" fontId="80" fillId="71" borderId="58" xfId="5" applyFont="1" applyFill="1" applyBorder="1" applyAlignment="1">
      <alignment horizontal="left" vertical="top" wrapText="1"/>
    </xf>
    <xf numFmtId="0" fontId="85" fillId="73" borderId="58" xfId="5" applyFont="1" applyFill="1" applyBorder="1" applyAlignment="1">
      <alignment horizontal="left" vertical="top" wrapText="1"/>
    </xf>
    <xf numFmtId="0" fontId="81" fillId="71" borderId="0" xfId="5" applyFont="1" applyFill="1" applyAlignment="1">
      <alignment horizontal="left" vertical="top" wrapText="1"/>
    </xf>
    <xf numFmtId="0" fontId="84" fillId="71" borderId="0" xfId="5" applyFont="1" applyFill="1" applyAlignment="1">
      <alignment horizontal="left" vertical="top" wrapText="1"/>
    </xf>
    <xf numFmtId="49" fontId="10" fillId="0" borderId="6" xfId="1" applyNumberFormat="1" applyFont="1" applyBorder="1" applyAlignment="1" applyProtection="1">
      <alignment horizontal="center"/>
    </xf>
    <xf numFmtId="49" fontId="10" fillId="0" borderId="7" xfId="1" applyNumberFormat="1" applyFont="1" applyBorder="1" applyAlignment="1" applyProtection="1">
      <alignment horizontal="center"/>
    </xf>
    <xf numFmtId="49" fontId="13" fillId="0" borderId="6" xfId="1" applyNumberFormat="1" applyFont="1" applyBorder="1" applyAlignment="1" applyProtection="1">
      <alignment horizontal="center" vertical="center"/>
    </xf>
    <xf numFmtId="49" fontId="13" fillId="0" borderId="9" xfId="1" applyNumberFormat="1" applyFont="1" applyBorder="1" applyAlignment="1" applyProtection="1">
      <alignment horizontal="center" vertical="center"/>
    </xf>
    <xf numFmtId="0" fontId="13" fillId="0" borderId="10" xfId="1" applyFont="1" applyBorder="1" applyAlignment="1" applyProtection="1">
      <alignment horizontal="left"/>
    </xf>
    <xf numFmtId="0" fontId="8" fillId="0" borderId="23" xfId="1" applyFont="1" applyBorder="1" applyAlignment="1" applyProtection="1">
      <alignment horizontal="center"/>
    </xf>
    <xf numFmtId="49" fontId="13" fillId="0" borderId="24" xfId="1" applyNumberFormat="1" applyFont="1" applyBorder="1" applyAlignment="1" applyProtection="1">
      <alignment horizontal="center"/>
    </xf>
    <xf numFmtId="0" fontId="0" fillId="0" borderId="24" xfId="1" applyFont="1" applyBorder="1" applyAlignment="1" applyProtection="1">
      <alignment horizontal="center"/>
    </xf>
    <xf numFmtId="0" fontId="14" fillId="0" borderId="24" xfId="1" applyFont="1" applyBorder="1" applyAlignment="1" applyProtection="1">
      <alignment horizontal="center" vertical="center"/>
    </xf>
    <xf numFmtId="0" fontId="6" fillId="0" borderId="25" xfId="1" applyFont="1" applyBorder="1" applyAlignment="1" applyProtection="1">
      <alignment horizontal="center" vertical="center"/>
    </xf>
    <xf numFmtId="0" fontId="13" fillId="0" borderId="24" xfId="1" applyFont="1" applyBorder="1" applyAlignment="1" applyProtection="1">
      <alignment horizontal="center"/>
    </xf>
    <xf numFmtId="0" fontId="4" fillId="0" borderId="25" xfId="1" applyFont="1" applyBorder="1" applyAlignment="1" applyProtection="1">
      <alignment horizontal="center"/>
    </xf>
    <xf numFmtId="0" fontId="6" fillId="0" borderId="24" xfId="1" applyFont="1" applyBorder="1" applyAlignment="1" applyProtection="1">
      <alignment horizontal="center"/>
    </xf>
    <xf numFmtId="0" fontId="7" fillId="0" borderId="7" xfId="1" applyFont="1" applyBorder="1" applyAlignment="1" applyProtection="1">
      <alignment horizontal="left" vertical="center" wrapText="1"/>
    </xf>
    <xf numFmtId="0" fontId="15" fillId="6" borderId="6" xfId="1" applyFont="1" applyFill="1" applyBorder="1" applyAlignment="1" applyProtection="1">
      <alignment horizontal="center" vertical="center" wrapText="1"/>
    </xf>
    <xf numFmtId="0" fontId="15" fillId="0" borderId="6" xfId="1" applyFont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horizontal="left" vertical="center" wrapText="1"/>
    </xf>
    <xf numFmtId="0" fontId="17" fillId="0" borderId="0" xfId="1" applyFont="1" applyBorder="1" applyAlignment="1" applyProtection="1">
      <alignment horizontal="center"/>
    </xf>
    <xf numFmtId="0" fontId="13" fillId="0" borderId="6" xfId="1" applyFont="1" applyBorder="1" applyAlignment="1" applyProtection="1">
      <alignment horizontal="center" vertical="center" wrapText="1"/>
    </xf>
    <xf numFmtId="0" fontId="86" fillId="0" borderId="54" xfId="14097" applyFont="1" applyBorder="1" applyAlignment="1" applyProtection="1">
      <alignment horizontal="center" vertical="center" wrapText="1"/>
    </xf>
    <xf numFmtId="0" fontId="87" fillId="7" borderId="54" xfId="14097" applyFont="1" applyFill="1" applyBorder="1" applyAlignment="1" applyProtection="1">
      <alignment horizontal="left" vertical="center" wrapText="1"/>
    </xf>
    <xf numFmtId="2" fontId="86" fillId="7" borderId="54" xfId="14097" applyNumberFormat="1" applyFont="1" applyFill="1" applyBorder="1" applyAlignment="1" applyProtection="1">
      <alignment horizontal="right" vertical="center" wrapText="1"/>
    </xf>
    <xf numFmtId="173" fontId="87" fillId="7" borderId="54" xfId="14097" applyNumberFormat="1" applyFont="1" applyFill="1" applyBorder="1" applyAlignment="1" applyProtection="1">
      <alignment horizontal="center" vertical="center" wrapText="1"/>
    </xf>
    <xf numFmtId="0" fontId="87" fillId="0" borderId="0" xfId="5" applyFont="1"/>
    <xf numFmtId="4" fontId="86" fillId="7" borderId="54" xfId="14097" applyNumberFormat="1" applyFont="1" applyFill="1" applyBorder="1" applyAlignment="1" applyProtection="1">
      <alignment horizontal="center" vertical="center" wrapText="1"/>
    </xf>
    <xf numFmtId="4" fontId="87" fillId="7" borderId="54" xfId="6" applyNumberFormat="1" applyFont="1" applyFill="1" applyBorder="1" applyAlignment="1" applyProtection="1">
      <alignment horizontal="center" vertical="center"/>
    </xf>
    <xf numFmtId="10" fontId="87" fillId="7" borderId="54" xfId="6" applyNumberFormat="1" applyFont="1" applyFill="1" applyBorder="1" applyAlignment="1" applyProtection="1">
      <alignment horizontal="center" vertical="center" wrapText="1"/>
    </xf>
  </cellXfs>
  <cellStyles count="14110">
    <cellStyle name="20% - Accent1" xfId="41" xr:uid="{705EF8E4-3D89-4709-BDFB-932FE937A0FE}"/>
    <cellStyle name="20% - Accent2" xfId="42" xr:uid="{BCA51A14-3118-43E9-88A8-73A71EF057ED}"/>
    <cellStyle name="20% - Accent3" xfId="43" xr:uid="{60E76F0C-0E9B-437E-BE34-0C5DD537B75B}"/>
    <cellStyle name="20% - Accent4" xfId="44" xr:uid="{A977B7EA-6BAA-44DA-9499-15903FCBC7AD}"/>
    <cellStyle name="20% - Accent5" xfId="45" xr:uid="{BDB0800E-1AB5-4728-B1B4-D34ADD8CEACA}"/>
    <cellStyle name="20% - Accent6" xfId="46" xr:uid="{5932CF54-0D03-4FF4-9963-D763440EEAB4}"/>
    <cellStyle name="20% - Ênfase1" xfId="23" builtinId="30" customBuiltin="1"/>
    <cellStyle name="20% - Ênfase1 100" xfId="47" xr:uid="{8220F9EF-4F5A-439F-BD04-9621D7571420}"/>
    <cellStyle name="20% - Ênfase1 2" xfId="48" xr:uid="{0129A863-A4EA-4BCA-BB8C-0FFAB9E6460B}"/>
    <cellStyle name="20% - Ênfase1 2 2" xfId="49" xr:uid="{ADC0691F-9487-4A11-9DC8-AFD77D9272C9}"/>
    <cellStyle name="20% - Ênfase1 3" xfId="50" xr:uid="{587906FA-F287-4DC0-8DB6-0CA5748594D7}"/>
    <cellStyle name="20% - Ênfase2" xfId="26" builtinId="34" customBuiltin="1"/>
    <cellStyle name="20% - Ênfase2 2" xfId="51" xr:uid="{5FCDCC2E-8328-437F-A1A9-660EEC7EF927}"/>
    <cellStyle name="20% - Ênfase2 2 2" xfId="52" xr:uid="{48E3E56E-7CC0-45BA-B4D3-6F8A0A18A987}"/>
    <cellStyle name="20% - Ênfase2 3" xfId="53" xr:uid="{91E214D2-5B85-4881-B31A-3EEE994564AA}"/>
    <cellStyle name="20% - Ênfase3" xfId="29" builtinId="38" customBuiltin="1"/>
    <cellStyle name="20% - Ênfase3 2" xfId="54" xr:uid="{159632E2-9A83-4DB3-9CCF-3A01ACD61015}"/>
    <cellStyle name="20% - Ênfase3 2 2" xfId="55" xr:uid="{A5EB4922-FC17-4659-B2A5-F60AE75DC080}"/>
    <cellStyle name="20% - Ênfase3 3" xfId="56" xr:uid="{3934AA6B-A5D1-4C0A-B836-A590253DC37B}"/>
    <cellStyle name="20% - Ênfase4" xfId="32" builtinId="42" customBuiltin="1"/>
    <cellStyle name="20% - Ênfase4 2" xfId="57" xr:uid="{5CCAEC8B-4E0B-445B-BD3E-EADDDA44D4DA}"/>
    <cellStyle name="20% - Ênfase4 2 2" xfId="58" xr:uid="{33EF5318-E360-4CE5-A9F1-EE79949DE518}"/>
    <cellStyle name="20% - Ênfase4 3" xfId="59" xr:uid="{1BF8C807-C9AD-45C9-837E-47824093CD71}"/>
    <cellStyle name="20% - Ênfase5" xfId="35" builtinId="46" customBuiltin="1"/>
    <cellStyle name="20% - Ênfase5 2" xfId="60" xr:uid="{62D94B52-C3A2-4EA3-AE9F-D8091F612C06}"/>
    <cellStyle name="20% - Ênfase5 2 2" xfId="61" xr:uid="{C6007BC2-3033-4654-B4FA-4BB0E98FCD28}"/>
    <cellStyle name="20% - Ênfase5 3" xfId="62" xr:uid="{6ADE6599-E47E-456C-9154-5D5F6B032E53}"/>
    <cellStyle name="20% - Ênfase6" xfId="38" builtinId="50" customBuiltin="1"/>
    <cellStyle name="20% - Ênfase6 2" xfId="63" xr:uid="{52118963-ABC8-413D-B4DF-4DEDC4F3FC8E}"/>
    <cellStyle name="20% - Ênfase6 2 2" xfId="64" xr:uid="{9D778525-DEED-4C01-8B8F-665A0EE43C3F}"/>
    <cellStyle name="20% - Ênfase6 3" xfId="65" xr:uid="{FFFD2325-49F2-41FD-97AA-4994A3130675}"/>
    <cellStyle name="40% - Accent1" xfId="66" xr:uid="{4FDA0A56-B4B3-4B8B-8DE8-DC1E9C90C4E7}"/>
    <cellStyle name="40% - Accent2" xfId="67" xr:uid="{8DA411FC-1678-4CD0-AA29-3D6752856AC9}"/>
    <cellStyle name="40% - Accent3" xfId="68" xr:uid="{18E4F928-D338-42CC-928E-D438F2D60B1E}"/>
    <cellStyle name="40% - Accent4" xfId="69" xr:uid="{360B850E-1814-4366-98FC-24A3347D7FA3}"/>
    <cellStyle name="40% - Accent5" xfId="70" xr:uid="{E2E28525-CE44-47BA-8559-AC830DB5AED6}"/>
    <cellStyle name="40% - Accent6" xfId="71" xr:uid="{42926CEC-D654-4647-9EE4-B5BE497CA0FC}"/>
    <cellStyle name="40% - Ênfase1" xfId="24" builtinId="31" customBuiltin="1"/>
    <cellStyle name="40% - Ênfase1 2" xfId="72" xr:uid="{E23FD8AF-53AE-413E-B7AC-E4E9FE328692}"/>
    <cellStyle name="40% - Ênfase1 2 2" xfId="73" xr:uid="{A790E057-268A-49CF-B5AE-F59F5B9E46D9}"/>
    <cellStyle name="40% - Ênfase1 3" xfId="74" xr:uid="{795B5966-6BDA-4314-94DB-8C7FA2E68E8D}"/>
    <cellStyle name="40% - Ênfase2" xfId="27" builtinId="35" customBuiltin="1"/>
    <cellStyle name="40% - Ênfase2 2" xfId="75" xr:uid="{A513A505-6AE2-4CBD-B9FC-691C7B1B510B}"/>
    <cellStyle name="40% - Ênfase2 2 2" xfId="76" xr:uid="{14934BF9-32A5-42C7-AD4E-DEDB86BB542C}"/>
    <cellStyle name="40% - Ênfase2 3" xfId="77" xr:uid="{D9D8B195-BCA3-47B0-9057-53126E4ADE06}"/>
    <cellStyle name="40% - Ênfase3" xfId="30" builtinId="39" customBuiltin="1"/>
    <cellStyle name="40% - Ênfase3 2" xfId="78" xr:uid="{49047817-0790-4FFD-A672-6CECB99D4AAC}"/>
    <cellStyle name="40% - Ênfase3 2 2" xfId="79" xr:uid="{00BC6D64-DA9D-4C44-B05E-DA81CC71D43D}"/>
    <cellStyle name="40% - Ênfase3 3" xfId="80" xr:uid="{C461ABE7-B026-4293-B4D5-9DF2D45F5BF4}"/>
    <cellStyle name="40% - Ênfase4" xfId="33" builtinId="43" customBuiltin="1"/>
    <cellStyle name="40% - Ênfase4 2" xfId="81" xr:uid="{A6594125-FE42-4E8B-9D23-1D4CC54F3AB2}"/>
    <cellStyle name="40% - Ênfase4 2 2" xfId="82" xr:uid="{E3CCE323-CF44-45B4-84F4-FEF2E00FC445}"/>
    <cellStyle name="40% - Ênfase4 3" xfId="83" xr:uid="{E33AF737-8F63-4E25-AA4E-DE31F6EE3CAC}"/>
    <cellStyle name="40% - Ênfase4 3 2" xfId="84" xr:uid="{69BF592D-5602-4F5A-85B2-B52A045CCDF8}"/>
    <cellStyle name="40% - Ênfase5" xfId="36" builtinId="47" customBuiltin="1"/>
    <cellStyle name="40% - Ênfase5 2" xfId="85" xr:uid="{D69AAC67-1342-42CD-9ABE-6547F48761F9}"/>
    <cellStyle name="40% - Ênfase5 2 2" xfId="86" xr:uid="{F7617F68-FCD8-45D3-9702-1AB7C3C25093}"/>
    <cellStyle name="40% - Ênfase5 3" xfId="87" xr:uid="{04A7D90A-C969-4680-80DA-0BC8A4C75E5C}"/>
    <cellStyle name="40% - Ênfase6" xfId="39" builtinId="51" customBuiltin="1"/>
    <cellStyle name="40% - Ênfase6 2" xfId="88" xr:uid="{8A63585D-139C-4A4A-A47E-1F1BEFE148B7}"/>
    <cellStyle name="40% - Ênfase6 2 2" xfId="89" xr:uid="{FED9F2ED-5738-4950-9C23-E98FA9DC8267}"/>
    <cellStyle name="40% - Ênfase6 3" xfId="90" xr:uid="{6CF63C13-2984-4E46-A466-84F0B658994C}"/>
    <cellStyle name="60% - Accent1" xfId="91" xr:uid="{18AE69E1-E717-4A62-9526-9616DCB77D14}"/>
    <cellStyle name="60% - Accent2" xfId="92" xr:uid="{83E2CC66-0D28-4C25-814D-EC4A01E73726}"/>
    <cellStyle name="60% - Accent3" xfId="93" xr:uid="{D61FF7D8-EEEE-4718-A60E-F8D4139B015F}"/>
    <cellStyle name="60% - Accent4" xfId="94" xr:uid="{EC8949B8-2761-4053-B2B1-D6F18DBB88BB}"/>
    <cellStyle name="60% - Accent5" xfId="95" xr:uid="{A4CA44A5-C516-4FF5-BA3B-D3ED78481179}"/>
    <cellStyle name="60% - Accent6" xfId="96" xr:uid="{4A0BDE23-CCA5-4D05-8ABE-3E935B1BE96E}"/>
    <cellStyle name="60% - Ênfase1 2" xfId="98" xr:uid="{79D7D255-D32C-4E78-BACE-BCA0DBC4B548}"/>
    <cellStyle name="60% - Ênfase1 3" xfId="97" xr:uid="{1C079657-C631-4B6F-8AF6-00762CF5A7BB}"/>
    <cellStyle name="60% - Ênfase2 2" xfId="100" xr:uid="{363D2A64-0667-4E9C-9151-A6C98F3250D8}"/>
    <cellStyle name="60% - Ênfase2 3" xfId="99" xr:uid="{65EF29FB-BB22-4034-B2B7-1B6AE5CF52DA}"/>
    <cellStyle name="60% - Ênfase3 2" xfId="102" xr:uid="{F6C6DD46-26F0-4B8B-A4A5-D514A428CD32}"/>
    <cellStyle name="60% - Ênfase3 3" xfId="101" xr:uid="{2B3CD247-368E-4236-93C0-D05F1F31F4F8}"/>
    <cellStyle name="60% - Ênfase4 2" xfId="104" xr:uid="{1962416A-CA4C-4618-8C41-173364606A6C}"/>
    <cellStyle name="60% - Ênfase4 3" xfId="103" xr:uid="{669984B0-D190-4282-9E6A-4551379059D6}"/>
    <cellStyle name="60% - Ênfase5 2" xfId="106" xr:uid="{843697D5-D57D-452A-AAF8-3EF7C6012933}"/>
    <cellStyle name="60% - Ênfase5 3" xfId="105" xr:uid="{1CFF12AA-320D-4EB7-9185-2B1639884EBE}"/>
    <cellStyle name="60% - Ênfase6 2" xfId="108" xr:uid="{9F7165EA-3FA6-4CF7-9A8B-7504CE1B24AA}"/>
    <cellStyle name="60% - Ênfase6 3" xfId="107" xr:uid="{3A98BDEC-01D0-42DB-ACD2-073A78DD70D8}"/>
    <cellStyle name="60% - Ênfase6 37" xfId="109" xr:uid="{35A445F2-89FC-4ACC-9BA6-FC82DF3C60FD}"/>
    <cellStyle name="Accent1" xfId="110" xr:uid="{1F344E6B-A8BB-4FAD-9317-F00273D77E56}"/>
    <cellStyle name="Accent2" xfId="111" xr:uid="{A32B05D6-81C5-42F6-B025-B93963A8B744}"/>
    <cellStyle name="Accent3" xfId="112" xr:uid="{0C012A53-DBF4-4E32-A5A8-EB7611BA5054}"/>
    <cellStyle name="Accent4" xfId="113" xr:uid="{9477343D-ED25-49A1-A36D-CF8AAE9FCABC}"/>
    <cellStyle name="Accent5" xfId="114" xr:uid="{DFB1396F-412C-4E51-8149-C87317D44390}"/>
    <cellStyle name="Accent6" xfId="115" xr:uid="{1B905307-BC1C-4721-8F7B-4DF15F0B7C86}"/>
    <cellStyle name="Bad" xfId="116" xr:uid="{A8CC7476-B6F8-49AA-A1F7-ACD7E55CB432}"/>
    <cellStyle name="Bom" xfId="13" builtinId="26" customBuiltin="1"/>
    <cellStyle name="Bom 2" xfId="117" xr:uid="{3DCBF3BE-F385-4165-9BC2-9F1B3642CFB8}"/>
    <cellStyle name="Calculation" xfId="118" xr:uid="{D926D62D-4F1F-434F-9186-781068997AB6}"/>
    <cellStyle name="Calculation 10" xfId="1439" xr:uid="{618A2620-F65C-46BC-8410-45CA0963BDCB}"/>
    <cellStyle name="Calculation 10 2" xfId="1440" xr:uid="{5FD78C18-302C-4FE0-AE06-4B7CFEF4C61D}"/>
    <cellStyle name="Calculation 11" xfId="1441" xr:uid="{CB2AE692-F082-44E4-8FFB-CD73FC69B510}"/>
    <cellStyle name="Calculation 11 2" xfId="1442" xr:uid="{8C314305-A6B0-4133-A765-79BFE4388BBF}"/>
    <cellStyle name="Calculation 12" xfId="1443" xr:uid="{C1BE31D6-0A83-467C-AF1A-9BD4946374D1}"/>
    <cellStyle name="Calculation 12 2" xfId="1444" xr:uid="{CCDC4870-2CEE-4A7F-A9EC-6423BFAA8944}"/>
    <cellStyle name="Calculation 13" xfId="1445" xr:uid="{69ED60E7-5CF3-49E6-AB0A-7BE1F2778F63}"/>
    <cellStyle name="Calculation 13 2" xfId="1446" xr:uid="{46C7032D-6572-446E-9579-F779F15A3DD9}"/>
    <cellStyle name="Calculation 14" xfId="1447" xr:uid="{0CB8B189-0870-4E76-A685-172A360DE679}"/>
    <cellStyle name="Calculation 14 2" xfId="1448" xr:uid="{D910DF46-89BB-42D5-8E25-4FBF55657870}"/>
    <cellStyle name="Calculation 15" xfId="1449" xr:uid="{50B75887-7535-4374-8627-A7AFE21C2E01}"/>
    <cellStyle name="Calculation 15 2" xfId="1450" xr:uid="{1DA28880-B46A-4D12-AD9F-F5D5C7D7EFA1}"/>
    <cellStyle name="Calculation 16" xfId="1451" xr:uid="{F67FEB5D-7236-4653-86F8-A3CD65406614}"/>
    <cellStyle name="Calculation 16 2" xfId="1452" xr:uid="{0A221F1F-54BC-47F2-8C38-A09F97E32FB2}"/>
    <cellStyle name="Calculation 17" xfId="1453" xr:uid="{0EC47268-31A7-4EEE-8368-910D10E704BF}"/>
    <cellStyle name="Calculation 17 2" xfId="1454" xr:uid="{A4DEDE5D-F0D9-45C5-B78B-2BB413A7A5F2}"/>
    <cellStyle name="Calculation 18" xfId="1455" xr:uid="{1C8F47A5-5534-44F0-8AF4-2DCE2B46E2D8}"/>
    <cellStyle name="Calculation 18 2" xfId="1456" xr:uid="{86585D15-62EF-4CB8-BC32-024C12C17E79}"/>
    <cellStyle name="Calculation 19" xfId="1457" xr:uid="{BF474D29-E89C-41D3-96F2-DC01A1150AE0}"/>
    <cellStyle name="Calculation 19 2" xfId="1458" xr:uid="{E16684C1-A9EF-4536-A6B2-6DB42FAA6961}"/>
    <cellStyle name="Calculation 2" xfId="119" xr:uid="{D706E38C-9E81-4E35-BD70-D8177223FCDB}"/>
    <cellStyle name="Calculation 2 10" xfId="120" xr:uid="{DF8C8CFC-BD2D-4623-84E4-C1AC55AAB05A}"/>
    <cellStyle name="Calculation 2 10 10" xfId="1459" xr:uid="{35B79517-4E26-4DB0-B138-F37694B25562}"/>
    <cellStyle name="Calculation 2 10 10 2" xfId="1460" xr:uid="{7F5B25E0-D59C-48B2-8B72-B95F1E520603}"/>
    <cellStyle name="Calculation 2 10 11" xfId="1461" xr:uid="{EE02E063-3E1C-41DA-A435-F645191998BB}"/>
    <cellStyle name="Calculation 2 10 11 2" xfId="1462" xr:uid="{52695A01-F24E-40AE-91EC-24C83376B8A5}"/>
    <cellStyle name="Calculation 2 10 12" xfId="1463" xr:uid="{744CD493-86B2-447C-B6DE-89780429ACD2}"/>
    <cellStyle name="Calculation 2 10 12 2" xfId="1464" xr:uid="{94004328-294A-44BC-A4F4-73451272ED40}"/>
    <cellStyle name="Calculation 2 10 13" xfId="1465" xr:uid="{6DD851CF-ED68-451F-A6A3-E4B29479CCB7}"/>
    <cellStyle name="Calculation 2 10 13 2" xfId="1466" xr:uid="{D83024C1-1F26-4679-899D-645B9BAB1B18}"/>
    <cellStyle name="Calculation 2 10 14" xfId="1467" xr:uid="{11AA49EE-F2E7-4E42-9251-798422273CDF}"/>
    <cellStyle name="Calculation 2 10 14 2" xfId="1468" xr:uid="{B773AC8E-6F0D-425F-BEE1-3A5D297C6280}"/>
    <cellStyle name="Calculation 2 10 15" xfId="1469" xr:uid="{C6B89832-22C1-4A4F-A5FA-4099AA0970AA}"/>
    <cellStyle name="Calculation 2 10 15 2" xfId="1470" xr:uid="{42578AD1-DB7E-4C3C-A453-BEBD0C2482C7}"/>
    <cellStyle name="Calculation 2 10 16" xfId="1471" xr:uid="{5D978C41-A124-4998-92A4-D4CBC897402A}"/>
    <cellStyle name="Calculation 2 10 16 2" xfId="1472" xr:uid="{5C5E43C3-1ADF-4B3F-927F-52E0CA288D35}"/>
    <cellStyle name="Calculation 2 10 17" xfId="1473" xr:uid="{8817176C-6AF3-4C54-A1C8-2F59FEE9FE6C}"/>
    <cellStyle name="Calculation 2 10 17 2" xfId="1474" xr:uid="{4B5A14A5-610F-4010-BC1C-933CCA125895}"/>
    <cellStyle name="Calculation 2 10 18" xfId="1475" xr:uid="{102BB65C-705C-41F1-AB35-EC368AF82C56}"/>
    <cellStyle name="Calculation 2 10 2" xfId="121" xr:uid="{16E9645E-FD01-4138-804B-A269EEEB8F6B}"/>
    <cellStyle name="Calculation 2 10 2 2" xfId="1476" xr:uid="{125F0856-BECA-43E0-ACBF-CBF49DD23E0D}"/>
    <cellStyle name="Calculation 2 10 2 2 2" xfId="1477" xr:uid="{16A618E8-7112-472D-BD95-3DDBE7241AC6}"/>
    <cellStyle name="Calculation 2 10 2 3" xfId="1478" xr:uid="{F1E058ED-0E76-41ED-9765-8BD7ED4E23C5}"/>
    <cellStyle name="Calculation 2 10 2 3 2" xfId="1479" xr:uid="{6DC6A861-CCFF-4987-AB61-9AB34C4ADB79}"/>
    <cellStyle name="Calculation 2 10 2 4" xfId="1480" xr:uid="{0021FF3B-B3ED-4C71-B11B-ECD0423CFC18}"/>
    <cellStyle name="Calculation 2 10 2 4 2" xfId="1481" xr:uid="{E5E75A48-39C9-44E4-8474-BFA1B75617AD}"/>
    <cellStyle name="Calculation 2 10 2 5" xfId="1482" xr:uid="{F06F3DC5-0114-40FA-B4BA-C1C61A5220D9}"/>
    <cellStyle name="Calculation 2 10 3" xfId="122" xr:uid="{CBD332B8-0271-4B1E-8C44-0C8394204109}"/>
    <cellStyle name="Calculation 2 10 3 2" xfId="1483" xr:uid="{5759FA30-BB24-497F-AA06-D732B7B85E9C}"/>
    <cellStyle name="Calculation 2 10 3 2 2" xfId="1484" xr:uid="{8FF69043-872B-4A75-8030-FF0494A7273A}"/>
    <cellStyle name="Calculation 2 10 3 3" xfId="1485" xr:uid="{2518EB85-ECCB-49A2-A525-3FA4D1628683}"/>
    <cellStyle name="Calculation 2 10 3 3 2" xfId="1486" xr:uid="{56C02BD5-781D-4616-AF58-1AB05487D3FE}"/>
    <cellStyle name="Calculation 2 10 3 4" xfId="1487" xr:uid="{3E989C1A-DF58-4F39-9536-C7A9FDA0271D}"/>
    <cellStyle name="Calculation 2 10 3 4 2" xfId="1488" xr:uid="{133504E7-BBE8-428F-ADB1-F9F81A1C397E}"/>
    <cellStyle name="Calculation 2 10 3 5" xfId="1489" xr:uid="{CC7AFE8A-D02D-43FE-9A11-67F5C9C57AF8}"/>
    <cellStyle name="Calculation 2 10 4" xfId="1490" xr:uid="{9234B5E1-2655-4560-A197-20AE16E309B8}"/>
    <cellStyle name="Calculation 2 10 4 2" xfId="1491" xr:uid="{AC6CAB72-2901-4D0E-AD5F-1B7818D93480}"/>
    <cellStyle name="Calculation 2 10 5" xfId="1492" xr:uid="{A325D53E-B9BD-4A3B-A23B-EC4B6D4AB757}"/>
    <cellStyle name="Calculation 2 10 5 2" xfId="1493" xr:uid="{9E177175-6B5B-47FE-B9A2-91C5B435D74E}"/>
    <cellStyle name="Calculation 2 10 6" xfId="1494" xr:uid="{C5759802-319E-4DD8-BFB3-EAC99C9FC1B9}"/>
    <cellStyle name="Calculation 2 10 6 2" xfId="1495" xr:uid="{802DD646-A0A2-4687-85AE-7AFF1A16568F}"/>
    <cellStyle name="Calculation 2 10 7" xfId="1496" xr:uid="{F0CE942D-2860-4E05-A0FE-968F3F40903C}"/>
    <cellStyle name="Calculation 2 10 7 2" xfId="1497" xr:uid="{96AAFC70-ABF4-4FBF-983B-AE3DDD958695}"/>
    <cellStyle name="Calculation 2 10 8" xfId="1498" xr:uid="{AE562C08-11FF-4EAE-8471-09AF0419ADA7}"/>
    <cellStyle name="Calculation 2 10 8 2" xfId="1499" xr:uid="{6F20100C-DD44-4DCF-A239-09E9F95868A2}"/>
    <cellStyle name="Calculation 2 10 9" xfId="1500" xr:uid="{C2846A93-818E-4EE2-A714-09E6499F476D}"/>
    <cellStyle name="Calculation 2 10 9 2" xfId="1501" xr:uid="{51ACB9CA-D169-4E1F-8553-A9CDE191D7DA}"/>
    <cellStyle name="Calculation 2 11" xfId="123" xr:uid="{535CD78E-ADAE-4C88-BFEA-92AB2A64D5C5}"/>
    <cellStyle name="Calculation 2 11 10" xfId="1502" xr:uid="{5B99E201-864B-4A4D-8DCC-A923CF9BFD4D}"/>
    <cellStyle name="Calculation 2 11 10 2" xfId="1503" xr:uid="{FF3BCD0E-01CE-421C-B2D6-2ACFD5367361}"/>
    <cellStyle name="Calculation 2 11 11" xfId="1504" xr:uid="{B7090D66-F60E-4F05-B381-BF7E1A6D3C0A}"/>
    <cellStyle name="Calculation 2 11 11 2" xfId="1505" xr:uid="{8C4B0070-503C-4805-81DD-2EBFB6579EAA}"/>
    <cellStyle name="Calculation 2 11 12" xfId="1506" xr:uid="{2D6F043C-3921-4F71-A842-5308E137211D}"/>
    <cellStyle name="Calculation 2 11 12 2" xfId="1507" xr:uid="{02498EF1-2621-47CF-98E8-5584C965C461}"/>
    <cellStyle name="Calculation 2 11 13" xfId="1508" xr:uid="{52C8E02F-06A2-420C-921C-EE4D4095B2DA}"/>
    <cellStyle name="Calculation 2 11 13 2" xfId="1509" xr:uid="{CFD94279-72DC-4304-A2EF-F8768825A12B}"/>
    <cellStyle name="Calculation 2 11 14" xfId="1510" xr:uid="{6BFB6043-874E-4399-8584-18B26D4DE9A5}"/>
    <cellStyle name="Calculation 2 11 14 2" xfId="1511" xr:uid="{8D805E59-5D35-4F1F-87F0-B55D9E2874AC}"/>
    <cellStyle name="Calculation 2 11 15" xfId="1512" xr:uid="{E06B9084-DA29-4E4A-9CD9-82F01F96378E}"/>
    <cellStyle name="Calculation 2 11 15 2" xfId="1513" xr:uid="{2B617030-21BF-44E6-BC40-E7FCE3397F53}"/>
    <cellStyle name="Calculation 2 11 16" xfId="1514" xr:uid="{088EBBC7-721F-48CA-A991-0D966A1A700A}"/>
    <cellStyle name="Calculation 2 11 16 2" xfId="1515" xr:uid="{AB6926BD-0704-401C-8476-4EB4A268790B}"/>
    <cellStyle name="Calculation 2 11 17" xfId="1516" xr:uid="{93311FEF-E015-4893-9A05-029DDE7EE7A7}"/>
    <cellStyle name="Calculation 2 11 17 2" xfId="1517" xr:uid="{76DE5533-3951-4E52-8B6D-EFE46B1AF3EF}"/>
    <cellStyle name="Calculation 2 11 18" xfId="1518" xr:uid="{B62F68E5-F3D0-47A7-9D5E-957E67555338}"/>
    <cellStyle name="Calculation 2 11 2" xfId="124" xr:uid="{78601BD8-D256-4470-B8DC-D71ECFF4B286}"/>
    <cellStyle name="Calculation 2 11 2 2" xfId="1519" xr:uid="{C3C90844-52CB-4AA4-9090-C542A6823A75}"/>
    <cellStyle name="Calculation 2 11 2 2 2" xfId="1520" xr:uid="{1E871DDC-E460-45C6-82D0-16B4C369F89B}"/>
    <cellStyle name="Calculation 2 11 2 3" xfId="1521" xr:uid="{C086C391-CB21-4E6E-962B-B128A41E13D9}"/>
    <cellStyle name="Calculation 2 11 2 3 2" xfId="1522" xr:uid="{073A3B4E-C89D-4DAC-88B7-4224E8590DBA}"/>
    <cellStyle name="Calculation 2 11 2 4" xfId="1523" xr:uid="{BCE89842-15F0-47CC-8246-F4DD0B6B7900}"/>
    <cellStyle name="Calculation 2 11 2 4 2" xfId="1524" xr:uid="{54886EEE-62C0-4818-A1F1-1BD29C37F13C}"/>
    <cellStyle name="Calculation 2 11 2 5" xfId="1525" xr:uid="{AA4465E5-0123-4A89-9904-534A23A36CF9}"/>
    <cellStyle name="Calculation 2 11 3" xfId="125" xr:uid="{3FE48308-C0BE-44FF-877E-D9BBEB5F28DD}"/>
    <cellStyle name="Calculation 2 11 3 2" xfId="1526" xr:uid="{6811134E-12AF-45AF-936B-57063D2C74C2}"/>
    <cellStyle name="Calculation 2 11 3 2 2" xfId="1527" xr:uid="{A1B3F227-838A-476B-A811-497D95A5125F}"/>
    <cellStyle name="Calculation 2 11 3 3" xfId="1528" xr:uid="{310A6C0E-54F4-4821-BAA2-4A66B3B9C3A5}"/>
    <cellStyle name="Calculation 2 11 3 3 2" xfId="1529" xr:uid="{F9358052-F439-4401-83BF-5AF28A6CE73F}"/>
    <cellStyle name="Calculation 2 11 3 4" xfId="1530" xr:uid="{2F82BDC8-30DF-4B4C-8278-6F54E2ABE34F}"/>
    <cellStyle name="Calculation 2 11 3 4 2" xfId="1531" xr:uid="{516B511D-021D-40F8-A61B-A90881F0BDC2}"/>
    <cellStyle name="Calculation 2 11 3 5" xfId="1532" xr:uid="{F39F9800-2430-4819-B9E6-8E08DCAAE354}"/>
    <cellStyle name="Calculation 2 11 4" xfId="1533" xr:uid="{06C55FA8-24E2-4763-88CD-D1A95FE23430}"/>
    <cellStyle name="Calculation 2 11 4 2" xfId="1534" xr:uid="{B8975FA4-A7DE-407C-9427-01A371F24F65}"/>
    <cellStyle name="Calculation 2 11 5" xfId="1535" xr:uid="{F4B73D72-1FD3-4B1B-8152-3703AE5D9490}"/>
    <cellStyle name="Calculation 2 11 5 2" xfId="1536" xr:uid="{DE3025AD-8004-45A5-B400-5743931DFC94}"/>
    <cellStyle name="Calculation 2 11 6" xfId="1537" xr:uid="{63E55E37-9CA6-4657-9835-02876846115D}"/>
    <cellStyle name="Calculation 2 11 6 2" xfId="1538" xr:uid="{B2E6B158-FADC-4D53-AFC0-F5E11D856557}"/>
    <cellStyle name="Calculation 2 11 7" xfId="1539" xr:uid="{819ACF1E-081E-40EA-8905-E30E10C81ABC}"/>
    <cellStyle name="Calculation 2 11 7 2" xfId="1540" xr:uid="{ED02577C-EED0-4CD5-A598-B4AE406451F9}"/>
    <cellStyle name="Calculation 2 11 8" xfId="1541" xr:uid="{B903E859-549C-47D8-9162-A2976719A024}"/>
    <cellStyle name="Calculation 2 11 8 2" xfId="1542" xr:uid="{A05F167B-EF73-418B-9FE2-81FF5823AD01}"/>
    <cellStyle name="Calculation 2 11 9" xfId="1543" xr:uid="{E30698C6-EDA7-4CF9-BF4D-8A36DACA8E80}"/>
    <cellStyle name="Calculation 2 11 9 2" xfId="1544" xr:uid="{795D03B1-D326-48C8-9B1B-FD99716103CC}"/>
    <cellStyle name="Calculation 2 12" xfId="126" xr:uid="{0000CD81-4D90-4D20-B39B-0320692F26F4}"/>
    <cellStyle name="Calculation 2 12 10" xfId="1545" xr:uid="{BE836378-5910-4EE0-A9B1-5EA568B8CFCA}"/>
    <cellStyle name="Calculation 2 12 10 2" xfId="1546" xr:uid="{85533F0C-EAA9-4EA9-8A8A-71F60A59187B}"/>
    <cellStyle name="Calculation 2 12 11" xfId="1547" xr:uid="{F501F331-2759-44A7-87CC-6C7EF68ECA53}"/>
    <cellStyle name="Calculation 2 12 11 2" xfId="1548" xr:uid="{1C764AAE-E3C0-4529-A413-7140D5352D57}"/>
    <cellStyle name="Calculation 2 12 12" xfId="1549" xr:uid="{FDD0F658-B41D-4169-89EE-55CC375158D1}"/>
    <cellStyle name="Calculation 2 12 12 2" xfId="1550" xr:uid="{16662E33-FC71-4F30-A2FE-5162D59C15D1}"/>
    <cellStyle name="Calculation 2 12 13" xfId="1551" xr:uid="{86A155C0-207C-4E1F-BCAA-2F30182D6013}"/>
    <cellStyle name="Calculation 2 12 13 2" xfId="1552" xr:uid="{284E4B8A-7A16-451A-B6F4-1A1A47220261}"/>
    <cellStyle name="Calculation 2 12 14" xfId="1553" xr:uid="{E4D17095-2B3E-41CB-B6EA-52547A8C2D6E}"/>
    <cellStyle name="Calculation 2 12 14 2" xfId="1554" xr:uid="{B2F7C7B2-CF30-420A-B020-5A97E9CD910F}"/>
    <cellStyle name="Calculation 2 12 15" xfId="1555" xr:uid="{7C59EA04-774D-4DE9-AA83-8D96C76CF397}"/>
    <cellStyle name="Calculation 2 12 15 2" xfId="1556" xr:uid="{EE516307-6A56-42F7-8C13-17C8BED9C6E8}"/>
    <cellStyle name="Calculation 2 12 16" xfId="1557" xr:uid="{6510D109-2872-4EEB-94ED-782D2F5F80D3}"/>
    <cellStyle name="Calculation 2 12 16 2" xfId="1558" xr:uid="{8D41597E-4FFA-454A-A64F-AFF67FE3BFD2}"/>
    <cellStyle name="Calculation 2 12 17" xfId="1559" xr:uid="{7156D5B3-6ED4-4EBE-9E3C-26E3A084EB8B}"/>
    <cellStyle name="Calculation 2 12 17 2" xfId="1560" xr:uid="{87C18AD2-ECBA-49FF-B25B-DB693265E57B}"/>
    <cellStyle name="Calculation 2 12 18" xfId="1561" xr:uid="{010BC601-CD48-4A2E-8A28-AF7000BC40A3}"/>
    <cellStyle name="Calculation 2 12 2" xfId="127" xr:uid="{5105B62D-5598-421B-B480-969CE16AF1BB}"/>
    <cellStyle name="Calculation 2 12 2 2" xfId="1562" xr:uid="{D2AEC214-10B6-41D3-959C-4F2A7A9C3B70}"/>
    <cellStyle name="Calculation 2 12 2 2 2" xfId="1563" xr:uid="{C6131330-8089-418B-B771-B6E92CCFD085}"/>
    <cellStyle name="Calculation 2 12 2 3" xfId="1564" xr:uid="{CFC9B5B3-F842-4D82-B361-5B754C6A0034}"/>
    <cellStyle name="Calculation 2 12 2 3 2" xfId="1565" xr:uid="{2A27E5C7-D2E6-4ED1-A986-2DE5052E701D}"/>
    <cellStyle name="Calculation 2 12 2 4" xfId="1566" xr:uid="{FC744385-85D0-490B-A4EE-113C4099E0DC}"/>
    <cellStyle name="Calculation 2 12 2 4 2" xfId="1567" xr:uid="{2E16CA3E-6B53-4D53-867A-A66DBF2E727E}"/>
    <cellStyle name="Calculation 2 12 2 5" xfId="1568" xr:uid="{31B7F1EA-8240-436C-A175-00BFACD2F63E}"/>
    <cellStyle name="Calculation 2 12 3" xfId="128" xr:uid="{89CE0307-355A-44DF-B32A-3D66FA77A380}"/>
    <cellStyle name="Calculation 2 12 3 2" xfId="1569" xr:uid="{E7160CBB-F4BD-4A45-A53A-E367970A58D3}"/>
    <cellStyle name="Calculation 2 12 3 2 2" xfId="1570" xr:uid="{BFD8DBA0-28C4-46D3-B4D8-2CFAEC690A59}"/>
    <cellStyle name="Calculation 2 12 3 3" xfId="1571" xr:uid="{9CF52405-6381-480B-9274-64D1290A6103}"/>
    <cellStyle name="Calculation 2 12 3 3 2" xfId="1572" xr:uid="{1EE24AD7-BE0F-401C-919A-F5DE4EB035BE}"/>
    <cellStyle name="Calculation 2 12 3 4" xfId="1573" xr:uid="{31CBB5A8-F289-4D2B-89A0-3FE68DF9182F}"/>
    <cellStyle name="Calculation 2 12 3 4 2" xfId="1574" xr:uid="{A17719ED-B7E2-4BF3-B101-0CD2583E647E}"/>
    <cellStyle name="Calculation 2 12 3 5" xfId="1575" xr:uid="{4F2E58E8-2505-4AAE-BD97-7B4D6AB5BAA7}"/>
    <cellStyle name="Calculation 2 12 4" xfId="1576" xr:uid="{D5DBAAC3-2D45-4074-94C2-AA1D9A33369E}"/>
    <cellStyle name="Calculation 2 12 4 2" xfId="1577" xr:uid="{798E2DBB-EDD0-4AC7-A1A5-3CC9EF2D976E}"/>
    <cellStyle name="Calculation 2 12 5" xfId="1578" xr:uid="{B495515D-80F9-4DEE-BB6C-944D5169A91D}"/>
    <cellStyle name="Calculation 2 12 5 2" xfId="1579" xr:uid="{42BB0EDF-CB92-4753-B4C0-33EA097D4EF9}"/>
    <cellStyle name="Calculation 2 12 6" xfId="1580" xr:uid="{71BE5635-319A-4B31-AE7B-A1CDCC08D907}"/>
    <cellStyle name="Calculation 2 12 6 2" xfId="1581" xr:uid="{6DD6D6F7-2C67-47C6-8EA4-2FA8E1D50D30}"/>
    <cellStyle name="Calculation 2 12 7" xfId="1582" xr:uid="{BF13CC86-A332-4497-8D65-8425D62408A3}"/>
    <cellStyle name="Calculation 2 12 7 2" xfId="1583" xr:uid="{728671EC-696D-422E-BA50-7CD6DD4FACB0}"/>
    <cellStyle name="Calculation 2 12 8" xfId="1584" xr:uid="{3ACD1648-D6D0-47EE-B5FD-CB88025C6AAF}"/>
    <cellStyle name="Calculation 2 12 8 2" xfId="1585" xr:uid="{3565BE74-96F1-41E5-8F8E-7DD9A9DDA10E}"/>
    <cellStyle name="Calculation 2 12 9" xfId="1586" xr:uid="{E42405C7-6D44-4A88-AE87-4AB7DF82A493}"/>
    <cellStyle name="Calculation 2 12 9 2" xfId="1587" xr:uid="{C1CC1A89-5414-4548-8AEE-5AD318EAA2E3}"/>
    <cellStyle name="Calculation 2 13" xfId="129" xr:uid="{A98E7F3B-EEBF-4140-B3AA-6BF43EC43C8A}"/>
    <cellStyle name="Calculation 2 13 10" xfId="1588" xr:uid="{60F8640A-7A2C-46D9-9341-6E4810A21DEB}"/>
    <cellStyle name="Calculation 2 13 10 2" xfId="1589" xr:uid="{58271BB5-F69C-4C6D-B565-F53FEDC596E5}"/>
    <cellStyle name="Calculation 2 13 11" xfId="1590" xr:uid="{C3F82001-23BF-43DF-8E46-1AEC5AF23DD1}"/>
    <cellStyle name="Calculation 2 13 11 2" xfId="1591" xr:uid="{7D7219DD-2C3E-45C3-AFB3-E7751C30A171}"/>
    <cellStyle name="Calculation 2 13 12" xfId="1592" xr:uid="{D683A1A5-2509-416B-A413-400568788CFF}"/>
    <cellStyle name="Calculation 2 13 12 2" xfId="1593" xr:uid="{38293937-6031-4E66-A9E0-1908D598E732}"/>
    <cellStyle name="Calculation 2 13 13" xfId="1594" xr:uid="{70B0C130-C2CE-489F-8CA8-D8467BACD877}"/>
    <cellStyle name="Calculation 2 13 13 2" xfId="1595" xr:uid="{11F1B4FF-9C89-4687-B21C-1085F757BBAC}"/>
    <cellStyle name="Calculation 2 13 14" xfId="1596" xr:uid="{2CFDD99F-A3B7-4E31-B6EA-B2FEEDBAC1A6}"/>
    <cellStyle name="Calculation 2 13 14 2" xfId="1597" xr:uid="{DC77E393-1522-44A3-A34D-2E2CF498D17D}"/>
    <cellStyle name="Calculation 2 13 15" xfId="1598" xr:uid="{80A4BD9A-784A-47FF-BC80-022114465325}"/>
    <cellStyle name="Calculation 2 13 15 2" xfId="1599" xr:uid="{D91DC844-35B0-4A49-B418-EB8ABB302B95}"/>
    <cellStyle name="Calculation 2 13 16" xfId="1600" xr:uid="{710E8D9E-3818-48DB-A25B-93F532801F5E}"/>
    <cellStyle name="Calculation 2 13 16 2" xfId="1601" xr:uid="{DA4FA62F-6FF8-4E4C-8303-751CE603A85F}"/>
    <cellStyle name="Calculation 2 13 17" xfId="1602" xr:uid="{E129EF69-E93F-4484-BD1B-CFCA5615D26F}"/>
    <cellStyle name="Calculation 2 13 17 2" xfId="1603" xr:uid="{29972DF1-B7D3-4324-9CB5-1B43EA880CEF}"/>
    <cellStyle name="Calculation 2 13 18" xfId="1604" xr:uid="{5FE821EA-5B00-4CFE-B1BB-66D4A23CBDDB}"/>
    <cellStyle name="Calculation 2 13 2" xfId="130" xr:uid="{9908DEB4-EDD9-46C7-8903-C710BB9DC15B}"/>
    <cellStyle name="Calculation 2 13 2 2" xfId="1605" xr:uid="{A2B8B388-076D-4F38-9EE1-5B23C48F052B}"/>
    <cellStyle name="Calculation 2 13 2 2 2" xfId="1606" xr:uid="{933CBF7F-A1F3-4CDD-8777-016A27E035D0}"/>
    <cellStyle name="Calculation 2 13 2 3" xfId="1607" xr:uid="{F89C2520-EFDD-4236-A4B0-497303756038}"/>
    <cellStyle name="Calculation 2 13 2 3 2" xfId="1608" xr:uid="{1CE3A278-637D-4881-8800-E598EC02E92A}"/>
    <cellStyle name="Calculation 2 13 2 4" xfId="1609" xr:uid="{83B704EF-B089-4273-9A0C-08E5E8549CB7}"/>
    <cellStyle name="Calculation 2 13 2 4 2" xfId="1610" xr:uid="{EBD4B064-337E-44B9-8A5E-607BB19EF595}"/>
    <cellStyle name="Calculation 2 13 2 5" xfId="1611" xr:uid="{3DC93FEF-3E59-4519-94B6-10142490B359}"/>
    <cellStyle name="Calculation 2 13 3" xfId="131" xr:uid="{CE11C959-1F2D-4C0B-A0D4-0E921F104F21}"/>
    <cellStyle name="Calculation 2 13 3 2" xfId="1612" xr:uid="{DCE8F2B6-EE9D-4167-8685-FFCD438DC5EE}"/>
    <cellStyle name="Calculation 2 13 3 2 2" xfId="1613" xr:uid="{D3FE52DD-23A7-4C2E-AC90-781FD84F9D36}"/>
    <cellStyle name="Calculation 2 13 3 3" xfId="1614" xr:uid="{FFF767B6-B0C4-49F5-989A-02A8E05A55AB}"/>
    <cellStyle name="Calculation 2 13 3 3 2" xfId="1615" xr:uid="{2976E62A-AD81-44EE-843A-D4F789B31B4C}"/>
    <cellStyle name="Calculation 2 13 3 4" xfId="1616" xr:uid="{54135791-C747-49C4-8785-7B84F7FEDCF9}"/>
    <cellStyle name="Calculation 2 13 3 4 2" xfId="1617" xr:uid="{16920C93-484B-4CB9-87AE-D76B68DCD12A}"/>
    <cellStyle name="Calculation 2 13 3 5" xfId="1618" xr:uid="{08D28F9B-4474-45B7-909C-DF99CCBE7880}"/>
    <cellStyle name="Calculation 2 13 4" xfId="1619" xr:uid="{6019CA3D-F5E8-4C1D-BE4F-5331C25FF19D}"/>
    <cellStyle name="Calculation 2 13 4 2" xfId="1620" xr:uid="{CD19EB40-1A0A-4E3E-887E-10F3539DE653}"/>
    <cellStyle name="Calculation 2 13 5" xfId="1621" xr:uid="{0C55DC2E-597D-499C-BD24-993BC2F44402}"/>
    <cellStyle name="Calculation 2 13 5 2" xfId="1622" xr:uid="{F7DED05E-34F7-48C2-8C1E-BD5EF29534D1}"/>
    <cellStyle name="Calculation 2 13 6" xfId="1623" xr:uid="{681A3B30-E4C1-4D49-ADE6-163DB718FC05}"/>
    <cellStyle name="Calculation 2 13 6 2" xfId="1624" xr:uid="{5D27F828-969E-4E2D-8665-38696ED5ABA3}"/>
    <cellStyle name="Calculation 2 13 7" xfId="1625" xr:uid="{1EAB1208-906E-4D8F-BE8D-1BC601CFBD44}"/>
    <cellStyle name="Calculation 2 13 7 2" xfId="1626" xr:uid="{E88BCA5C-7074-48C1-BCB5-B24FF8FD6B96}"/>
    <cellStyle name="Calculation 2 13 8" xfId="1627" xr:uid="{449A2748-CE8F-415E-BEC2-BB9164642565}"/>
    <cellStyle name="Calculation 2 13 8 2" xfId="1628" xr:uid="{EE9A731B-61C8-4303-8BDB-B18007311FAC}"/>
    <cellStyle name="Calculation 2 13 9" xfId="1629" xr:uid="{84FC233B-FE83-470D-B47F-7235754BBF1D}"/>
    <cellStyle name="Calculation 2 13 9 2" xfId="1630" xr:uid="{390D850F-C104-4FA9-88C3-CDF2B1BA68A1}"/>
    <cellStyle name="Calculation 2 14" xfId="132" xr:uid="{43EF2DF0-72EB-4C68-B83D-E4E9EC02FACC}"/>
    <cellStyle name="Calculation 2 14 10" xfId="1631" xr:uid="{C55EC6DC-54D6-46FA-9A34-22DE4ED3F47E}"/>
    <cellStyle name="Calculation 2 14 10 2" xfId="1632" xr:uid="{676630BC-3272-496C-8AB1-B77662570F2A}"/>
    <cellStyle name="Calculation 2 14 11" xfId="1633" xr:uid="{FF286268-9413-4F6D-8F1E-D031605E1DA0}"/>
    <cellStyle name="Calculation 2 14 11 2" xfId="1634" xr:uid="{98275C48-4954-48D8-BD8E-47E75F96F14B}"/>
    <cellStyle name="Calculation 2 14 12" xfId="1635" xr:uid="{AE687761-7C6F-45E8-AC3B-09DEEFF68B9C}"/>
    <cellStyle name="Calculation 2 14 12 2" xfId="1636" xr:uid="{E19E9E41-1907-4A46-B06C-1A20ED06C480}"/>
    <cellStyle name="Calculation 2 14 13" xfId="1637" xr:uid="{5019AE99-CCC2-491B-99E3-E572BAB8B7E2}"/>
    <cellStyle name="Calculation 2 14 13 2" xfId="1638" xr:uid="{59ECF702-C36B-4FC3-9039-9A06461697AC}"/>
    <cellStyle name="Calculation 2 14 14" xfId="1639" xr:uid="{5350B7FF-A41E-4C75-AB5F-B0C50C9AEBC1}"/>
    <cellStyle name="Calculation 2 14 14 2" xfId="1640" xr:uid="{AABF0F8E-AC12-43FF-B177-B323F8460A51}"/>
    <cellStyle name="Calculation 2 14 15" xfId="1641" xr:uid="{C1EAFA92-EE9B-4B4D-A1D4-AA54CAEF686E}"/>
    <cellStyle name="Calculation 2 14 15 2" xfId="1642" xr:uid="{7C620B3F-8F8F-4BB7-9519-06517CD4E845}"/>
    <cellStyle name="Calculation 2 14 16" xfId="1643" xr:uid="{79BBAD8A-FF80-45ED-9387-6E104B5BB151}"/>
    <cellStyle name="Calculation 2 14 16 2" xfId="1644" xr:uid="{8FDD94D4-0D53-4E0A-B5B0-3E6D17D57D0C}"/>
    <cellStyle name="Calculation 2 14 17" xfId="1645" xr:uid="{15B31AFB-8142-43D6-8E13-2643BB941EA6}"/>
    <cellStyle name="Calculation 2 14 17 2" xfId="1646" xr:uid="{AF9ECD8B-AD94-424A-B6EB-52E1AC1786D1}"/>
    <cellStyle name="Calculation 2 14 18" xfId="1647" xr:uid="{269B523D-52A5-4BE2-BA34-AF83C0DE471E}"/>
    <cellStyle name="Calculation 2 14 2" xfId="133" xr:uid="{3D77FD66-F1EC-437E-8F93-4F48A8FB4103}"/>
    <cellStyle name="Calculation 2 14 2 2" xfId="1648" xr:uid="{B05E07F1-5D03-4E05-AF2A-6F32FC21A0DD}"/>
    <cellStyle name="Calculation 2 14 2 2 2" xfId="1649" xr:uid="{181129A6-A80F-4D29-B48D-08D2935825CD}"/>
    <cellStyle name="Calculation 2 14 2 3" xfId="1650" xr:uid="{0C2906AD-2D07-4EED-BF9B-FDEF6F6D688C}"/>
    <cellStyle name="Calculation 2 14 2 3 2" xfId="1651" xr:uid="{1CEDCFE2-26D6-4B8A-B266-10A4575E875D}"/>
    <cellStyle name="Calculation 2 14 2 4" xfId="1652" xr:uid="{D6A975CB-215B-4913-B008-75B0AAAA803B}"/>
    <cellStyle name="Calculation 2 14 2 4 2" xfId="1653" xr:uid="{3C1960A9-1FE3-4E49-838A-3ABFED1988B8}"/>
    <cellStyle name="Calculation 2 14 2 5" xfId="1654" xr:uid="{559E2DC7-8EDE-42F0-9690-C9A008B8625B}"/>
    <cellStyle name="Calculation 2 14 3" xfId="134" xr:uid="{CAF4546A-3B4E-4CAF-9EA0-612F47B1B0D7}"/>
    <cellStyle name="Calculation 2 14 3 2" xfId="1655" xr:uid="{FC7844FF-8653-4269-AF84-5C9889BAF527}"/>
    <cellStyle name="Calculation 2 14 3 2 2" xfId="1656" xr:uid="{B396C030-0C9B-4DCC-8D82-D3EAB4239D4D}"/>
    <cellStyle name="Calculation 2 14 3 3" xfId="1657" xr:uid="{23C9A727-FC36-41EB-8076-374EC6D550F3}"/>
    <cellStyle name="Calculation 2 14 3 3 2" xfId="1658" xr:uid="{2A200D72-7BA6-4DCE-92D4-006F70185172}"/>
    <cellStyle name="Calculation 2 14 3 4" xfId="1659" xr:uid="{5EB8F5F7-DFF0-4B88-842F-A0EA708F20C9}"/>
    <cellStyle name="Calculation 2 14 3 4 2" xfId="1660" xr:uid="{DD9F53E7-A7B9-4D33-97A9-1E0CF682EA08}"/>
    <cellStyle name="Calculation 2 14 3 5" xfId="1661" xr:uid="{C41F28F9-78E4-4234-8394-69EA6A9F0FED}"/>
    <cellStyle name="Calculation 2 14 4" xfId="1662" xr:uid="{7D93D9E1-C26C-49B4-8FEA-A36C47FBE864}"/>
    <cellStyle name="Calculation 2 14 4 2" xfId="1663" xr:uid="{608170BD-042A-421D-9C10-DE0EBA1040DF}"/>
    <cellStyle name="Calculation 2 14 5" xfId="1664" xr:uid="{62DD0FCD-5690-4177-972E-313DE1692C75}"/>
    <cellStyle name="Calculation 2 14 5 2" xfId="1665" xr:uid="{99D4A36A-C2CF-49F6-A953-E2191EE22291}"/>
    <cellStyle name="Calculation 2 14 6" xfId="1666" xr:uid="{5A50ABD2-9B6A-4CE3-9A31-BA095DB9049D}"/>
    <cellStyle name="Calculation 2 14 6 2" xfId="1667" xr:uid="{B3F56BF0-A7E6-4AF5-81A0-A98AD12A0D41}"/>
    <cellStyle name="Calculation 2 14 7" xfId="1668" xr:uid="{25373CCF-07F0-43C6-8CEE-92BAED86E3A9}"/>
    <cellStyle name="Calculation 2 14 7 2" xfId="1669" xr:uid="{805D360C-B30F-4F6F-A495-E72F45951062}"/>
    <cellStyle name="Calculation 2 14 8" xfId="1670" xr:uid="{0F9D1912-0981-43A1-91CA-E542390DC0AE}"/>
    <cellStyle name="Calculation 2 14 8 2" xfId="1671" xr:uid="{E04F9156-6894-445F-A737-9EC0827A2E69}"/>
    <cellStyle name="Calculation 2 14 9" xfId="1672" xr:uid="{652BEAEE-5A3B-4AA4-9515-416DCA28D8F0}"/>
    <cellStyle name="Calculation 2 14 9 2" xfId="1673" xr:uid="{F6C82811-826C-40DC-8FC5-21FBC92494BD}"/>
    <cellStyle name="Calculation 2 15" xfId="135" xr:uid="{3A411F8F-970F-4D81-9428-CC38749ECD2A}"/>
    <cellStyle name="Calculation 2 15 10" xfId="1674" xr:uid="{6C9979F3-FFB5-4B8B-A68F-23D91B188A5C}"/>
    <cellStyle name="Calculation 2 15 10 2" xfId="1675" xr:uid="{E0DEB184-B348-44EC-AE88-DA5059EA3D1D}"/>
    <cellStyle name="Calculation 2 15 11" xfId="1676" xr:uid="{1F99532D-1A9E-443E-A17E-C8462E956E94}"/>
    <cellStyle name="Calculation 2 15 11 2" xfId="1677" xr:uid="{2680FF5C-41FA-4601-BC46-8C54FAF5CC91}"/>
    <cellStyle name="Calculation 2 15 12" xfId="1678" xr:uid="{2605A5F2-D86E-4AD4-9AB7-84B40026494A}"/>
    <cellStyle name="Calculation 2 15 12 2" xfId="1679" xr:uid="{D9B3B73F-4263-4203-98D9-769673305FA3}"/>
    <cellStyle name="Calculation 2 15 13" xfId="1680" xr:uid="{034D63F7-75FB-4112-84F6-62A3653AD691}"/>
    <cellStyle name="Calculation 2 15 13 2" xfId="1681" xr:uid="{8086D53C-D472-4DD2-971B-AED0E6F54EB7}"/>
    <cellStyle name="Calculation 2 15 14" xfId="1682" xr:uid="{24D4D368-D93A-48BB-8E2D-E5246F7AF600}"/>
    <cellStyle name="Calculation 2 15 14 2" xfId="1683" xr:uid="{C1B72195-4527-454C-A32B-7DBCC06408A3}"/>
    <cellStyle name="Calculation 2 15 15" xfId="1684" xr:uid="{4937D7D3-2783-4BF3-9072-5DC4BBF61603}"/>
    <cellStyle name="Calculation 2 15 15 2" xfId="1685" xr:uid="{9F86DBC8-D106-4D3F-919C-5A677115AF5F}"/>
    <cellStyle name="Calculation 2 15 16" xfId="1686" xr:uid="{E435A75C-7B79-4B83-B17B-E97393CD8D2A}"/>
    <cellStyle name="Calculation 2 15 16 2" xfId="1687" xr:uid="{E5B3151A-40CA-4C1D-AC72-CA415E1668D7}"/>
    <cellStyle name="Calculation 2 15 17" xfId="1688" xr:uid="{1BFB0AA2-87D3-4678-835A-D0BCDAC9BB6A}"/>
    <cellStyle name="Calculation 2 15 17 2" xfId="1689" xr:uid="{F9BFFBB5-0CC3-4F84-9999-5D1024C9D1AB}"/>
    <cellStyle name="Calculation 2 15 18" xfId="1690" xr:uid="{DB4E9254-30E6-4C2A-A205-8A50922B524A}"/>
    <cellStyle name="Calculation 2 15 2" xfId="136" xr:uid="{AC68F8C0-18CB-41B9-A116-6ECD2A6C0E34}"/>
    <cellStyle name="Calculation 2 15 2 2" xfId="1691" xr:uid="{5A58DDEB-27A6-427F-A64E-AE18D765221D}"/>
    <cellStyle name="Calculation 2 15 2 2 2" xfId="1692" xr:uid="{35368564-13E2-49EB-B72A-98989A58728B}"/>
    <cellStyle name="Calculation 2 15 2 3" xfId="1693" xr:uid="{801CFD08-872A-4505-951F-67D776CCBDD8}"/>
    <cellStyle name="Calculation 2 15 2 3 2" xfId="1694" xr:uid="{36E817B7-E6F2-49C7-B761-93669FE53407}"/>
    <cellStyle name="Calculation 2 15 2 4" xfId="1695" xr:uid="{70D26B09-17E9-4A96-8FD6-75103556023F}"/>
    <cellStyle name="Calculation 2 15 2 4 2" xfId="1696" xr:uid="{2CE8D7D3-34B5-4CBE-9AB8-941861389D01}"/>
    <cellStyle name="Calculation 2 15 2 5" xfId="1697" xr:uid="{702EEDD4-54FB-46ED-819B-C908D1A035E2}"/>
    <cellStyle name="Calculation 2 15 3" xfId="137" xr:uid="{1DCEC688-B451-4DF2-BE4A-31CE934DC976}"/>
    <cellStyle name="Calculation 2 15 3 2" xfId="1698" xr:uid="{21510927-2FA0-4533-9D5C-30E14D5C77BB}"/>
    <cellStyle name="Calculation 2 15 3 2 2" xfId="1699" xr:uid="{91B0D978-0603-4B50-A744-71F32F5E1DB2}"/>
    <cellStyle name="Calculation 2 15 3 3" xfId="1700" xr:uid="{CDCD0ABE-0327-48D8-A3A6-E70227A7CD77}"/>
    <cellStyle name="Calculation 2 15 3 3 2" xfId="1701" xr:uid="{88A6ABA8-9EA8-406C-87C7-61B0F5D1D8FC}"/>
    <cellStyle name="Calculation 2 15 3 4" xfId="1702" xr:uid="{3FC77C90-E766-4247-B6C7-041826C13808}"/>
    <cellStyle name="Calculation 2 15 3 4 2" xfId="1703" xr:uid="{0E2E4F69-B7F0-4A7F-9252-FFABBB08CF32}"/>
    <cellStyle name="Calculation 2 15 3 5" xfId="1704" xr:uid="{52ACAC51-6D3E-414C-B096-CCF6B7A28CF5}"/>
    <cellStyle name="Calculation 2 15 4" xfId="1705" xr:uid="{401E31FB-CE4B-42C8-8013-CF7FBF6C1375}"/>
    <cellStyle name="Calculation 2 15 4 2" xfId="1706" xr:uid="{339F1741-4C8B-4DA3-AE0B-C1800D29EC87}"/>
    <cellStyle name="Calculation 2 15 5" xfId="1707" xr:uid="{0C71B68D-3831-461F-952B-BEF51BF1ECA0}"/>
    <cellStyle name="Calculation 2 15 5 2" xfId="1708" xr:uid="{E0786273-3C61-4BA1-B050-879E7B28314E}"/>
    <cellStyle name="Calculation 2 15 6" xfId="1709" xr:uid="{8A8D6E1E-12A6-42F2-8ED8-1798B53E3E5C}"/>
    <cellStyle name="Calculation 2 15 6 2" xfId="1710" xr:uid="{DA05040A-FA25-457E-BD84-B0AFDEDA0317}"/>
    <cellStyle name="Calculation 2 15 7" xfId="1711" xr:uid="{C13F35BB-8D31-4E82-9999-9C0A49318E62}"/>
    <cellStyle name="Calculation 2 15 7 2" xfId="1712" xr:uid="{58EE320A-5D86-43A8-B8E6-91D888263860}"/>
    <cellStyle name="Calculation 2 15 8" xfId="1713" xr:uid="{25E25255-1112-4A66-87F4-99C71196F23B}"/>
    <cellStyle name="Calculation 2 15 8 2" xfId="1714" xr:uid="{37096F35-9769-4537-B3C2-3FD00E6F9E08}"/>
    <cellStyle name="Calculation 2 15 9" xfId="1715" xr:uid="{0C6CF4A8-C053-4197-994F-2FE34ED71D98}"/>
    <cellStyle name="Calculation 2 15 9 2" xfId="1716" xr:uid="{541B0A72-FF30-410C-B548-ED22145E46C8}"/>
    <cellStyle name="Calculation 2 16" xfId="138" xr:uid="{B20ADA48-0ABF-43E3-A303-AFABCBFC2A19}"/>
    <cellStyle name="Calculation 2 16 10" xfId="1717" xr:uid="{DAA058F7-ABD7-4F3D-B5D0-CB1F11473DAB}"/>
    <cellStyle name="Calculation 2 16 10 2" xfId="1718" xr:uid="{C66DFFED-FF47-4C01-96C8-ECD3E02D2DAD}"/>
    <cellStyle name="Calculation 2 16 11" xfId="1719" xr:uid="{307352F8-BDA4-4380-BADA-2AB0DB67E2C3}"/>
    <cellStyle name="Calculation 2 16 11 2" xfId="1720" xr:uid="{346E1979-61AC-45CC-A2CA-022846EF0C29}"/>
    <cellStyle name="Calculation 2 16 12" xfId="1721" xr:uid="{45977F60-4694-4E64-87FA-5D6F1370CA43}"/>
    <cellStyle name="Calculation 2 16 12 2" xfId="1722" xr:uid="{A3EAB847-3AA6-446F-B19D-3EED2C7D19AA}"/>
    <cellStyle name="Calculation 2 16 13" xfId="1723" xr:uid="{31DAFA15-4306-45B6-9D43-1D01ECA1D668}"/>
    <cellStyle name="Calculation 2 16 13 2" xfId="1724" xr:uid="{E8CA4990-0349-404C-8F2D-42890FD5F850}"/>
    <cellStyle name="Calculation 2 16 14" xfId="1725" xr:uid="{ACF148D2-FCFA-43B8-B7A3-0AE09038D90F}"/>
    <cellStyle name="Calculation 2 16 14 2" xfId="1726" xr:uid="{73FDD109-F2B4-4743-A4B9-46A06D6C8083}"/>
    <cellStyle name="Calculation 2 16 15" xfId="1727" xr:uid="{412D0E3C-864E-4DF5-85A5-640AB1F94A2C}"/>
    <cellStyle name="Calculation 2 16 15 2" xfId="1728" xr:uid="{CD19E208-8018-4900-9DD9-E2073A2A4A19}"/>
    <cellStyle name="Calculation 2 16 16" xfId="1729" xr:uid="{19F208C0-BE99-43E5-9C01-854F8E16C145}"/>
    <cellStyle name="Calculation 2 16 16 2" xfId="1730" xr:uid="{EEE7E132-2F2D-42C4-8C74-C145791C0983}"/>
    <cellStyle name="Calculation 2 16 17" xfId="1731" xr:uid="{3DC607A1-AB05-42A1-8750-3C967145A078}"/>
    <cellStyle name="Calculation 2 16 17 2" xfId="1732" xr:uid="{D1B87979-DF41-4CAF-BD40-D89CACF5DCD5}"/>
    <cellStyle name="Calculation 2 16 18" xfId="1733" xr:uid="{F7ED25DB-FB1C-4463-9057-7A588CBE113D}"/>
    <cellStyle name="Calculation 2 16 2" xfId="139" xr:uid="{7C39C4D1-02A0-4E4B-BAE7-16797D5A325B}"/>
    <cellStyle name="Calculation 2 16 2 2" xfId="1734" xr:uid="{7AAD8448-30C6-406E-8066-B296EF866D1B}"/>
    <cellStyle name="Calculation 2 16 2 2 2" xfId="1735" xr:uid="{8AEDD55A-0DE5-4549-84A7-4239696B7627}"/>
    <cellStyle name="Calculation 2 16 2 3" xfId="1736" xr:uid="{E4ED57B8-378A-4AA8-AE2F-C06088AC4CF1}"/>
    <cellStyle name="Calculation 2 16 2 3 2" xfId="1737" xr:uid="{2225E6A7-CF13-4554-8454-E018C1731B9C}"/>
    <cellStyle name="Calculation 2 16 2 4" xfId="1738" xr:uid="{102B790A-F4D0-4593-9E9D-9A71435B2C3D}"/>
    <cellStyle name="Calculation 2 16 2 4 2" xfId="1739" xr:uid="{DE1399EC-6D3D-4B78-995C-0CAADFC14C73}"/>
    <cellStyle name="Calculation 2 16 2 5" xfId="1740" xr:uid="{A166E4D8-E0B6-4EC8-B8A7-FEA3C0709557}"/>
    <cellStyle name="Calculation 2 16 3" xfId="140" xr:uid="{B7AA8A04-0451-4420-A033-3885B0F3D79B}"/>
    <cellStyle name="Calculation 2 16 3 2" xfId="1741" xr:uid="{3546E45C-33BF-4F6A-8A62-C43EAE1C9526}"/>
    <cellStyle name="Calculation 2 16 3 2 2" xfId="1742" xr:uid="{6A9E1735-92F1-4308-80BC-8FBB9A368A88}"/>
    <cellStyle name="Calculation 2 16 3 3" xfId="1743" xr:uid="{BF31CE6A-296B-47AC-B918-90AD668C78A2}"/>
    <cellStyle name="Calculation 2 16 3 3 2" xfId="1744" xr:uid="{66F18038-8F44-45D3-9B50-68BD7CC00F4E}"/>
    <cellStyle name="Calculation 2 16 3 4" xfId="1745" xr:uid="{85C158EC-ABD7-499A-BE71-495BA2C1B53E}"/>
    <cellStyle name="Calculation 2 16 3 4 2" xfId="1746" xr:uid="{29268FFD-C81A-493F-BDE5-223019F282A4}"/>
    <cellStyle name="Calculation 2 16 3 5" xfId="1747" xr:uid="{219594FC-A8D2-49F6-9069-6DEE21206968}"/>
    <cellStyle name="Calculation 2 16 4" xfId="1748" xr:uid="{A6FAEA4C-8B10-44F7-83E6-251C43FE1E7A}"/>
    <cellStyle name="Calculation 2 16 4 2" xfId="1749" xr:uid="{EAEFB72F-19F6-4D85-8C0C-7FC1B711BC4E}"/>
    <cellStyle name="Calculation 2 16 5" xfId="1750" xr:uid="{8EDCFF03-62CF-4EBB-8E6D-FE4670AC17BF}"/>
    <cellStyle name="Calculation 2 16 5 2" xfId="1751" xr:uid="{4E8B72EC-0F80-4FDD-ACA2-C389F251418F}"/>
    <cellStyle name="Calculation 2 16 6" xfId="1752" xr:uid="{98510446-FAA7-4BE2-B6AC-3E6C5151FD2F}"/>
    <cellStyle name="Calculation 2 16 6 2" xfId="1753" xr:uid="{AE001F79-36BD-4ECC-BEC8-4E5063C1502B}"/>
    <cellStyle name="Calculation 2 16 7" xfId="1754" xr:uid="{EEB8AABB-F870-4E44-A68A-70CE32EBAC9C}"/>
    <cellStyle name="Calculation 2 16 7 2" xfId="1755" xr:uid="{CE7E83BE-5A59-4D25-8715-AEB6FB8771DB}"/>
    <cellStyle name="Calculation 2 16 8" xfId="1756" xr:uid="{F0E01EE0-23BA-407E-9334-7D36A5087247}"/>
    <cellStyle name="Calculation 2 16 8 2" xfId="1757" xr:uid="{4C7AF907-1167-414B-8A05-2221C7172AF4}"/>
    <cellStyle name="Calculation 2 16 9" xfId="1758" xr:uid="{D8B872AF-4D93-4DA1-9A6B-2CB0E3B72B3E}"/>
    <cellStyle name="Calculation 2 16 9 2" xfId="1759" xr:uid="{046D7A30-5F20-47FA-9826-EBF9FF1E03A0}"/>
    <cellStyle name="Calculation 2 17" xfId="141" xr:uid="{E12502F3-F29F-4010-9843-094164325321}"/>
    <cellStyle name="Calculation 2 17 2" xfId="1760" xr:uid="{18D28118-8367-4776-BBE2-E8DE35FA8F31}"/>
    <cellStyle name="Calculation 2 17 2 2" xfId="1761" xr:uid="{70CEFE9E-BBAC-4FB8-B50C-CBAC3A92B026}"/>
    <cellStyle name="Calculation 2 17 3" xfId="1762" xr:uid="{B7E7BF72-5FDD-4FEB-A25F-9E4E01095E50}"/>
    <cellStyle name="Calculation 2 17 3 2" xfId="1763" xr:uid="{9B2004CC-20F3-4C9C-AD46-4A96C511098D}"/>
    <cellStyle name="Calculation 2 17 4" xfId="1764" xr:uid="{ECBDC51A-5B0D-4047-BDCA-A9F2157499E0}"/>
    <cellStyle name="Calculation 2 17 4 2" xfId="1765" xr:uid="{6676902B-04AC-4FD4-91E5-6B6BCF34A9CE}"/>
    <cellStyle name="Calculation 2 17 5" xfId="1766" xr:uid="{0A11F9F6-CDC7-4BF2-9C27-43314DD02B7A}"/>
    <cellStyle name="Calculation 2 18" xfId="142" xr:uid="{80BB6737-8E89-4871-B1F7-E2B8A080B3C5}"/>
    <cellStyle name="Calculation 2 18 2" xfId="1767" xr:uid="{E5028504-0A6F-4475-BBE5-1738C47500C2}"/>
    <cellStyle name="Calculation 2 19" xfId="1768" xr:uid="{24058DEB-242B-4DE3-91FF-B0D5DC168081}"/>
    <cellStyle name="Calculation 2 19 2" xfId="1769" xr:uid="{C5B641DA-0616-4809-837F-C454B823E1CD}"/>
    <cellStyle name="Calculation 2 2" xfId="143" xr:uid="{019CA785-800D-44C0-94BA-72B8FC004048}"/>
    <cellStyle name="Calculation 2 2 10" xfId="1770" xr:uid="{071A4A03-BDEB-4504-BE19-EA20D3AE5E46}"/>
    <cellStyle name="Calculation 2 2 10 2" xfId="1771" xr:uid="{C386954B-D2CE-4958-A2B3-6C3D8CD23484}"/>
    <cellStyle name="Calculation 2 2 11" xfId="1772" xr:uid="{BE7D3332-050C-427F-BD29-F3B137CE8B42}"/>
    <cellStyle name="Calculation 2 2 11 2" xfId="1773" xr:uid="{94097350-0136-4D82-9DDE-918AFF44FD5B}"/>
    <cellStyle name="Calculation 2 2 12" xfId="1774" xr:uid="{F81D5FDB-544C-4ADA-BF9B-353B938D8415}"/>
    <cellStyle name="Calculation 2 2 12 2" xfId="1775" xr:uid="{D68CC479-37C2-43EF-804F-4902E8F8336E}"/>
    <cellStyle name="Calculation 2 2 13" xfId="1776" xr:uid="{05D42647-84DF-41E5-B56C-8291F8AAE3A6}"/>
    <cellStyle name="Calculation 2 2 13 2" xfId="1777" xr:uid="{B057270D-8F89-4C84-A744-D7FA603F3D7D}"/>
    <cellStyle name="Calculation 2 2 14" xfId="1778" xr:uid="{0ED8A6A6-AE5A-4B36-99B2-1F8816142778}"/>
    <cellStyle name="Calculation 2 2 14 2" xfId="1779" xr:uid="{C8B706B0-6A9A-4B0F-8378-CA16147F787A}"/>
    <cellStyle name="Calculation 2 2 15" xfId="1780" xr:uid="{5CFCC5EB-BE7E-450D-85AF-4CCEEDABAA85}"/>
    <cellStyle name="Calculation 2 2 15 2" xfId="1781" xr:uid="{4E588122-BBE5-47EB-ACFD-233064DF7781}"/>
    <cellStyle name="Calculation 2 2 16" xfId="1782" xr:uid="{6C28DF5C-9E6E-4CB7-BAFA-443BB8A009B0}"/>
    <cellStyle name="Calculation 2 2 16 2" xfId="1783" xr:uid="{115736BE-37D0-4FA6-8058-9F3501963B0C}"/>
    <cellStyle name="Calculation 2 2 17" xfId="1784" xr:uid="{22DCF791-BE17-48C0-BEC1-D43E829B21EA}"/>
    <cellStyle name="Calculation 2 2 17 2" xfId="1785" xr:uid="{80398687-40A8-4DFA-9D27-FDC16FDF7A5F}"/>
    <cellStyle name="Calculation 2 2 18" xfId="1786" xr:uid="{D0F61EF6-C2C0-49E3-B6DD-89E8C26C9C68}"/>
    <cellStyle name="Calculation 2 2 18 2" xfId="1787" xr:uid="{78792BF8-5CE5-4E7F-BDE5-BF240123ADC5}"/>
    <cellStyle name="Calculation 2 2 19" xfId="1788" xr:uid="{6ACA8E44-B173-43D1-8D11-B5FFA35C9E43}"/>
    <cellStyle name="Calculation 2 2 19 2" xfId="1789" xr:uid="{5FF9BA62-57AD-47DA-AFB9-A74DE9E04552}"/>
    <cellStyle name="Calculation 2 2 2" xfId="144" xr:uid="{08B6B7DC-5F2B-4AC6-8C1A-4ECF293C5C19}"/>
    <cellStyle name="Calculation 2 2 2 10" xfId="1790" xr:uid="{2BCEBA1A-E861-44A1-A67F-C8822785D8D0}"/>
    <cellStyle name="Calculation 2 2 2 10 2" xfId="1791" xr:uid="{67E9E955-0019-4952-89D2-891218E40E02}"/>
    <cellStyle name="Calculation 2 2 2 11" xfId="1792" xr:uid="{AAED5159-F112-4129-8FD7-536106A14E5C}"/>
    <cellStyle name="Calculation 2 2 2 11 2" xfId="1793" xr:uid="{5294AD6F-89C7-4FCE-89CC-DB6365B0EFB8}"/>
    <cellStyle name="Calculation 2 2 2 12" xfId="1794" xr:uid="{600541BC-3E2A-4321-82FC-532B55723A6B}"/>
    <cellStyle name="Calculation 2 2 2 12 2" xfId="1795" xr:uid="{68AD6853-390E-4487-A490-436733797F63}"/>
    <cellStyle name="Calculation 2 2 2 13" xfId="1796" xr:uid="{B4FB53EB-D125-48EF-9072-3EBA73CC0D51}"/>
    <cellStyle name="Calculation 2 2 2 13 2" xfId="1797" xr:uid="{DB2E5A75-CADE-4E20-9AB9-90FD3A3E792D}"/>
    <cellStyle name="Calculation 2 2 2 14" xfId="1798" xr:uid="{A9EDFFB7-5437-4458-9367-AC57AA00DB94}"/>
    <cellStyle name="Calculation 2 2 2 14 2" xfId="1799" xr:uid="{F0B215E7-B4DF-44DE-8A6C-0033B2A73BC3}"/>
    <cellStyle name="Calculation 2 2 2 15" xfId="1800" xr:uid="{745F5244-363C-48ED-92E3-3B829D557051}"/>
    <cellStyle name="Calculation 2 2 2 15 2" xfId="1801" xr:uid="{8CD04832-7447-496B-9443-CFF42DED7934}"/>
    <cellStyle name="Calculation 2 2 2 16" xfId="1802" xr:uid="{D1741465-7359-4323-948C-3C6023BFA3CE}"/>
    <cellStyle name="Calculation 2 2 2 16 2" xfId="1803" xr:uid="{3B33E772-FE1B-4C42-8541-1E473BB57F2E}"/>
    <cellStyle name="Calculation 2 2 2 17" xfId="1804" xr:uid="{7E8768D1-F68C-48CA-A63B-CD615AABF7B7}"/>
    <cellStyle name="Calculation 2 2 2 2" xfId="145" xr:uid="{96F3D0E5-172B-4ADB-9406-CC2C676914AE}"/>
    <cellStyle name="Calculation 2 2 2 2 2" xfId="1805" xr:uid="{A67875C8-3BDE-44B1-A633-5D6DEE0D6700}"/>
    <cellStyle name="Calculation 2 2 2 2 2 2" xfId="1806" xr:uid="{FC88CA8E-A581-4495-B4A1-F58EBA391112}"/>
    <cellStyle name="Calculation 2 2 2 2 3" xfId="1807" xr:uid="{D2105AA3-5709-4A98-84C8-BB3FF1A91E2F}"/>
    <cellStyle name="Calculation 2 2 2 2 3 2" xfId="1808" xr:uid="{DBA2F3D2-F17C-4E86-A275-868F0D7A3188}"/>
    <cellStyle name="Calculation 2 2 2 2 4" xfId="1809" xr:uid="{63BA1312-0E00-46A9-8716-FB21478A01C9}"/>
    <cellStyle name="Calculation 2 2 2 2 4 2" xfId="1810" xr:uid="{1CF8287F-81E8-49A2-9600-1EB55D93D18D}"/>
    <cellStyle name="Calculation 2 2 2 2 5" xfId="1811" xr:uid="{67608AF9-D953-4144-8B0B-4A3BFC657451}"/>
    <cellStyle name="Calculation 2 2 2 3" xfId="146" xr:uid="{D3271739-9949-4DF7-B376-E389C72A283D}"/>
    <cellStyle name="Calculation 2 2 2 3 2" xfId="1812" xr:uid="{8EA47226-136C-45BB-80DD-E3B5F81278DC}"/>
    <cellStyle name="Calculation 2 2 2 4" xfId="1813" xr:uid="{C385DA01-E150-4F59-A702-0617B796AC53}"/>
    <cellStyle name="Calculation 2 2 2 4 2" xfId="1814" xr:uid="{8E82E920-D16D-4C5C-89AF-36FD29598CB6}"/>
    <cellStyle name="Calculation 2 2 2 5" xfId="1815" xr:uid="{AE000879-4F19-4FE0-A089-2C34B68C9A09}"/>
    <cellStyle name="Calculation 2 2 2 5 2" xfId="1816" xr:uid="{6D73AD76-6EB8-41E7-8FBE-662BBB70B2A5}"/>
    <cellStyle name="Calculation 2 2 2 6" xfId="1817" xr:uid="{B1401CCF-00A8-4225-80E6-7CADE3762E60}"/>
    <cellStyle name="Calculation 2 2 2 6 2" xfId="1818" xr:uid="{55CB1DE9-679F-4B0D-8BD6-10608ADAEBE2}"/>
    <cellStyle name="Calculation 2 2 2 7" xfId="1819" xr:uid="{9FF1225A-ED0A-44CF-8E0A-46C43D2F6D8A}"/>
    <cellStyle name="Calculation 2 2 2 7 2" xfId="1820" xr:uid="{5516296B-D6CC-4E29-87F5-C5634EB6C82A}"/>
    <cellStyle name="Calculation 2 2 2 8" xfId="1821" xr:uid="{28D9D1B2-4B20-450C-9270-AB44F469EE82}"/>
    <cellStyle name="Calculation 2 2 2 8 2" xfId="1822" xr:uid="{F36FF433-1F3B-458B-9C07-A07F84877C87}"/>
    <cellStyle name="Calculation 2 2 2 9" xfId="1823" xr:uid="{F7922E60-362C-4ECD-9FCF-BF2A092C91BB}"/>
    <cellStyle name="Calculation 2 2 2 9 2" xfId="1824" xr:uid="{16C766CA-DAFE-47BA-A943-66217F057E44}"/>
    <cellStyle name="Calculation 2 2 20" xfId="1825" xr:uid="{E513E138-7398-4DE3-AE68-B56A6E593E59}"/>
    <cellStyle name="Calculation 2 2 20 2" xfId="1826" xr:uid="{6E0FBB9B-99AE-46AA-A45E-819B71C2D128}"/>
    <cellStyle name="Calculation 2 2 21" xfId="1827" xr:uid="{39738FA6-1DB3-4AEE-9225-020A5F8EDE59}"/>
    <cellStyle name="Calculation 2 2 21 2" xfId="1828" xr:uid="{5FAADC83-BBE1-41E3-A448-9693C6C9A01A}"/>
    <cellStyle name="Calculation 2 2 22" xfId="1829" xr:uid="{18F6854B-55F0-43D2-82DE-EAE53EF721E9}"/>
    <cellStyle name="Calculation 2 2 22 2" xfId="1830" xr:uid="{023BFF2A-F19E-491A-AB92-3D0355CCC78D}"/>
    <cellStyle name="Calculation 2 2 23" xfId="1831" xr:uid="{A514DB7F-D882-4DE3-BBA3-64FE8CE9BBF3}"/>
    <cellStyle name="Calculation 2 2 3" xfId="147" xr:uid="{1667E381-9E49-45A0-900D-C1B45E97447D}"/>
    <cellStyle name="Calculation 2 2 3 10" xfId="1832" xr:uid="{24CF5FC8-52B5-43D1-A4F4-3A7960363340}"/>
    <cellStyle name="Calculation 2 2 3 10 2" xfId="1833" xr:uid="{52750AF3-49EB-4B62-89D3-74C0D75D72D1}"/>
    <cellStyle name="Calculation 2 2 3 11" xfId="1834" xr:uid="{BB3C174A-84D9-4342-87F5-2EF4BBE7A1B4}"/>
    <cellStyle name="Calculation 2 2 3 11 2" xfId="1835" xr:uid="{DCA8C10E-11F7-4A58-B41A-5D71D8D2A1B4}"/>
    <cellStyle name="Calculation 2 2 3 12" xfId="1836" xr:uid="{15197CC4-74D0-4627-83CA-3E3EE13BFA4B}"/>
    <cellStyle name="Calculation 2 2 3 12 2" xfId="1837" xr:uid="{6D4D398F-B4C9-445C-B272-ED72D1BA0561}"/>
    <cellStyle name="Calculation 2 2 3 13" xfId="1838" xr:uid="{66496797-E341-4F5D-B0EE-E7EF31C21312}"/>
    <cellStyle name="Calculation 2 2 3 13 2" xfId="1839" xr:uid="{90A30A3C-4344-4016-86EA-13E1F34C86C4}"/>
    <cellStyle name="Calculation 2 2 3 14" xfId="1840" xr:uid="{9DA4C4B8-1DFD-4584-9B82-B0583A000BE1}"/>
    <cellStyle name="Calculation 2 2 3 14 2" xfId="1841" xr:uid="{283CF352-6C1F-4124-A2DC-F902B16C54D9}"/>
    <cellStyle name="Calculation 2 2 3 15" xfId="1842" xr:uid="{C757E385-621E-4900-A1C9-C99ED033A063}"/>
    <cellStyle name="Calculation 2 2 3 15 2" xfId="1843" xr:uid="{91A9F36A-B89B-4474-815F-7520A4E99866}"/>
    <cellStyle name="Calculation 2 2 3 16" xfId="1844" xr:uid="{EECD32EE-CF53-4E74-876D-82A1BDBE9291}"/>
    <cellStyle name="Calculation 2 2 3 16 2" xfId="1845" xr:uid="{729CE5D4-4F33-4CF3-BD6C-D1FF7B119B34}"/>
    <cellStyle name="Calculation 2 2 3 17" xfId="1846" xr:uid="{C35F7EF3-942D-4A25-B755-B168C7F7BCBB}"/>
    <cellStyle name="Calculation 2 2 3 17 2" xfId="1847" xr:uid="{0CBFAED2-2E6A-4EF8-AF78-6FF6C7B7BB6C}"/>
    <cellStyle name="Calculation 2 2 3 18" xfId="1848" xr:uid="{F08E649E-2DC8-4C4E-A470-67FD36A66D49}"/>
    <cellStyle name="Calculation 2 2 3 2" xfId="148" xr:uid="{3C27D7B5-2B73-4174-B7E1-9166E67675C9}"/>
    <cellStyle name="Calculation 2 2 3 2 2" xfId="1849" xr:uid="{DA71AE84-87FD-4F23-B8BD-88E8899D2CEA}"/>
    <cellStyle name="Calculation 2 2 3 2 2 2" xfId="1850" xr:uid="{C461D9A7-0159-4497-ABED-4D0711F1D483}"/>
    <cellStyle name="Calculation 2 2 3 2 3" xfId="1851" xr:uid="{ADE667A6-5E76-4BAB-8147-647D246E3561}"/>
    <cellStyle name="Calculation 2 2 3 2 3 2" xfId="1852" xr:uid="{6B05C0B1-9D4E-4C98-86EE-387AAA79C250}"/>
    <cellStyle name="Calculation 2 2 3 2 4" xfId="1853" xr:uid="{62ACCA0A-2E08-4955-BDA4-20C72A782328}"/>
    <cellStyle name="Calculation 2 2 3 2 4 2" xfId="1854" xr:uid="{E6EB10CF-E13D-4DD2-9593-6DB8BB61F15C}"/>
    <cellStyle name="Calculation 2 2 3 2 5" xfId="1855" xr:uid="{A04DADA8-0333-4A4C-A271-C91C335A84DA}"/>
    <cellStyle name="Calculation 2 2 3 3" xfId="149" xr:uid="{0E75F32D-E8FE-4679-B17B-248F44681D75}"/>
    <cellStyle name="Calculation 2 2 3 3 2" xfId="1856" xr:uid="{DB47894F-C368-47BB-AE88-8910DAE80936}"/>
    <cellStyle name="Calculation 2 2 3 3 2 2" xfId="1857" xr:uid="{73FCB215-D668-470A-991E-F5C6B3CF7297}"/>
    <cellStyle name="Calculation 2 2 3 3 3" xfId="1858" xr:uid="{8F67D0BE-6E7B-4BBF-A521-8870E4E23CA6}"/>
    <cellStyle name="Calculation 2 2 3 3 3 2" xfId="1859" xr:uid="{69D20D6F-DD3B-49F3-9706-CC0F4C86D856}"/>
    <cellStyle name="Calculation 2 2 3 3 4" xfId="1860" xr:uid="{FB7FE792-D9DD-4D33-98AA-2DBF5DB2BF1C}"/>
    <cellStyle name="Calculation 2 2 3 3 4 2" xfId="1861" xr:uid="{B81F488A-D3D2-49FD-A21E-E897C528D0B2}"/>
    <cellStyle name="Calculation 2 2 3 3 5" xfId="1862" xr:uid="{11ACA051-F67F-43DA-A2B9-DB9FD00ACAC4}"/>
    <cellStyle name="Calculation 2 2 3 4" xfId="150" xr:uid="{ECD8B6DD-2BDE-4105-A623-94C44F6F4E05}"/>
    <cellStyle name="Calculation 2 2 3 4 2" xfId="1863" xr:uid="{3A731155-BBE6-4D47-9C56-E60F64BBDA64}"/>
    <cellStyle name="Calculation 2 2 3 5" xfId="1864" xr:uid="{C56DAD83-ACCA-4433-B317-40B8B4672B9E}"/>
    <cellStyle name="Calculation 2 2 3 5 2" xfId="1865" xr:uid="{9FC59ED6-426F-4A04-B232-31F27CAEEF26}"/>
    <cellStyle name="Calculation 2 2 3 6" xfId="1866" xr:uid="{BC6139F0-4BEA-4601-A2AA-F534AFAE8A38}"/>
    <cellStyle name="Calculation 2 2 3 6 2" xfId="1867" xr:uid="{5CAA1FCD-EA81-427B-BE47-F8C218DF4319}"/>
    <cellStyle name="Calculation 2 2 3 7" xfId="1868" xr:uid="{32ACFCEB-6824-4100-80AF-3570765FC084}"/>
    <cellStyle name="Calculation 2 2 3 7 2" xfId="1869" xr:uid="{00F1D084-7101-4AE7-AE9F-19D0375A6FDB}"/>
    <cellStyle name="Calculation 2 2 3 8" xfId="1870" xr:uid="{6B2CBC72-4345-499F-80C5-274824694C8D}"/>
    <cellStyle name="Calculation 2 2 3 8 2" xfId="1871" xr:uid="{57C67401-35BA-420E-BE75-43A7F1C605FF}"/>
    <cellStyle name="Calculation 2 2 3 9" xfId="1872" xr:uid="{5C80D64F-2581-49BD-89BA-FA8E6B635888}"/>
    <cellStyle name="Calculation 2 2 3 9 2" xfId="1873" xr:uid="{9D561E84-EC2D-485F-A803-0BB3371B2059}"/>
    <cellStyle name="Calculation 2 2 4" xfId="151" xr:uid="{F812D5AE-354A-40CF-B404-A986862DD657}"/>
    <cellStyle name="Calculation 2 2 4 10" xfId="1874" xr:uid="{4ACF25F1-59CA-4B73-BEF2-6BC2E63E561A}"/>
    <cellStyle name="Calculation 2 2 4 10 2" xfId="1875" xr:uid="{B3D4ECA3-A34B-4750-969C-38BFE7AEED2B}"/>
    <cellStyle name="Calculation 2 2 4 11" xfId="1876" xr:uid="{4BEDBA38-619C-483B-8AC7-32DCA666CC1D}"/>
    <cellStyle name="Calculation 2 2 4 11 2" xfId="1877" xr:uid="{18E4F619-CE4D-4FC5-8D02-0F8D43A769AB}"/>
    <cellStyle name="Calculation 2 2 4 12" xfId="1878" xr:uid="{55008D32-5196-40C9-9836-0971D941C4EA}"/>
    <cellStyle name="Calculation 2 2 4 12 2" xfId="1879" xr:uid="{9ABCB7CD-C1F5-4969-93D3-C7169CB8C7BE}"/>
    <cellStyle name="Calculation 2 2 4 13" xfId="1880" xr:uid="{BE224380-6DCD-4D80-9F49-46CB50CF5386}"/>
    <cellStyle name="Calculation 2 2 4 13 2" xfId="1881" xr:uid="{7D4C4D51-EC98-469E-B385-F7FC9F82D898}"/>
    <cellStyle name="Calculation 2 2 4 14" xfId="1882" xr:uid="{3256CB92-B172-483B-BDC6-9737D7C9DF2C}"/>
    <cellStyle name="Calculation 2 2 4 14 2" xfId="1883" xr:uid="{26183EEC-D37C-4599-A14C-925152401E91}"/>
    <cellStyle name="Calculation 2 2 4 15" xfId="1884" xr:uid="{0A962497-4F45-4AA5-BEB5-6EDBCFC68FB4}"/>
    <cellStyle name="Calculation 2 2 4 15 2" xfId="1885" xr:uid="{AB786557-BEDD-4D68-B5BB-27104CF7D731}"/>
    <cellStyle name="Calculation 2 2 4 16" xfId="1886" xr:uid="{74DDC107-5ED5-4A8A-BBA7-4E4444F12CF5}"/>
    <cellStyle name="Calculation 2 2 4 16 2" xfId="1887" xr:uid="{89D7B7EC-0F59-401B-8B49-7FBCF0A72BE2}"/>
    <cellStyle name="Calculation 2 2 4 17" xfId="1888" xr:uid="{9DDC6161-DEE6-465A-9CAC-A76EB930D8CA}"/>
    <cellStyle name="Calculation 2 2 4 17 2" xfId="1889" xr:uid="{CF3E6BB2-2433-4DCC-8961-DBDCB3FAD159}"/>
    <cellStyle name="Calculation 2 2 4 18" xfId="1890" xr:uid="{9F069A16-413A-4CB4-B8A7-AC95DB8BF53A}"/>
    <cellStyle name="Calculation 2 2 4 2" xfId="152" xr:uid="{8CA422DF-DB33-4073-B017-AE2B79F6913A}"/>
    <cellStyle name="Calculation 2 2 4 2 2" xfId="1891" xr:uid="{F47685BE-CE91-430E-BB08-1502D459076B}"/>
    <cellStyle name="Calculation 2 2 4 2 2 2" xfId="1892" xr:uid="{95244C9B-43EB-497B-B922-922A29DACB4F}"/>
    <cellStyle name="Calculation 2 2 4 2 3" xfId="1893" xr:uid="{88436A32-2193-4389-9555-C349E85E9846}"/>
    <cellStyle name="Calculation 2 2 4 2 3 2" xfId="1894" xr:uid="{1D6ADFFB-F600-45C2-9CF7-9D0D2EC32964}"/>
    <cellStyle name="Calculation 2 2 4 2 4" xfId="1895" xr:uid="{0A650611-4A54-4947-B202-98C13D9F523B}"/>
    <cellStyle name="Calculation 2 2 4 2 4 2" xfId="1896" xr:uid="{74B816CC-01F5-44A4-BEDA-53ED9540E791}"/>
    <cellStyle name="Calculation 2 2 4 2 5" xfId="1897" xr:uid="{101A5AC3-B7E2-4694-A9D3-7F17B6D883E5}"/>
    <cellStyle name="Calculation 2 2 4 3" xfId="153" xr:uid="{C096E204-FD14-4955-B056-3E753C196E5E}"/>
    <cellStyle name="Calculation 2 2 4 3 2" xfId="1898" xr:uid="{C2C78A07-3538-489B-8DF4-246A8CF45D5E}"/>
    <cellStyle name="Calculation 2 2 4 3 2 2" xfId="1899" xr:uid="{D125B426-D4FE-40F2-8A30-9B2B096BD2FB}"/>
    <cellStyle name="Calculation 2 2 4 3 3" xfId="1900" xr:uid="{DFDC4529-3B94-4BCF-A0B6-5E619E89C556}"/>
    <cellStyle name="Calculation 2 2 4 3 3 2" xfId="1901" xr:uid="{01D97FC9-5536-4202-BB78-4D8CB4BE9879}"/>
    <cellStyle name="Calculation 2 2 4 3 4" xfId="1902" xr:uid="{BAE8EAF8-8B5C-42C0-AB0F-5D0E72A7DDBF}"/>
    <cellStyle name="Calculation 2 2 4 3 4 2" xfId="1903" xr:uid="{5824798A-8789-48D4-8752-36D58A1677FE}"/>
    <cellStyle name="Calculation 2 2 4 3 5" xfId="1904" xr:uid="{F6169D05-7B1B-4146-B550-821EBBAC6679}"/>
    <cellStyle name="Calculation 2 2 4 4" xfId="1905" xr:uid="{065C300A-FD3B-476E-8DF5-3FB7EF04B3FE}"/>
    <cellStyle name="Calculation 2 2 4 4 2" xfId="1906" xr:uid="{4216A8AD-85A7-4E34-AF6F-C1C7B2F5A726}"/>
    <cellStyle name="Calculation 2 2 4 5" xfId="1907" xr:uid="{4B22963D-7B2B-4C00-9D33-FD9206FBA7E5}"/>
    <cellStyle name="Calculation 2 2 4 5 2" xfId="1908" xr:uid="{48405309-D744-416A-A52F-BF66AB4E07FC}"/>
    <cellStyle name="Calculation 2 2 4 6" xfId="1909" xr:uid="{D69E32CA-968F-47DD-8802-A0E0879E6149}"/>
    <cellStyle name="Calculation 2 2 4 6 2" xfId="1910" xr:uid="{3145FD7D-52C7-4F00-AC9B-DB303A989BC5}"/>
    <cellStyle name="Calculation 2 2 4 7" xfId="1911" xr:uid="{857F1F34-22EF-408E-A898-A3809BCC184C}"/>
    <cellStyle name="Calculation 2 2 4 7 2" xfId="1912" xr:uid="{FB1D5835-AD69-4FD7-A530-7F9976EAA8BA}"/>
    <cellStyle name="Calculation 2 2 4 8" xfId="1913" xr:uid="{928B2074-9BA0-4EF7-B399-347BE8637D6D}"/>
    <cellStyle name="Calculation 2 2 4 8 2" xfId="1914" xr:uid="{1DD942C3-AF95-4FBA-B32B-6D9B63FBA7ED}"/>
    <cellStyle name="Calculation 2 2 4 9" xfId="1915" xr:uid="{77B0C3F9-53FD-4BD0-B26A-6B4E273E65DA}"/>
    <cellStyle name="Calculation 2 2 4 9 2" xfId="1916" xr:uid="{BFBD26B4-9172-490B-B2A0-1F34EE438B6C}"/>
    <cellStyle name="Calculation 2 2 5" xfId="154" xr:uid="{973DF2AF-29B6-4C93-AB6C-226A868D1B4B}"/>
    <cellStyle name="Calculation 2 2 5 10" xfId="1917" xr:uid="{CA886E23-7200-483F-AEE4-19FF8D5B2842}"/>
    <cellStyle name="Calculation 2 2 5 10 2" xfId="1918" xr:uid="{50B3E924-43AE-4C67-A5B9-D902D49CAE15}"/>
    <cellStyle name="Calculation 2 2 5 11" xfId="1919" xr:uid="{70FFB6B8-D818-47C0-85FF-BDF508B11BC5}"/>
    <cellStyle name="Calculation 2 2 5 11 2" xfId="1920" xr:uid="{BE19E516-51BC-4244-ACF8-D4EF66430A17}"/>
    <cellStyle name="Calculation 2 2 5 12" xfId="1921" xr:uid="{4AC15B9A-7975-4F9F-99E3-60C767D41079}"/>
    <cellStyle name="Calculation 2 2 5 12 2" xfId="1922" xr:uid="{A52DDCA6-B6A2-4848-929D-27ED795F225E}"/>
    <cellStyle name="Calculation 2 2 5 13" xfId="1923" xr:uid="{708BFA05-1B39-4F6C-8736-9AB6AC435D19}"/>
    <cellStyle name="Calculation 2 2 5 13 2" xfId="1924" xr:uid="{84E34A1D-6C64-4EBF-A952-DF2444E8A8AF}"/>
    <cellStyle name="Calculation 2 2 5 14" xfId="1925" xr:uid="{F91553F6-EEB2-4D49-9607-9EA7F87D59B1}"/>
    <cellStyle name="Calculation 2 2 5 14 2" xfId="1926" xr:uid="{0B2A8C40-5A0A-4626-B631-065FAAEFA140}"/>
    <cellStyle name="Calculation 2 2 5 15" xfId="1927" xr:uid="{1001F429-C249-4F43-A228-5C8B682FC12B}"/>
    <cellStyle name="Calculation 2 2 5 15 2" xfId="1928" xr:uid="{FC7E8161-D9C7-4244-8816-E98BD7388D50}"/>
    <cellStyle name="Calculation 2 2 5 16" xfId="1929" xr:uid="{FB6D0149-48F2-4A52-90B8-474B310AF960}"/>
    <cellStyle name="Calculation 2 2 5 16 2" xfId="1930" xr:uid="{253F80C2-4D3A-4C01-A7A1-A9C8D219B2A0}"/>
    <cellStyle name="Calculation 2 2 5 17" xfId="1931" xr:uid="{036BA105-A1A4-49C1-99B9-893827849A0A}"/>
    <cellStyle name="Calculation 2 2 5 17 2" xfId="1932" xr:uid="{D4D2F0AD-9C45-473A-A2D5-9170582B0C7E}"/>
    <cellStyle name="Calculation 2 2 5 18" xfId="1933" xr:uid="{5BDE7FE7-4FE5-484A-A0AB-DE4F35E4990B}"/>
    <cellStyle name="Calculation 2 2 5 2" xfId="155" xr:uid="{8E6334C9-3B74-443C-B48A-0CD187B2AB90}"/>
    <cellStyle name="Calculation 2 2 5 2 2" xfId="1934" xr:uid="{9BD94530-A1C7-43FC-BB4F-1F64E3E79B3B}"/>
    <cellStyle name="Calculation 2 2 5 2 2 2" xfId="1935" xr:uid="{562F7DE7-CAC0-4192-BB56-1A1E846D3957}"/>
    <cellStyle name="Calculation 2 2 5 2 3" xfId="1936" xr:uid="{1C9493F3-51E1-4CF0-93EA-51F3B311C939}"/>
    <cellStyle name="Calculation 2 2 5 2 3 2" xfId="1937" xr:uid="{C5556CE3-C90C-466C-84A6-B4E8A789E7AB}"/>
    <cellStyle name="Calculation 2 2 5 2 4" xfId="1938" xr:uid="{454532A6-E38F-42DA-9A48-BF57CC0E8D4B}"/>
    <cellStyle name="Calculation 2 2 5 2 4 2" xfId="1939" xr:uid="{1ED5B551-75D1-4549-AF97-5262EEE4AE76}"/>
    <cellStyle name="Calculation 2 2 5 2 5" xfId="1940" xr:uid="{BD571B06-7E47-40E2-9C63-DABF682CB1EC}"/>
    <cellStyle name="Calculation 2 2 5 3" xfId="156" xr:uid="{37AEC9E0-58A8-49C6-B55B-CA4327286781}"/>
    <cellStyle name="Calculation 2 2 5 3 2" xfId="1941" xr:uid="{78DADF3B-D1F5-476E-A28C-97E7A4DE5DFF}"/>
    <cellStyle name="Calculation 2 2 5 3 2 2" xfId="1942" xr:uid="{E5BD4F21-1917-4A78-AF64-261BBBD424AE}"/>
    <cellStyle name="Calculation 2 2 5 3 3" xfId="1943" xr:uid="{87FB8D20-8516-4713-BF5F-3D613031369B}"/>
    <cellStyle name="Calculation 2 2 5 3 3 2" xfId="1944" xr:uid="{EFBA588D-54E5-4639-B03F-88870016CC6C}"/>
    <cellStyle name="Calculation 2 2 5 3 4" xfId="1945" xr:uid="{B2288210-D91A-4944-BCC6-F940FD4C2457}"/>
    <cellStyle name="Calculation 2 2 5 3 4 2" xfId="1946" xr:uid="{FE658D93-593B-45C4-890F-43A5B89F7331}"/>
    <cellStyle name="Calculation 2 2 5 3 5" xfId="1947" xr:uid="{3B358D17-2FF8-4B90-86D6-72108D52D301}"/>
    <cellStyle name="Calculation 2 2 5 4" xfId="1948" xr:uid="{8E8760BE-5880-4541-8B75-B99C67F58906}"/>
    <cellStyle name="Calculation 2 2 5 4 2" xfId="1949" xr:uid="{9D1F01A5-11E9-47A4-B1D1-C53676309DA3}"/>
    <cellStyle name="Calculation 2 2 5 5" xfId="1950" xr:uid="{BD0896E5-91A9-4E96-A29F-33D93469582D}"/>
    <cellStyle name="Calculation 2 2 5 5 2" xfId="1951" xr:uid="{01EB6B94-00DE-4BF4-8A1D-999BD4D1AA1B}"/>
    <cellStyle name="Calculation 2 2 5 6" xfId="1952" xr:uid="{10201CDB-4734-4DC9-88DF-971A3207B117}"/>
    <cellStyle name="Calculation 2 2 5 6 2" xfId="1953" xr:uid="{381FA9D3-34FB-40E7-9382-61B229B47027}"/>
    <cellStyle name="Calculation 2 2 5 7" xfId="1954" xr:uid="{AC090A15-1E9D-49CB-814F-5C58A86D3690}"/>
    <cellStyle name="Calculation 2 2 5 7 2" xfId="1955" xr:uid="{404A69DC-5BCF-4102-88B6-A3449F827AE3}"/>
    <cellStyle name="Calculation 2 2 5 8" xfId="1956" xr:uid="{072E570E-A2DF-477A-8296-B6F62A17B8E5}"/>
    <cellStyle name="Calculation 2 2 5 8 2" xfId="1957" xr:uid="{E93277F2-C5CF-4E38-87C7-069AB03F35EB}"/>
    <cellStyle name="Calculation 2 2 5 9" xfId="1958" xr:uid="{C8B09C05-82AF-4854-9A2E-8A7BEAD57A6F}"/>
    <cellStyle name="Calculation 2 2 5 9 2" xfId="1959" xr:uid="{C0C747FC-3F52-45B8-AB40-1C61B10E8F11}"/>
    <cellStyle name="Calculation 2 2 6" xfId="157" xr:uid="{69000FA7-C6CB-42FD-A86D-A6D45073B4CC}"/>
    <cellStyle name="Calculation 2 2 6 10" xfId="1960" xr:uid="{B35160CD-7447-4FD8-B63E-205757A32A6E}"/>
    <cellStyle name="Calculation 2 2 6 10 2" xfId="1961" xr:uid="{CA68C4CB-CE23-472F-9CAE-B45B7DA1ACF6}"/>
    <cellStyle name="Calculation 2 2 6 11" xfId="1962" xr:uid="{93D9FC28-3E7B-4C49-A10A-C284E45E055D}"/>
    <cellStyle name="Calculation 2 2 6 11 2" xfId="1963" xr:uid="{2965AD41-143C-4DFA-9C92-EF1E78562FCC}"/>
    <cellStyle name="Calculation 2 2 6 12" xfId="1964" xr:uid="{A16AD7EB-73DA-45D7-8D11-4BBB2C4B89EE}"/>
    <cellStyle name="Calculation 2 2 6 12 2" xfId="1965" xr:uid="{EC913436-C352-46B4-889A-4A8E11068353}"/>
    <cellStyle name="Calculation 2 2 6 13" xfId="1966" xr:uid="{13B56F3D-F665-4977-8902-6684F504C3D4}"/>
    <cellStyle name="Calculation 2 2 6 13 2" xfId="1967" xr:uid="{9D16B3A1-D054-47A7-B022-062FD3B67492}"/>
    <cellStyle name="Calculation 2 2 6 14" xfId="1968" xr:uid="{117292D9-912B-4D16-9ED6-EE5337203004}"/>
    <cellStyle name="Calculation 2 2 6 14 2" xfId="1969" xr:uid="{32A156A9-BE62-4FA9-A811-B6C4A5F0BA10}"/>
    <cellStyle name="Calculation 2 2 6 15" xfId="1970" xr:uid="{9361589C-7B6C-44E8-8E2D-26C44178EB7B}"/>
    <cellStyle name="Calculation 2 2 6 15 2" xfId="1971" xr:uid="{1E321193-555D-48EC-AE0D-1A1EAA6FA762}"/>
    <cellStyle name="Calculation 2 2 6 16" xfId="1972" xr:uid="{9EF61BE8-6241-4804-92F6-BEE47DD152FF}"/>
    <cellStyle name="Calculation 2 2 6 16 2" xfId="1973" xr:uid="{13FDFA63-D6A8-4A87-942B-AADB767695DB}"/>
    <cellStyle name="Calculation 2 2 6 17" xfId="1974" xr:uid="{E05914D2-3199-4C73-8683-5A0CD0325279}"/>
    <cellStyle name="Calculation 2 2 6 17 2" xfId="1975" xr:uid="{54DC7E19-A475-43CB-A6A1-FCB6115A7B39}"/>
    <cellStyle name="Calculation 2 2 6 18" xfId="1976" xr:uid="{41DD5DCF-A429-4062-A03F-979DE0AFC47D}"/>
    <cellStyle name="Calculation 2 2 6 2" xfId="158" xr:uid="{9A511B62-7A20-4944-8682-6A8B19AFDBB4}"/>
    <cellStyle name="Calculation 2 2 6 2 2" xfId="1977" xr:uid="{193E7C32-F7EB-4C5F-B9F2-4C0FC6937712}"/>
    <cellStyle name="Calculation 2 2 6 2 2 2" xfId="1978" xr:uid="{843FF704-0B51-41BE-8327-A05377C7DFEF}"/>
    <cellStyle name="Calculation 2 2 6 2 3" xfId="1979" xr:uid="{921D9BAA-DAFF-435D-9BE0-1E37173D0D10}"/>
    <cellStyle name="Calculation 2 2 6 2 3 2" xfId="1980" xr:uid="{2550890C-F739-41EA-A776-802D14D00A64}"/>
    <cellStyle name="Calculation 2 2 6 2 4" xfId="1981" xr:uid="{6D297C5F-1BA2-4F44-A010-796821860A19}"/>
    <cellStyle name="Calculation 2 2 6 2 4 2" xfId="1982" xr:uid="{EEFBDBDF-A204-47CE-8507-83F01ABEBD87}"/>
    <cellStyle name="Calculation 2 2 6 2 5" xfId="1983" xr:uid="{4625498E-91FE-49D3-8C2E-579EBC61EFFD}"/>
    <cellStyle name="Calculation 2 2 6 3" xfId="159" xr:uid="{94FB646B-2AB2-4CE6-9F51-6958B1AD4F85}"/>
    <cellStyle name="Calculation 2 2 6 3 2" xfId="1984" xr:uid="{61B6EFE0-8F19-4AEA-9939-5AE07F8CFFE7}"/>
    <cellStyle name="Calculation 2 2 6 3 2 2" xfId="1985" xr:uid="{EE95ACDE-23E2-46A9-9994-F3CAAAFF8A4F}"/>
    <cellStyle name="Calculation 2 2 6 3 3" xfId="1986" xr:uid="{D549FED5-E902-4ACB-9D5A-A6BE61BB8C6A}"/>
    <cellStyle name="Calculation 2 2 6 3 3 2" xfId="1987" xr:uid="{B44B46C0-9CB7-42F5-BD79-1FA848910614}"/>
    <cellStyle name="Calculation 2 2 6 3 4" xfId="1988" xr:uid="{EAF30984-E7EF-4AB9-8BDF-93087282473D}"/>
    <cellStyle name="Calculation 2 2 6 3 4 2" xfId="1989" xr:uid="{E8753F4A-C65A-4E0A-A51D-8C0EF4BCEC83}"/>
    <cellStyle name="Calculation 2 2 6 3 5" xfId="1990" xr:uid="{0E2FEB33-B407-4D66-90E0-CCDE5000D518}"/>
    <cellStyle name="Calculation 2 2 6 4" xfId="1991" xr:uid="{27A8523A-BABC-4DBF-A5B5-052487E84FEF}"/>
    <cellStyle name="Calculation 2 2 6 4 2" xfId="1992" xr:uid="{F33F02F0-6697-431D-9D3D-7CB74C6DBA6C}"/>
    <cellStyle name="Calculation 2 2 6 5" xfId="1993" xr:uid="{359FEEAA-F381-4BFA-B914-64F2D8B9BA56}"/>
    <cellStyle name="Calculation 2 2 6 5 2" xfId="1994" xr:uid="{DBFD2835-A7B0-4EAD-8505-66BE5B8796E2}"/>
    <cellStyle name="Calculation 2 2 6 6" xfId="1995" xr:uid="{BAF57EB8-C44F-4EF3-9274-CA8078814478}"/>
    <cellStyle name="Calculation 2 2 6 6 2" xfId="1996" xr:uid="{D4A5DAE0-A342-4AC0-8C1F-2072F49D1305}"/>
    <cellStyle name="Calculation 2 2 6 7" xfId="1997" xr:uid="{CF741259-0F8D-486D-9EF4-766699FD7FAB}"/>
    <cellStyle name="Calculation 2 2 6 7 2" xfId="1998" xr:uid="{0C4BC456-9B2A-4361-8650-FA6FF843F90B}"/>
    <cellStyle name="Calculation 2 2 6 8" xfId="1999" xr:uid="{DCD7D6AB-20EA-43C0-9DC8-3B3EB1046DF5}"/>
    <cellStyle name="Calculation 2 2 6 8 2" xfId="2000" xr:uid="{60FA7AB5-8BB9-42FC-A416-B3D6C694899F}"/>
    <cellStyle name="Calculation 2 2 6 9" xfId="2001" xr:uid="{07980752-92E0-48C7-A4CA-75AA43ADA675}"/>
    <cellStyle name="Calculation 2 2 6 9 2" xfId="2002" xr:uid="{792E297C-D1FE-4B48-9E29-D947BC5D6061}"/>
    <cellStyle name="Calculation 2 2 7" xfId="160" xr:uid="{F7F1410F-1DE8-4F87-A335-E7C05B391973}"/>
    <cellStyle name="Calculation 2 2 7 10" xfId="2003" xr:uid="{9A83F0C6-736B-4517-8B3A-F67973EAEDAB}"/>
    <cellStyle name="Calculation 2 2 7 10 2" xfId="2004" xr:uid="{D7826731-58CD-4BC2-ABBB-545A7E7FF6FB}"/>
    <cellStyle name="Calculation 2 2 7 11" xfId="2005" xr:uid="{C11F9C1C-61E9-4C23-A595-B56E7261713A}"/>
    <cellStyle name="Calculation 2 2 7 11 2" xfId="2006" xr:uid="{54D1961F-C446-41BC-9A4F-6F04F405148A}"/>
    <cellStyle name="Calculation 2 2 7 12" xfId="2007" xr:uid="{926C8E84-B172-4C5C-ADB4-7B06F11BFEED}"/>
    <cellStyle name="Calculation 2 2 7 12 2" xfId="2008" xr:uid="{844F854E-FB24-447D-A224-61DBDF3875B5}"/>
    <cellStyle name="Calculation 2 2 7 13" xfId="2009" xr:uid="{FE02FBED-5CED-439B-BCF0-6E325CA5858C}"/>
    <cellStyle name="Calculation 2 2 7 13 2" xfId="2010" xr:uid="{1F0854F3-6E53-4DE0-815A-FD104C02F838}"/>
    <cellStyle name="Calculation 2 2 7 14" xfId="2011" xr:uid="{B33E6609-AE9D-4048-A350-72277FEE6294}"/>
    <cellStyle name="Calculation 2 2 7 14 2" xfId="2012" xr:uid="{35988945-2C97-4677-9699-722BF4BDDF58}"/>
    <cellStyle name="Calculation 2 2 7 15" xfId="2013" xr:uid="{771E6D32-6FE3-4F2F-934F-2E5743B39458}"/>
    <cellStyle name="Calculation 2 2 7 15 2" xfId="2014" xr:uid="{1C473007-C708-493A-AB93-1FDCBA78A4E9}"/>
    <cellStyle name="Calculation 2 2 7 16" xfId="2015" xr:uid="{5F515F80-69A6-4A93-BB0F-0621A0A78974}"/>
    <cellStyle name="Calculation 2 2 7 16 2" xfId="2016" xr:uid="{66E38A02-5F7D-4C6F-8565-BA1C0512AF5B}"/>
    <cellStyle name="Calculation 2 2 7 17" xfId="2017" xr:uid="{F0CAED0B-40C3-4FFE-8C3C-375D01D3C8C8}"/>
    <cellStyle name="Calculation 2 2 7 17 2" xfId="2018" xr:uid="{2F41E3F2-AE40-4F6E-AEA0-A3035D6BA189}"/>
    <cellStyle name="Calculation 2 2 7 18" xfId="2019" xr:uid="{DFBC1BBF-3773-4B76-AE63-2ECDDB59EB40}"/>
    <cellStyle name="Calculation 2 2 7 2" xfId="161" xr:uid="{5EFC9969-BD39-4F9A-A0B3-34E4C82130FD}"/>
    <cellStyle name="Calculation 2 2 7 2 2" xfId="2020" xr:uid="{0CC7D012-90C1-4159-99E2-E5B064976C02}"/>
    <cellStyle name="Calculation 2 2 7 2 2 2" xfId="2021" xr:uid="{74A2F524-83C3-4348-A465-546627EBD7BA}"/>
    <cellStyle name="Calculation 2 2 7 2 3" xfId="2022" xr:uid="{3E0E144C-D529-47CF-83F8-3F2954643AC8}"/>
    <cellStyle name="Calculation 2 2 7 2 3 2" xfId="2023" xr:uid="{62677BDE-AB36-4490-8BDD-2337A6ACCD06}"/>
    <cellStyle name="Calculation 2 2 7 2 4" xfId="2024" xr:uid="{473BB28F-3151-40DE-A785-75062F79E337}"/>
    <cellStyle name="Calculation 2 2 7 2 4 2" xfId="2025" xr:uid="{1892466D-2FCA-4944-AA59-72BA2A6E330D}"/>
    <cellStyle name="Calculation 2 2 7 2 5" xfId="2026" xr:uid="{820EDEB0-EC55-4DF3-A89B-3AE3F250BA86}"/>
    <cellStyle name="Calculation 2 2 7 3" xfId="162" xr:uid="{FA33035B-9777-4583-BA70-F752E70FB187}"/>
    <cellStyle name="Calculation 2 2 7 3 2" xfId="2027" xr:uid="{7816BAD7-94AC-4167-A11C-A2DDF6E2FFC9}"/>
    <cellStyle name="Calculation 2 2 7 3 2 2" xfId="2028" xr:uid="{62A20A8E-0B80-43C1-9894-C3E40A0AE7F8}"/>
    <cellStyle name="Calculation 2 2 7 3 3" xfId="2029" xr:uid="{E7E36979-69BF-4FD5-87BA-E0F4F0BE8934}"/>
    <cellStyle name="Calculation 2 2 7 3 3 2" xfId="2030" xr:uid="{BA001D9B-6A82-4BD6-9557-5C3897F24585}"/>
    <cellStyle name="Calculation 2 2 7 3 4" xfId="2031" xr:uid="{4EEDD9D0-F7D9-45E5-960F-9E1A7142B9BC}"/>
    <cellStyle name="Calculation 2 2 7 3 4 2" xfId="2032" xr:uid="{A323CDA6-18CB-4C0D-84F8-35FCB018E121}"/>
    <cellStyle name="Calculation 2 2 7 3 5" xfId="2033" xr:uid="{20137D3C-3D64-4473-8F3E-0C01071CFB1A}"/>
    <cellStyle name="Calculation 2 2 7 4" xfId="2034" xr:uid="{DCC2310C-ACAC-487E-AF6E-A54D1C783B46}"/>
    <cellStyle name="Calculation 2 2 7 4 2" xfId="2035" xr:uid="{512D9A79-B874-426B-9D17-16E18492CF92}"/>
    <cellStyle name="Calculation 2 2 7 5" xfId="2036" xr:uid="{D8FDB3E8-7F4C-43BB-9B6E-A6D4344E25B2}"/>
    <cellStyle name="Calculation 2 2 7 5 2" xfId="2037" xr:uid="{66ED3431-857B-4FB0-9048-3B4871AEE2BF}"/>
    <cellStyle name="Calculation 2 2 7 6" xfId="2038" xr:uid="{C4DE6789-F88D-40C7-B012-0377317124EE}"/>
    <cellStyle name="Calculation 2 2 7 6 2" xfId="2039" xr:uid="{EE38FD8C-7309-4848-B0D8-979EC3914DC0}"/>
    <cellStyle name="Calculation 2 2 7 7" xfId="2040" xr:uid="{2E680595-8BF7-40B0-B9A4-28646C48A261}"/>
    <cellStyle name="Calculation 2 2 7 7 2" xfId="2041" xr:uid="{9C2D44C5-93DA-42F5-9057-763E91506035}"/>
    <cellStyle name="Calculation 2 2 7 8" xfId="2042" xr:uid="{9B8EAAFD-6F0C-4671-9C9D-28230E0CEF6D}"/>
    <cellStyle name="Calculation 2 2 7 8 2" xfId="2043" xr:uid="{73F80358-71FE-4F07-A9EF-8DACD84648A7}"/>
    <cellStyle name="Calculation 2 2 7 9" xfId="2044" xr:uid="{CEB0D4EC-3570-4864-AFE1-FAFF81F71259}"/>
    <cellStyle name="Calculation 2 2 7 9 2" xfId="2045" xr:uid="{E3081961-7C95-4FC4-97A9-B8FA5546F43A}"/>
    <cellStyle name="Calculation 2 2 8" xfId="163" xr:uid="{BE615E37-ABF2-4E32-A2DE-D5DC697B5AF3}"/>
    <cellStyle name="Calculation 2 2 8 2" xfId="2046" xr:uid="{074CE7F1-E3DA-4E6A-88D8-C1E76B284E05}"/>
    <cellStyle name="Calculation 2 2 8 2 2" xfId="2047" xr:uid="{FD991CB5-669D-42A9-BDA3-92A58DD0DD18}"/>
    <cellStyle name="Calculation 2 2 8 3" xfId="2048" xr:uid="{21A6C612-4AD7-4000-A9BA-ABE9F14F021C}"/>
    <cellStyle name="Calculation 2 2 8 3 2" xfId="2049" xr:uid="{9A899F24-8987-445C-B313-7F5EA80F5C53}"/>
    <cellStyle name="Calculation 2 2 8 4" xfId="2050" xr:uid="{7DFBFAE9-ED2D-49B7-9D16-A82F4CA125B1}"/>
    <cellStyle name="Calculation 2 2 8 4 2" xfId="2051" xr:uid="{5DF2186B-2DD9-413D-94FF-E24B02A86CD5}"/>
    <cellStyle name="Calculation 2 2 8 5" xfId="2052" xr:uid="{A4769ABC-9992-4268-9555-F77B0E68B3E9}"/>
    <cellStyle name="Calculation 2 2 9" xfId="164" xr:uid="{7F78E575-38C4-4F9B-8296-C1A6346F7C96}"/>
    <cellStyle name="Calculation 2 2 9 2" xfId="2053" xr:uid="{BC3177F1-9C99-4B4F-B28E-D6B129F3144C}"/>
    <cellStyle name="Calculation 2 2_Analitico.GER" xfId="165" xr:uid="{235CFC65-FEB3-43D7-9052-9D3FBC36177B}"/>
    <cellStyle name="Calculation 2 20" xfId="2054" xr:uid="{40D27375-05FA-41FB-84F7-3F51568A45D0}"/>
    <cellStyle name="Calculation 2 20 2" xfId="2055" xr:uid="{8A960F3F-2FE2-4C87-8958-51FFF538660F}"/>
    <cellStyle name="Calculation 2 21" xfId="2056" xr:uid="{03FE89DA-FA69-4972-8C42-7691F76335F4}"/>
    <cellStyle name="Calculation 2 21 2" xfId="2057" xr:uid="{0979B5F8-5891-4335-9F88-2D3ACC709A9A}"/>
    <cellStyle name="Calculation 2 22" xfId="2058" xr:uid="{F0B06532-13C3-4E87-A9DD-B85D2E31C322}"/>
    <cellStyle name="Calculation 2 22 2" xfId="2059" xr:uid="{FCC2ADC0-4D40-4165-BBF0-B7DC5B8726EC}"/>
    <cellStyle name="Calculation 2 23" xfId="2060" xr:uid="{9657963C-75E9-47EC-98E0-38E5403DCDB5}"/>
    <cellStyle name="Calculation 2 23 2" xfId="2061" xr:uid="{2123D0E7-2306-4B67-8E81-BFD5C84E57A8}"/>
    <cellStyle name="Calculation 2 24" xfId="2062" xr:uid="{9C0E16A1-7BF0-4B40-8750-9B1BAA325447}"/>
    <cellStyle name="Calculation 2 24 2" xfId="2063" xr:uid="{AFA4094B-4DE1-445E-9E51-525D55489990}"/>
    <cellStyle name="Calculation 2 25" xfId="2064" xr:uid="{1D66C37D-C95E-4558-AAE6-C93483197DB8}"/>
    <cellStyle name="Calculation 2 25 2" xfId="2065" xr:uid="{9D8D38F3-3B31-4E44-8D2F-C2314A46651B}"/>
    <cellStyle name="Calculation 2 26" xfId="2066" xr:uid="{00D6E878-DE06-4C26-BBF9-651DA30B23AE}"/>
    <cellStyle name="Calculation 2 26 2" xfId="2067" xr:uid="{3A6C946F-12FC-4160-9CF5-987FE554DC8E}"/>
    <cellStyle name="Calculation 2 27" xfId="2068" xr:uid="{A67AAE6C-F7BF-4A05-AD54-C5A14C1CFBF0}"/>
    <cellStyle name="Calculation 2 27 2" xfId="2069" xr:uid="{DDC0B57F-A1CA-4F6C-B6B6-9547D881BD41}"/>
    <cellStyle name="Calculation 2 28" xfId="2070" xr:uid="{980AD67E-FEDB-4AF2-9398-07C8E9646500}"/>
    <cellStyle name="Calculation 2 28 2" xfId="2071" xr:uid="{E0462361-CC37-458E-9B2E-98E34E6D47A9}"/>
    <cellStyle name="Calculation 2 29" xfId="2072" xr:uid="{08DBDCF1-77D8-484F-8C83-2A7EDCFDF107}"/>
    <cellStyle name="Calculation 2 29 2" xfId="2073" xr:uid="{1A233B45-6849-4874-ADD4-D3E15C774762}"/>
    <cellStyle name="Calculation 2 3" xfId="166" xr:uid="{1B9B054B-FEDE-4E7C-954E-3A36E923F3A1}"/>
    <cellStyle name="Calculation 2 3 10" xfId="2074" xr:uid="{620C72EB-EF49-4CEE-9F4C-8B4637126635}"/>
    <cellStyle name="Calculation 2 3 10 2" xfId="2075" xr:uid="{61E04BDF-A51A-4C33-A580-D72F150323BB}"/>
    <cellStyle name="Calculation 2 3 11" xfId="2076" xr:uid="{94258DE2-C555-4E75-BB9F-030E861F110E}"/>
    <cellStyle name="Calculation 2 3 11 2" xfId="2077" xr:uid="{015FB375-3AD6-4035-8CB1-B210098014FE}"/>
    <cellStyle name="Calculation 2 3 12" xfId="2078" xr:uid="{7A3B469F-5247-4BE3-B39A-8639A3EA4B77}"/>
    <cellStyle name="Calculation 2 3 12 2" xfId="2079" xr:uid="{D300BE09-9DD6-408A-9CAF-8297DEF549FE}"/>
    <cellStyle name="Calculation 2 3 13" xfId="2080" xr:uid="{FA825D30-4E73-4D2E-8839-CD931BE932B9}"/>
    <cellStyle name="Calculation 2 3 13 2" xfId="2081" xr:uid="{BA5E82F1-7F0A-4B29-A6FF-7A1763DB738B}"/>
    <cellStyle name="Calculation 2 3 14" xfId="2082" xr:uid="{86DB6906-9C6E-40C2-8F72-23AE76C86ABF}"/>
    <cellStyle name="Calculation 2 3 14 2" xfId="2083" xr:uid="{16FCCEE0-9E46-4E89-8A9C-0612251792B7}"/>
    <cellStyle name="Calculation 2 3 15" xfId="2084" xr:uid="{5EA33273-FFF7-4F60-ACF8-D438983CD0D1}"/>
    <cellStyle name="Calculation 2 3 15 2" xfId="2085" xr:uid="{052F757E-411D-46CA-A838-B528FD28E15C}"/>
    <cellStyle name="Calculation 2 3 16" xfId="2086" xr:uid="{C693F1D5-0080-4F18-9066-BE4360A058BF}"/>
    <cellStyle name="Calculation 2 3 16 2" xfId="2087" xr:uid="{0BCAD196-A362-46B5-A555-F88C65059D26}"/>
    <cellStyle name="Calculation 2 3 17" xfId="2088" xr:uid="{5E100258-0D7B-4305-815E-1B84847B6BB7}"/>
    <cellStyle name="Calculation 2 3 2" xfId="167" xr:uid="{25652328-4371-4327-880F-3C6DCFFE0FB1}"/>
    <cellStyle name="Calculation 2 3 2 2" xfId="168" xr:uid="{2FD42E0E-6974-421F-8E82-261A6D220C31}"/>
    <cellStyle name="Calculation 2 3 2 2 2" xfId="2089" xr:uid="{81393DB4-23C1-4F40-955B-6A3B38289B57}"/>
    <cellStyle name="Calculation 2 3 2 3" xfId="2090" xr:uid="{DDDF3DAE-3000-4D04-952A-90C85CA8483D}"/>
    <cellStyle name="Calculation 2 3 2 3 2" xfId="2091" xr:uid="{5EC6B703-C891-4B64-8097-F0E75D77E8B6}"/>
    <cellStyle name="Calculation 2 3 2 4" xfId="2092" xr:uid="{637740E3-65CF-4B60-84EC-CD6E3ECB9768}"/>
    <cellStyle name="Calculation 2 3 2 4 2" xfId="2093" xr:uid="{A90CC030-179D-4767-9F76-39B62F859560}"/>
    <cellStyle name="Calculation 2 3 2 5" xfId="2094" xr:uid="{6212902A-8EC0-4BBD-8F6D-3D6CB0F01514}"/>
    <cellStyle name="Calculation 2 3 3" xfId="169" xr:uid="{4A32D438-3542-45FC-AFF3-7AE2B2DDAA8A}"/>
    <cellStyle name="Calculation 2 3 3 2" xfId="2095" xr:uid="{4B5DBFBA-7988-4A91-86E1-6ACD90118CD2}"/>
    <cellStyle name="Calculation 2 3 4" xfId="170" xr:uid="{D90081F3-F04A-439F-9E68-C0DF047C3F3B}"/>
    <cellStyle name="Calculation 2 3 4 2" xfId="2096" xr:uid="{FCD2AC8A-065D-420C-BADF-03EDA04CEC21}"/>
    <cellStyle name="Calculation 2 3 5" xfId="2097" xr:uid="{A12C9B85-5002-4B06-9E0D-FA37CD8C98B4}"/>
    <cellStyle name="Calculation 2 3 5 2" xfId="2098" xr:uid="{4C43B089-94EA-4380-97ED-BA5C0A908AA5}"/>
    <cellStyle name="Calculation 2 3 6" xfId="2099" xr:uid="{68D36BB3-5DC7-46E7-8FFE-E9778583B152}"/>
    <cellStyle name="Calculation 2 3 6 2" xfId="2100" xr:uid="{BF4617B6-E803-42CC-82AC-956BE79B4ADC}"/>
    <cellStyle name="Calculation 2 3 7" xfId="2101" xr:uid="{CA809505-0603-4623-9950-55E6A8063FE5}"/>
    <cellStyle name="Calculation 2 3 7 2" xfId="2102" xr:uid="{0BE9E033-294E-49C2-ACDF-EE7B26BC654B}"/>
    <cellStyle name="Calculation 2 3 8" xfId="2103" xr:uid="{62981170-4254-4FC1-8A0D-F3B808B18477}"/>
    <cellStyle name="Calculation 2 3 8 2" xfId="2104" xr:uid="{4D13BB14-6385-418F-8AB6-EA1A7D9FA23F}"/>
    <cellStyle name="Calculation 2 3 9" xfId="2105" xr:uid="{3DFD491D-A0A4-4B8F-8B8C-600548E425D6}"/>
    <cellStyle name="Calculation 2 3 9 2" xfId="2106" xr:uid="{2426A9B8-4730-4158-B35E-A925BE4A7BD8}"/>
    <cellStyle name="Calculation 2 30" xfId="2107" xr:uid="{36D4C8D7-830F-4E3E-88A8-9ACBF293FCE0}"/>
    <cellStyle name="Calculation 2 30 2" xfId="2108" xr:uid="{8903775E-C6A3-4051-9248-2322203437A9}"/>
    <cellStyle name="Calculation 2 31" xfId="2109" xr:uid="{0B243F9E-F2A9-4B02-AD79-C67AD746EBF2}"/>
    <cellStyle name="Calculation 2 31 2" xfId="2110" xr:uid="{0B7CCC61-8F2C-4839-A18C-B8058FDD8E61}"/>
    <cellStyle name="Calculation 2 32" xfId="2111" xr:uid="{B0DBD009-0661-44FD-B363-37EA3BC83008}"/>
    <cellStyle name="Calculation 2 32 2" xfId="2112" xr:uid="{5DB61641-B643-420E-8C27-89A27985DC0E}"/>
    <cellStyle name="Calculation 2 33" xfId="2113" xr:uid="{6CDF010E-95EF-4BB8-BFB5-82FA55406A93}"/>
    <cellStyle name="Calculation 2 4" xfId="171" xr:uid="{1C1C021E-4F11-4E1C-9C57-8D9102C13B24}"/>
    <cellStyle name="Calculation 2 4 10" xfId="2114" xr:uid="{4B37619F-D6FB-442D-A76F-BE809D48A4C0}"/>
    <cellStyle name="Calculation 2 4 10 2" xfId="2115" xr:uid="{395D1682-4F7F-4596-B7AB-0DF9D7D4558F}"/>
    <cellStyle name="Calculation 2 4 11" xfId="2116" xr:uid="{4C6902DE-B750-4940-B063-8B39AA98B165}"/>
    <cellStyle name="Calculation 2 4 11 2" xfId="2117" xr:uid="{087EBCB9-12F5-43B3-9486-E611850901D2}"/>
    <cellStyle name="Calculation 2 4 12" xfId="2118" xr:uid="{191143F2-78AB-4E5B-A85E-C6E5D2992753}"/>
    <cellStyle name="Calculation 2 4 12 2" xfId="2119" xr:uid="{E87A2485-6684-4EEC-9140-9DEBBF2A878C}"/>
    <cellStyle name="Calculation 2 4 13" xfId="2120" xr:uid="{723E33D1-B23C-41DE-B034-686EBBB262F2}"/>
    <cellStyle name="Calculation 2 4 13 2" xfId="2121" xr:uid="{96F0AE05-7C8A-4FA0-ABB3-E35608AE8CF2}"/>
    <cellStyle name="Calculation 2 4 14" xfId="2122" xr:uid="{52CA924A-B662-4E50-9AE7-D55B756AB0EC}"/>
    <cellStyle name="Calculation 2 4 14 2" xfId="2123" xr:uid="{6F98FDEF-A375-481C-8F17-C2E32D0B1774}"/>
    <cellStyle name="Calculation 2 4 15" xfId="2124" xr:uid="{54CADF0C-F1D7-4549-8EBF-825930941540}"/>
    <cellStyle name="Calculation 2 4 15 2" xfId="2125" xr:uid="{EB6085CA-2EA9-4C01-AD5D-0A2128571B09}"/>
    <cellStyle name="Calculation 2 4 16" xfId="2126" xr:uid="{B279D93D-8182-4857-8CB2-8A73F2FD3189}"/>
    <cellStyle name="Calculation 2 4 16 2" xfId="2127" xr:uid="{6212CC62-9531-4016-9CA7-BF2C1B1617A9}"/>
    <cellStyle name="Calculation 2 4 17" xfId="2128" xr:uid="{1B446329-6CEC-43E9-9D8A-A31D1076EC16}"/>
    <cellStyle name="Calculation 2 4 17 2" xfId="2129" xr:uid="{4A6081B4-3672-400C-A047-71E01C22DFD6}"/>
    <cellStyle name="Calculation 2 4 18" xfId="2130" xr:uid="{4F88B44D-B5D0-4D06-BCA6-1EB94EA93143}"/>
    <cellStyle name="Calculation 2 4 2" xfId="172" xr:uid="{F838F657-F8B5-4FF0-847F-EB5218733BA1}"/>
    <cellStyle name="Calculation 2 4 2 2" xfId="173" xr:uid="{884CB91A-3ACE-41FD-B149-A7A6F29ABCE6}"/>
    <cellStyle name="Calculation 2 4 2 2 2" xfId="2131" xr:uid="{9125FCE2-B951-46F3-AB36-49042F414DD7}"/>
    <cellStyle name="Calculation 2 4 2 3" xfId="2132" xr:uid="{5D1A79BF-5E73-4C57-841A-6FC46BC19366}"/>
    <cellStyle name="Calculation 2 4 2 3 2" xfId="2133" xr:uid="{830845E3-ECFC-42E3-BC4E-862BD34E0E29}"/>
    <cellStyle name="Calculation 2 4 2 4" xfId="2134" xr:uid="{3711C028-C1C4-4426-A8FC-1BA7FD0FD984}"/>
    <cellStyle name="Calculation 2 4 2 4 2" xfId="2135" xr:uid="{42D3A67B-7C6B-4E54-BE7A-A7BBAF08EF5D}"/>
    <cellStyle name="Calculation 2 4 2 5" xfId="2136" xr:uid="{368CE278-1BF7-459B-8885-A6D93D585A4F}"/>
    <cellStyle name="Calculation 2 4 3" xfId="174" xr:uid="{7EC8055C-1A7E-4093-9D62-57B7377B8EDF}"/>
    <cellStyle name="Calculation 2 4 3 2" xfId="175" xr:uid="{61CF88E3-7D73-4B4C-BC67-F8123681B905}"/>
    <cellStyle name="Calculation 2 4 3 2 2" xfId="2137" xr:uid="{1D5BF2C3-F68B-457D-B28C-1BCC9C20ED10}"/>
    <cellStyle name="Calculation 2 4 3 3" xfId="2138" xr:uid="{CB0A5BC6-E5E5-4C79-8E4C-DB36AF8066D0}"/>
    <cellStyle name="Calculation 2 4 3 3 2" xfId="2139" xr:uid="{C3FB1541-301C-454D-8809-930809887926}"/>
    <cellStyle name="Calculation 2 4 3 4" xfId="2140" xr:uid="{DF1DF2A0-9877-4D5D-8A36-2A65CD6BCF80}"/>
    <cellStyle name="Calculation 2 4 3 4 2" xfId="2141" xr:uid="{D0AD2D75-6429-404A-8B0E-112B93910B5F}"/>
    <cellStyle name="Calculation 2 4 3 5" xfId="2142" xr:uid="{CA56C4B7-9C23-4E79-A169-F890322343A3}"/>
    <cellStyle name="Calculation 2 4 4" xfId="176" xr:uid="{E68B3BD4-6B52-4E0F-B9E8-D98569916577}"/>
    <cellStyle name="Calculation 2 4 4 2" xfId="2143" xr:uid="{D88612D6-D80D-4652-966E-677FF11DC2E5}"/>
    <cellStyle name="Calculation 2 4 5" xfId="2144" xr:uid="{0B3906BD-3CAB-46F8-AF2E-0C98C7E25461}"/>
    <cellStyle name="Calculation 2 4 5 2" xfId="2145" xr:uid="{9342DF4E-AAFB-4E6B-BA4D-88ED7047DDF5}"/>
    <cellStyle name="Calculation 2 4 6" xfId="2146" xr:uid="{B294B46D-46E1-49A4-95DA-FEA8A6AE7AB8}"/>
    <cellStyle name="Calculation 2 4 6 2" xfId="2147" xr:uid="{15D65AF3-01F6-4095-8F51-62FA71DDF0B6}"/>
    <cellStyle name="Calculation 2 4 7" xfId="2148" xr:uid="{F45FC3D7-F252-49D3-B16B-2DCDBEB6069D}"/>
    <cellStyle name="Calculation 2 4 7 2" xfId="2149" xr:uid="{349EB15C-10AC-47C6-BBCF-DC1138D9EBDC}"/>
    <cellStyle name="Calculation 2 4 8" xfId="2150" xr:uid="{2909DF41-1937-4A58-BA2C-2F751E0EAA28}"/>
    <cellStyle name="Calculation 2 4 8 2" xfId="2151" xr:uid="{80B38219-9A37-455E-A2F2-C811EA2B81CB}"/>
    <cellStyle name="Calculation 2 4 9" xfId="2152" xr:uid="{FC3EE206-CB31-44F0-85F7-C8E653A688C6}"/>
    <cellStyle name="Calculation 2 4 9 2" xfId="2153" xr:uid="{E221778A-4267-4105-8955-4596AD82F239}"/>
    <cellStyle name="Calculation 2 5" xfId="177" xr:uid="{AD898C95-0A07-49E9-8F9C-420F82084FCD}"/>
    <cellStyle name="Calculation 2 5 10" xfId="2154" xr:uid="{4360C1A1-110D-4DE6-9AE2-31826D758553}"/>
    <cellStyle name="Calculation 2 5 10 2" xfId="2155" xr:uid="{4109DF2E-C759-40FA-AB91-4C08D5FFFAC9}"/>
    <cellStyle name="Calculation 2 5 11" xfId="2156" xr:uid="{D421CFCA-835C-4377-A5DC-60CE727C93CA}"/>
    <cellStyle name="Calculation 2 5 11 2" xfId="2157" xr:uid="{2AD61380-5139-4504-962D-C4BE0B376219}"/>
    <cellStyle name="Calculation 2 5 12" xfId="2158" xr:uid="{316B1749-A418-4BA3-9935-5BD0252AC237}"/>
    <cellStyle name="Calculation 2 5 12 2" xfId="2159" xr:uid="{53B844CD-01A3-4C86-A449-D16643372AA8}"/>
    <cellStyle name="Calculation 2 5 13" xfId="2160" xr:uid="{649C16EB-18C2-438C-8294-208592840E04}"/>
    <cellStyle name="Calculation 2 5 13 2" xfId="2161" xr:uid="{BBCCE05D-9660-4A34-B328-BFAFD12794DA}"/>
    <cellStyle name="Calculation 2 5 14" xfId="2162" xr:uid="{836DDD6A-5EF3-48D9-B195-79F6C4BAC666}"/>
    <cellStyle name="Calculation 2 5 14 2" xfId="2163" xr:uid="{4B948FFD-CDBF-47D9-8997-FFE7A8DC59FB}"/>
    <cellStyle name="Calculation 2 5 15" xfId="2164" xr:uid="{AA415317-4FC2-4761-AB1C-79B231909B33}"/>
    <cellStyle name="Calculation 2 5 15 2" xfId="2165" xr:uid="{BF258769-CEE1-48FF-AF1A-FA7FF3DD3EC7}"/>
    <cellStyle name="Calculation 2 5 16" xfId="2166" xr:uid="{6237E8EF-12CA-4F90-9E69-04BA617333C3}"/>
    <cellStyle name="Calculation 2 5 16 2" xfId="2167" xr:uid="{9A136F74-BEE0-49CB-B5DC-EFD84F401299}"/>
    <cellStyle name="Calculation 2 5 17" xfId="2168" xr:uid="{41806124-E858-4BA1-BA1F-6CF73498C8E7}"/>
    <cellStyle name="Calculation 2 5 17 2" xfId="2169" xr:uid="{5D400844-9183-40B6-B112-2F195696DD7E}"/>
    <cellStyle name="Calculation 2 5 18" xfId="2170" xr:uid="{44469EEF-8E05-4D4C-8C49-B801B3C82B60}"/>
    <cellStyle name="Calculation 2 5 2" xfId="178" xr:uid="{41E68245-DDAC-4A3A-A4E6-82FEC4B49D14}"/>
    <cellStyle name="Calculation 2 5 2 2" xfId="179" xr:uid="{B452E845-B0A4-4D2F-97FA-36D8539707DF}"/>
    <cellStyle name="Calculation 2 5 2 2 2" xfId="2171" xr:uid="{4A5F4413-6C0D-4490-86B3-C9DA82B66519}"/>
    <cellStyle name="Calculation 2 5 2 3" xfId="2172" xr:uid="{36A17512-0E92-444F-8CFC-6C69EA8EC27D}"/>
    <cellStyle name="Calculation 2 5 2 3 2" xfId="2173" xr:uid="{0CF88363-D842-4C27-9AF0-EAD8483D2728}"/>
    <cellStyle name="Calculation 2 5 2 4" xfId="2174" xr:uid="{DA832F34-5517-49FE-896F-C37F7EB8C070}"/>
    <cellStyle name="Calculation 2 5 2 4 2" xfId="2175" xr:uid="{B97030D5-8637-41D3-B432-22CE80978041}"/>
    <cellStyle name="Calculation 2 5 2 5" xfId="2176" xr:uid="{0AD5801E-8851-4B1F-8DD6-2D38566CC6C9}"/>
    <cellStyle name="Calculation 2 5 3" xfId="180" xr:uid="{5858A455-19BF-48E1-AA7E-E9D37DA0CE4A}"/>
    <cellStyle name="Calculation 2 5 3 2" xfId="181" xr:uid="{4FD7DE9C-7481-4094-82F3-553FED970B2D}"/>
    <cellStyle name="Calculation 2 5 3 2 2" xfId="2177" xr:uid="{5A5B4B6C-7B2C-4F74-A9B7-32FBEEB6A8CA}"/>
    <cellStyle name="Calculation 2 5 3 3" xfId="2178" xr:uid="{9799B729-8B32-422A-8836-60115BD75404}"/>
    <cellStyle name="Calculation 2 5 3 3 2" xfId="2179" xr:uid="{2C98F6EB-2E6E-4E57-B867-C709E520E722}"/>
    <cellStyle name="Calculation 2 5 3 4" xfId="2180" xr:uid="{2235A2E8-363F-46FE-AA52-CB456D88F0A3}"/>
    <cellStyle name="Calculation 2 5 3 4 2" xfId="2181" xr:uid="{0B44025D-DE9F-4278-9B16-85D57BF7CE97}"/>
    <cellStyle name="Calculation 2 5 3 5" xfId="2182" xr:uid="{536BF31F-7E15-4B09-ABF0-102C161BB845}"/>
    <cellStyle name="Calculation 2 5 4" xfId="182" xr:uid="{272609CB-A741-41A0-81EE-B559E099A56E}"/>
    <cellStyle name="Calculation 2 5 4 2" xfId="2183" xr:uid="{4181A180-E536-437D-8924-A5D905C519F2}"/>
    <cellStyle name="Calculation 2 5 5" xfId="2184" xr:uid="{1808D7B1-B0D3-4917-8B92-B93A07933F68}"/>
    <cellStyle name="Calculation 2 5 5 2" xfId="2185" xr:uid="{00575B7F-DCB7-4D2B-B564-51780B7158ED}"/>
    <cellStyle name="Calculation 2 5 6" xfId="2186" xr:uid="{A6E39D8F-E826-414A-A30C-2AEE042A874A}"/>
    <cellStyle name="Calculation 2 5 6 2" xfId="2187" xr:uid="{521B6BF2-43AA-4ADC-934E-4FE0B394B279}"/>
    <cellStyle name="Calculation 2 5 7" xfId="2188" xr:uid="{A6061C1A-C3ED-4BEB-8299-A480B1B70831}"/>
    <cellStyle name="Calculation 2 5 7 2" xfId="2189" xr:uid="{4944315B-9BC0-4093-9B59-87F9CC8905AE}"/>
    <cellStyle name="Calculation 2 5 8" xfId="2190" xr:uid="{974FCA2F-4376-4F5F-91C7-11C33D507B16}"/>
    <cellStyle name="Calculation 2 5 8 2" xfId="2191" xr:uid="{7091B5A9-8837-4F0A-B087-5CEFE98D5D7C}"/>
    <cellStyle name="Calculation 2 5 9" xfId="2192" xr:uid="{0F460618-CEE8-4B47-8807-39AC75AA8F29}"/>
    <cellStyle name="Calculation 2 5 9 2" xfId="2193" xr:uid="{F1E35A64-65D7-46EF-A34F-D565DB1FE704}"/>
    <cellStyle name="Calculation 2 6" xfId="183" xr:uid="{D5D359BE-331A-42EE-B9E0-1BC419A10130}"/>
    <cellStyle name="Calculation 2 6 10" xfId="2194" xr:uid="{16763B6C-9AF5-49B2-A0A7-382A1689472A}"/>
    <cellStyle name="Calculation 2 6 10 2" xfId="2195" xr:uid="{2DD76C3A-F3DB-4A09-9BCA-516C60B2BB3C}"/>
    <cellStyle name="Calculation 2 6 11" xfId="2196" xr:uid="{D023DE26-AAD0-4A54-B3E3-D14BE513F8B0}"/>
    <cellStyle name="Calculation 2 6 11 2" xfId="2197" xr:uid="{8C080EA3-0CF3-41EB-A53F-B81BBD46EC9D}"/>
    <cellStyle name="Calculation 2 6 12" xfId="2198" xr:uid="{FB600824-1DD1-428E-AF0F-F87980B5544C}"/>
    <cellStyle name="Calculation 2 6 12 2" xfId="2199" xr:uid="{1700F94E-282A-4C37-8A57-B931805A70B3}"/>
    <cellStyle name="Calculation 2 6 13" xfId="2200" xr:uid="{F52177B6-E7E1-459F-B3A3-84EA1CC9BF79}"/>
    <cellStyle name="Calculation 2 6 13 2" xfId="2201" xr:uid="{6B328EFB-967A-4177-961E-0EB8EC189819}"/>
    <cellStyle name="Calculation 2 6 14" xfId="2202" xr:uid="{84E7D5DC-640E-46F4-824E-81D2E142FE16}"/>
    <cellStyle name="Calculation 2 6 14 2" xfId="2203" xr:uid="{BA2A8039-1B57-48B0-847D-0D34597FDC97}"/>
    <cellStyle name="Calculation 2 6 15" xfId="2204" xr:uid="{AA33065A-4D77-440E-9510-CA9E6D249A90}"/>
    <cellStyle name="Calculation 2 6 15 2" xfId="2205" xr:uid="{27AFFA70-C0E2-4169-8B2F-A51F7DDF3FD0}"/>
    <cellStyle name="Calculation 2 6 16" xfId="2206" xr:uid="{D94873BD-1592-4202-8A9A-E16583A70883}"/>
    <cellStyle name="Calculation 2 6 16 2" xfId="2207" xr:uid="{83A1D11D-1A83-4C87-A734-CC2E997EB2A7}"/>
    <cellStyle name="Calculation 2 6 17" xfId="2208" xr:uid="{4A780441-B7E6-40D2-B25C-0BDF13DC888A}"/>
    <cellStyle name="Calculation 2 6 17 2" xfId="2209" xr:uid="{7620A413-7FEC-429C-B416-B8F7B7640FA2}"/>
    <cellStyle name="Calculation 2 6 18" xfId="2210" xr:uid="{CCFAD18D-02FF-4BDE-B0F6-818081FB6E98}"/>
    <cellStyle name="Calculation 2 6 2" xfId="184" xr:uid="{141DE589-377D-499C-B40A-F9D7EB18DD60}"/>
    <cellStyle name="Calculation 2 6 2 2" xfId="2211" xr:uid="{612A99B2-F3C8-4DB1-A2F8-033887813AA6}"/>
    <cellStyle name="Calculation 2 6 2 2 2" xfId="2212" xr:uid="{BD0CAF4D-16C0-4C24-B6F5-0747BBBCC9BE}"/>
    <cellStyle name="Calculation 2 6 2 3" xfId="2213" xr:uid="{23BECCAB-0723-4FF5-B996-82DCFA310B03}"/>
    <cellStyle name="Calculation 2 6 2 3 2" xfId="2214" xr:uid="{1061F463-873B-4D13-91C8-A2A7E231A116}"/>
    <cellStyle name="Calculation 2 6 2 4" xfId="2215" xr:uid="{8DB35192-22A0-403F-8253-685413C6BE4F}"/>
    <cellStyle name="Calculation 2 6 2 4 2" xfId="2216" xr:uid="{67A7AE36-B0B0-44A9-95B8-D9AC3F2E87AC}"/>
    <cellStyle name="Calculation 2 6 2 5" xfId="2217" xr:uid="{9A842129-655F-4E07-A222-61152D7E749D}"/>
    <cellStyle name="Calculation 2 6 3" xfId="185" xr:uid="{880ABA00-E2AA-4062-A30B-01AD04B333E6}"/>
    <cellStyle name="Calculation 2 6 3 2" xfId="2218" xr:uid="{EC1DD02A-9C0F-4E11-ACBD-384604EB02AA}"/>
    <cellStyle name="Calculation 2 6 3 2 2" xfId="2219" xr:uid="{C4AF4BD5-51E0-44EA-B588-F38E50F1D3C6}"/>
    <cellStyle name="Calculation 2 6 3 3" xfId="2220" xr:uid="{5BEDB09C-7DAE-4A7D-B834-9FF9AA199F44}"/>
    <cellStyle name="Calculation 2 6 3 3 2" xfId="2221" xr:uid="{B1E35C94-BFAB-48E7-B839-A3ECEAEF4584}"/>
    <cellStyle name="Calculation 2 6 3 4" xfId="2222" xr:uid="{50694BA2-FDEB-4C6A-ADD3-6DDD13A56C87}"/>
    <cellStyle name="Calculation 2 6 3 4 2" xfId="2223" xr:uid="{F4847C69-8B85-434B-A25E-FA716A34E2BE}"/>
    <cellStyle name="Calculation 2 6 3 5" xfId="2224" xr:uid="{38294251-6BCA-4AC4-9133-99543EB1E0D0}"/>
    <cellStyle name="Calculation 2 6 4" xfId="186" xr:uid="{4696B720-16E7-4CCD-8944-DC455ACDC415}"/>
    <cellStyle name="Calculation 2 6 4 2" xfId="2225" xr:uid="{C5E73D08-7999-4FA3-972B-940F837E360B}"/>
    <cellStyle name="Calculation 2 6 5" xfId="2226" xr:uid="{D4AEDA3C-3483-42C1-9FF5-41C34CC7D745}"/>
    <cellStyle name="Calculation 2 6 5 2" xfId="2227" xr:uid="{56CEB246-AD40-4E6B-B07E-2AF2BAFBB949}"/>
    <cellStyle name="Calculation 2 6 6" xfId="2228" xr:uid="{631847BE-9F97-414F-90F8-A5FCB95B958B}"/>
    <cellStyle name="Calculation 2 6 6 2" xfId="2229" xr:uid="{3FEF35C0-634F-4C34-AEB5-08FA9BDEC470}"/>
    <cellStyle name="Calculation 2 6 7" xfId="2230" xr:uid="{53BB4EC2-9541-4B24-8041-3DC7F6918B9C}"/>
    <cellStyle name="Calculation 2 6 7 2" xfId="2231" xr:uid="{12C17B6B-F3F3-499A-9A1D-852CC9021DC5}"/>
    <cellStyle name="Calculation 2 6 8" xfId="2232" xr:uid="{C54C6D9C-FFD1-4672-9FB7-F3F9742522AB}"/>
    <cellStyle name="Calculation 2 6 8 2" xfId="2233" xr:uid="{001EBB4B-BCED-4C97-9F30-9C73B54BC86B}"/>
    <cellStyle name="Calculation 2 6 9" xfId="2234" xr:uid="{54F8C8F7-EA79-4B61-9EBB-CA345594E1E7}"/>
    <cellStyle name="Calculation 2 6 9 2" xfId="2235" xr:uid="{A0F0E882-40BB-45D4-AFCB-45F5F225FC6E}"/>
    <cellStyle name="Calculation 2 7" xfId="187" xr:uid="{48061338-7970-4CF0-8314-083ACC4AA329}"/>
    <cellStyle name="Calculation 2 7 10" xfId="2236" xr:uid="{445DFCD8-4D88-4F23-AAA1-1A4836AD39B8}"/>
    <cellStyle name="Calculation 2 7 10 2" xfId="2237" xr:uid="{87268C06-4461-436E-B3BF-6A84D719EA5D}"/>
    <cellStyle name="Calculation 2 7 11" xfId="2238" xr:uid="{54044686-958F-4AA2-8DC2-94489B21B217}"/>
    <cellStyle name="Calculation 2 7 11 2" xfId="2239" xr:uid="{1A25F23A-5C6A-4D46-8109-6B25AB8671BB}"/>
    <cellStyle name="Calculation 2 7 12" xfId="2240" xr:uid="{5793C91E-86C6-43FF-A778-C80707E196F5}"/>
    <cellStyle name="Calculation 2 7 12 2" xfId="2241" xr:uid="{161D5BC9-0764-4742-9ED2-128D13A5FEF7}"/>
    <cellStyle name="Calculation 2 7 13" xfId="2242" xr:uid="{307DDC2B-B10A-405D-93AA-E877F40BAC2E}"/>
    <cellStyle name="Calculation 2 7 13 2" xfId="2243" xr:uid="{1D62B1DA-E376-4484-93C6-46FD3674F7DD}"/>
    <cellStyle name="Calculation 2 7 14" xfId="2244" xr:uid="{6AE2CCE4-1DDA-4234-9FF2-841CD4129A79}"/>
    <cellStyle name="Calculation 2 7 14 2" xfId="2245" xr:uid="{CAFA5BBF-3B4E-4C7E-BF16-719CA7B5C468}"/>
    <cellStyle name="Calculation 2 7 15" xfId="2246" xr:uid="{785C8262-1FB1-46A8-8AE8-B8F8C9407463}"/>
    <cellStyle name="Calculation 2 7 15 2" xfId="2247" xr:uid="{B413B438-8725-48C4-90E2-875ED59B5FC6}"/>
    <cellStyle name="Calculation 2 7 16" xfId="2248" xr:uid="{E8B23EE9-C7B9-46C0-A4AC-F6F8D7FBFDD5}"/>
    <cellStyle name="Calculation 2 7 16 2" xfId="2249" xr:uid="{949EB034-2808-4745-8302-F53A0AEC5AA4}"/>
    <cellStyle name="Calculation 2 7 17" xfId="2250" xr:uid="{DAA6BFB2-3CEB-4A78-B9F6-A54FFF87CF6C}"/>
    <cellStyle name="Calculation 2 7 17 2" xfId="2251" xr:uid="{1B0B9427-E2A6-456D-BDDA-A2C01AE012E8}"/>
    <cellStyle name="Calculation 2 7 18" xfId="2252" xr:uid="{E64BF0A9-4EBF-4B96-9DCE-0C83BA5ACAA0}"/>
    <cellStyle name="Calculation 2 7 2" xfId="188" xr:uid="{D6A7B348-5924-4EB1-B4AA-D2EF67776119}"/>
    <cellStyle name="Calculation 2 7 2 2" xfId="2253" xr:uid="{1F6E349E-4DB3-4405-8239-EE4B2FA6BBE1}"/>
    <cellStyle name="Calculation 2 7 2 2 2" xfId="2254" xr:uid="{5DBB3A9F-7E94-4656-B47F-6D0F7CC5D9B2}"/>
    <cellStyle name="Calculation 2 7 2 3" xfId="2255" xr:uid="{A825B009-613B-4356-AF85-52383014538E}"/>
    <cellStyle name="Calculation 2 7 2 3 2" xfId="2256" xr:uid="{0BEB9BB3-4585-4A2E-9B8C-940B5EAA149F}"/>
    <cellStyle name="Calculation 2 7 2 4" xfId="2257" xr:uid="{23E8C1DC-65F8-4965-A999-47C0F504D0F5}"/>
    <cellStyle name="Calculation 2 7 2 4 2" xfId="2258" xr:uid="{B1946078-59F0-41AC-8683-0EBC1CCF0BB6}"/>
    <cellStyle name="Calculation 2 7 2 5" xfId="2259" xr:uid="{6129C3DD-E8F7-402E-B4DF-5BA0F483EF28}"/>
    <cellStyle name="Calculation 2 7 3" xfId="189" xr:uid="{710ED345-48A8-4EF3-BEC0-A49507CAA557}"/>
    <cellStyle name="Calculation 2 7 3 2" xfId="2260" xr:uid="{DD0E7F02-F9A3-479A-A1BA-4C30ED3A9AF6}"/>
    <cellStyle name="Calculation 2 7 3 2 2" xfId="2261" xr:uid="{8F4B5D89-0224-49FE-A561-F2DCAF9ED8FD}"/>
    <cellStyle name="Calculation 2 7 3 3" xfId="2262" xr:uid="{7ED60BBB-5AB6-4E84-8259-99EBB9188345}"/>
    <cellStyle name="Calculation 2 7 3 3 2" xfId="2263" xr:uid="{4FA1E3C6-CAEC-4423-8AA2-3C4BE2712CE8}"/>
    <cellStyle name="Calculation 2 7 3 4" xfId="2264" xr:uid="{FEEE583D-990D-48BD-B12F-2B56DF2A43BB}"/>
    <cellStyle name="Calculation 2 7 3 4 2" xfId="2265" xr:uid="{B9022167-2D8D-4ABA-AD37-5B7A7D5CCD26}"/>
    <cellStyle name="Calculation 2 7 3 5" xfId="2266" xr:uid="{53E6CEF2-1C34-4A72-A327-DF3B74B31B97}"/>
    <cellStyle name="Calculation 2 7 4" xfId="2267" xr:uid="{EB089CD8-C264-4732-9EF1-C857C0381286}"/>
    <cellStyle name="Calculation 2 7 4 2" xfId="2268" xr:uid="{87588695-0224-43D0-995D-8DF54006232A}"/>
    <cellStyle name="Calculation 2 7 5" xfId="2269" xr:uid="{4BF2F69A-73F0-4919-A990-AC2A316E5D52}"/>
    <cellStyle name="Calculation 2 7 5 2" xfId="2270" xr:uid="{6D5A683D-6CB8-4236-91AF-9C7590CE537C}"/>
    <cellStyle name="Calculation 2 7 6" xfId="2271" xr:uid="{F8CD5033-5DD7-4B75-B03B-34808457B1A8}"/>
    <cellStyle name="Calculation 2 7 6 2" xfId="2272" xr:uid="{BA557B49-B7B6-4178-951A-9905113F62CB}"/>
    <cellStyle name="Calculation 2 7 7" xfId="2273" xr:uid="{FCB0B130-8B70-4113-BCBD-7060EFE334BC}"/>
    <cellStyle name="Calculation 2 7 7 2" xfId="2274" xr:uid="{471C085A-FB10-47CF-9598-288B7455594A}"/>
    <cellStyle name="Calculation 2 7 8" xfId="2275" xr:uid="{7A5BE869-F490-471D-B1F1-E994A72E473B}"/>
    <cellStyle name="Calculation 2 7 8 2" xfId="2276" xr:uid="{C9190FA8-C32B-4FA3-A4E9-0BE8BA5B5535}"/>
    <cellStyle name="Calculation 2 7 9" xfId="2277" xr:uid="{AB233EB7-9FB0-46B6-BCBE-B5081C726348}"/>
    <cellStyle name="Calculation 2 7 9 2" xfId="2278" xr:uid="{DC563740-60DC-44D5-8BB4-4A15067420B3}"/>
    <cellStyle name="Calculation 2 8" xfId="190" xr:uid="{E32940F7-5AEE-42CA-8E8E-7AB52402DFD8}"/>
    <cellStyle name="Calculation 2 8 10" xfId="2279" xr:uid="{1F8A58BB-DE34-401F-835C-75950C1E4A41}"/>
    <cellStyle name="Calculation 2 8 10 2" xfId="2280" xr:uid="{2B6B607F-E713-4011-9219-DA47C71D219A}"/>
    <cellStyle name="Calculation 2 8 11" xfId="2281" xr:uid="{0B39CFD4-1C4C-4969-9FC4-E1C41D5BD77E}"/>
    <cellStyle name="Calculation 2 8 11 2" xfId="2282" xr:uid="{17F2DB41-66A3-407F-8E1B-B23C8159B634}"/>
    <cellStyle name="Calculation 2 8 12" xfId="2283" xr:uid="{3C87D525-D9E4-461E-BAEC-05C77F74D661}"/>
    <cellStyle name="Calculation 2 8 12 2" xfId="2284" xr:uid="{2050F827-E2C8-4B01-B558-3F59C6A4ACBF}"/>
    <cellStyle name="Calculation 2 8 13" xfId="2285" xr:uid="{94E6913D-FC42-4A97-9612-60E823B1D7BC}"/>
    <cellStyle name="Calculation 2 8 13 2" xfId="2286" xr:uid="{F2FDFF59-D451-4912-8977-4386BA664248}"/>
    <cellStyle name="Calculation 2 8 14" xfId="2287" xr:uid="{7C1CD545-9E95-4FDB-BFCD-98639182B098}"/>
    <cellStyle name="Calculation 2 8 14 2" xfId="2288" xr:uid="{6EB7998C-CD9A-45D9-AB18-EEC62D63E139}"/>
    <cellStyle name="Calculation 2 8 15" xfId="2289" xr:uid="{913C3B69-7FF5-4E29-A1AF-3B9C1CFA2C03}"/>
    <cellStyle name="Calculation 2 8 15 2" xfId="2290" xr:uid="{A3FF3FF1-0260-4DF5-A8E4-549CBF8C51D8}"/>
    <cellStyle name="Calculation 2 8 16" xfId="2291" xr:uid="{28F6284F-57F8-42C8-B5F6-D56EF40EE91C}"/>
    <cellStyle name="Calculation 2 8 16 2" xfId="2292" xr:uid="{9266837A-25AD-4E79-B632-E1E219D3749A}"/>
    <cellStyle name="Calculation 2 8 17" xfId="2293" xr:uid="{4B1B6942-9C05-4C14-917B-C4336F4D6588}"/>
    <cellStyle name="Calculation 2 8 17 2" xfId="2294" xr:uid="{08A9FF6D-E162-470E-9632-470165A62A15}"/>
    <cellStyle name="Calculation 2 8 18" xfId="2295" xr:uid="{9518F6AF-9B9E-4B1E-9ACB-C71FA85C4641}"/>
    <cellStyle name="Calculation 2 8 2" xfId="191" xr:uid="{E6111512-A472-4530-8B16-FA6AC055F6D6}"/>
    <cellStyle name="Calculation 2 8 2 2" xfId="2296" xr:uid="{70D877A3-85BF-42B4-837A-3B5E9D61F6B5}"/>
    <cellStyle name="Calculation 2 8 2 2 2" xfId="2297" xr:uid="{86E677CF-AD85-432B-8327-428E53D7403C}"/>
    <cellStyle name="Calculation 2 8 2 3" xfId="2298" xr:uid="{8FD61BAF-01A0-44B7-86B9-9169A93AA605}"/>
    <cellStyle name="Calculation 2 8 2 3 2" xfId="2299" xr:uid="{0BE3E955-8524-43A8-804E-77241193EDB1}"/>
    <cellStyle name="Calculation 2 8 2 4" xfId="2300" xr:uid="{6222B6FF-52AB-4F8A-A205-CCDF60785580}"/>
    <cellStyle name="Calculation 2 8 2 4 2" xfId="2301" xr:uid="{C85AF162-59BC-4CED-9666-8F00DCD3A854}"/>
    <cellStyle name="Calculation 2 8 2 5" xfId="2302" xr:uid="{AE32DBC6-624D-4292-8D82-CB2248852435}"/>
    <cellStyle name="Calculation 2 8 3" xfId="192" xr:uid="{87544052-E3D9-4FBC-AF67-0365B63EA06D}"/>
    <cellStyle name="Calculation 2 8 3 2" xfId="2303" xr:uid="{3856A99C-AA09-4966-9881-721D30D13EEB}"/>
    <cellStyle name="Calculation 2 8 3 2 2" xfId="2304" xr:uid="{62DDAE71-8D37-4C2A-96FB-6A3738D6BFB1}"/>
    <cellStyle name="Calculation 2 8 3 3" xfId="2305" xr:uid="{32435F95-6BE7-41F3-BB53-78BF1301DBE0}"/>
    <cellStyle name="Calculation 2 8 3 3 2" xfId="2306" xr:uid="{2C88E2DD-B3BB-4DE7-80F6-CF6ACC94AA06}"/>
    <cellStyle name="Calculation 2 8 3 4" xfId="2307" xr:uid="{EAF81A4C-8F87-44C9-B6F8-28F339F71D14}"/>
    <cellStyle name="Calculation 2 8 3 4 2" xfId="2308" xr:uid="{05A19E34-328B-44D4-AC38-263F414F3083}"/>
    <cellStyle name="Calculation 2 8 3 5" xfId="2309" xr:uid="{EF58D468-DDED-499E-9292-D871F1DB6E4F}"/>
    <cellStyle name="Calculation 2 8 4" xfId="2310" xr:uid="{4C71127C-6C40-4DB0-95A9-13A1E7FB5001}"/>
    <cellStyle name="Calculation 2 8 4 2" xfId="2311" xr:uid="{A1511C44-92AA-4B8D-9109-1A947382C678}"/>
    <cellStyle name="Calculation 2 8 5" xfId="2312" xr:uid="{7E106176-699F-4427-A1E7-AF7ED9E65B2A}"/>
    <cellStyle name="Calculation 2 8 5 2" xfId="2313" xr:uid="{28A8BC98-A273-4327-A758-61C1E836F4D8}"/>
    <cellStyle name="Calculation 2 8 6" xfId="2314" xr:uid="{CB212E14-E3A2-4C12-8A7F-0D6DC93FB25F}"/>
    <cellStyle name="Calculation 2 8 6 2" xfId="2315" xr:uid="{AD056DE3-4946-41BA-847E-61FEEBA2D248}"/>
    <cellStyle name="Calculation 2 8 7" xfId="2316" xr:uid="{94410B0D-A450-4A6A-AFDF-542F3CA49963}"/>
    <cellStyle name="Calculation 2 8 7 2" xfId="2317" xr:uid="{82854A8A-3772-4F15-9EE6-A679B92CF673}"/>
    <cellStyle name="Calculation 2 8 8" xfId="2318" xr:uid="{00497308-4AFC-4CD5-A1B8-DC0DF07EE2C3}"/>
    <cellStyle name="Calculation 2 8 8 2" xfId="2319" xr:uid="{9D4E0DD5-D74D-46AD-8236-9B309203758C}"/>
    <cellStyle name="Calculation 2 8 9" xfId="2320" xr:uid="{B517E3E7-75A8-4310-9060-4CB41395A991}"/>
    <cellStyle name="Calculation 2 8 9 2" xfId="2321" xr:uid="{425428C2-A11A-4684-A32C-674BB19F3408}"/>
    <cellStyle name="Calculation 2 9" xfId="193" xr:uid="{37EB39ED-68B1-4B00-90DC-7363A11B988D}"/>
    <cellStyle name="Calculation 2 9 10" xfId="2322" xr:uid="{C285B2FB-5961-4E1F-A19C-E8152480DCC8}"/>
    <cellStyle name="Calculation 2 9 10 2" xfId="2323" xr:uid="{03F157C1-5361-444C-A29F-4F323B96FC09}"/>
    <cellStyle name="Calculation 2 9 11" xfId="2324" xr:uid="{FA5705E4-7FC9-46FD-B236-574C1E1FD65B}"/>
    <cellStyle name="Calculation 2 9 11 2" xfId="2325" xr:uid="{3F4B5997-DDFD-4355-A7CD-BF1960F2753B}"/>
    <cellStyle name="Calculation 2 9 12" xfId="2326" xr:uid="{56ED8885-4648-4AEB-8E03-7BAB474FCE58}"/>
    <cellStyle name="Calculation 2 9 12 2" xfId="2327" xr:uid="{F5D2B9DD-8899-4F1C-A09C-9F1D59D9A1E5}"/>
    <cellStyle name="Calculation 2 9 13" xfId="2328" xr:uid="{74EDD00D-F8A9-4FE0-8547-B3CA7F0B6702}"/>
    <cellStyle name="Calculation 2 9 13 2" xfId="2329" xr:uid="{A112C62F-33B9-4910-BA45-FE1B8F471837}"/>
    <cellStyle name="Calculation 2 9 14" xfId="2330" xr:uid="{0FAD8888-AB9C-43BA-B309-04EBD6845D11}"/>
    <cellStyle name="Calculation 2 9 14 2" xfId="2331" xr:uid="{6BCA10E3-9F64-4186-95ED-29F61870829A}"/>
    <cellStyle name="Calculation 2 9 15" xfId="2332" xr:uid="{220A7658-ADD7-4860-9DEF-3F598817AAEF}"/>
    <cellStyle name="Calculation 2 9 15 2" xfId="2333" xr:uid="{3ECF0A65-898D-433E-8706-2D4A1A4ACDB3}"/>
    <cellStyle name="Calculation 2 9 16" xfId="2334" xr:uid="{3E3A69F4-E767-4D0B-AE7E-ABF93B94119B}"/>
    <cellStyle name="Calculation 2 9 16 2" xfId="2335" xr:uid="{6163CEFE-E970-4103-8AEB-2E1DE2721A05}"/>
    <cellStyle name="Calculation 2 9 17" xfId="2336" xr:uid="{C060809F-5700-48AF-B7BC-A4406C6A4984}"/>
    <cellStyle name="Calculation 2 9 17 2" xfId="2337" xr:uid="{D8720C61-1D82-43EB-863D-23A5C9D7DEAC}"/>
    <cellStyle name="Calculation 2 9 18" xfId="2338" xr:uid="{0C0778CE-2ECA-406D-BBC6-81D18E55BA0C}"/>
    <cellStyle name="Calculation 2 9 2" xfId="194" xr:uid="{CDBD77B2-0857-4C5B-98F4-432695053FFD}"/>
    <cellStyle name="Calculation 2 9 2 2" xfId="2339" xr:uid="{C5707C6C-CAB7-41BC-A167-9B49EE2AE197}"/>
    <cellStyle name="Calculation 2 9 2 2 2" xfId="2340" xr:uid="{282AC4AA-C446-4AA9-BD81-7088691D5ECB}"/>
    <cellStyle name="Calculation 2 9 2 3" xfId="2341" xr:uid="{129A7A99-8437-4F07-8E01-67C401817E46}"/>
    <cellStyle name="Calculation 2 9 2 3 2" xfId="2342" xr:uid="{A0A64BFE-B6D0-420A-9812-CBD569A41F0F}"/>
    <cellStyle name="Calculation 2 9 2 4" xfId="2343" xr:uid="{AA9A7E07-4936-466A-9B6A-1898C063A852}"/>
    <cellStyle name="Calculation 2 9 2 4 2" xfId="2344" xr:uid="{49549CE0-B950-45C9-9175-076BEE401CA9}"/>
    <cellStyle name="Calculation 2 9 2 5" xfId="2345" xr:uid="{FC6E77E8-B34B-4598-A0BF-1A40B83A1A67}"/>
    <cellStyle name="Calculation 2 9 3" xfId="195" xr:uid="{36D9FE90-9F6C-4AD8-AF13-2824E2AEEBB7}"/>
    <cellStyle name="Calculation 2 9 3 2" xfId="2346" xr:uid="{15D1DF76-1A1C-41EE-8351-0B2ACFC68DD6}"/>
    <cellStyle name="Calculation 2 9 3 2 2" xfId="2347" xr:uid="{222CA588-DEDD-488C-A614-5CE65BC8FEE1}"/>
    <cellStyle name="Calculation 2 9 3 3" xfId="2348" xr:uid="{2A11CC18-F3F0-4447-AC4A-F81E3F39A32F}"/>
    <cellStyle name="Calculation 2 9 3 3 2" xfId="2349" xr:uid="{AF31959B-EBA7-48EE-839E-C6680783DEBD}"/>
    <cellStyle name="Calculation 2 9 3 4" xfId="2350" xr:uid="{1F999289-4CB2-4AA1-A4B0-DB0C040B3EE7}"/>
    <cellStyle name="Calculation 2 9 3 4 2" xfId="2351" xr:uid="{383B6243-2AB0-4A14-ABB4-79F43154B0AE}"/>
    <cellStyle name="Calculation 2 9 3 5" xfId="2352" xr:uid="{CA26F2C3-9C02-4BBC-867A-091B8DAA7E67}"/>
    <cellStyle name="Calculation 2 9 4" xfId="2353" xr:uid="{C755D50C-0E2A-469B-A618-38259B8C99CE}"/>
    <cellStyle name="Calculation 2 9 4 2" xfId="2354" xr:uid="{1EF03DCB-7DD0-4C2A-A5BC-45C2FED20ED1}"/>
    <cellStyle name="Calculation 2 9 5" xfId="2355" xr:uid="{88C74B35-8CA1-49B3-AE20-2F8A8636AF2D}"/>
    <cellStyle name="Calculation 2 9 5 2" xfId="2356" xr:uid="{50D55969-A316-4ADC-B19A-C7B0C0B0669C}"/>
    <cellStyle name="Calculation 2 9 6" xfId="2357" xr:uid="{38A5BCE9-FC30-4F74-AF16-4CADE547E881}"/>
    <cellStyle name="Calculation 2 9 6 2" xfId="2358" xr:uid="{E9923653-4723-4C78-8694-8A4FCFAC3733}"/>
    <cellStyle name="Calculation 2 9 7" xfId="2359" xr:uid="{2DB17FC1-E988-43E2-AB09-67C704BAD824}"/>
    <cellStyle name="Calculation 2 9 7 2" xfId="2360" xr:uid="{04A91779-41A2-48B0-B2B5-5F2CCFA06BC9}"/>
    <cellStyle name="Calculation 2 9 8" xfId="2361" xr:uid="{0B1693E1-6410-473C-AC5E-755DBFF292A0}"/>
    <cellStyle name="Calculation 2 9 8 2" xfId="2362" xr:uid="{D3C9FB42-AE08-4C7A-8645-09744341101B}"/>
    <cellStyle name="Calculation 2 9 9" xfId="2363" xr:uid="{EAC8CB94-852F-45A9-995C-D97146E63308}"/>
    <cellStyle name="Calculation 2 9 9 2" xfId="2364" xr:uid="{2AEC205A-BF16-4C94-8AD5-BF70FFF9F118}"/>
    <cellStyle name="Calculation 2_Analitico.GER" xfId="196" xr:uid="{342E7809-C58B-45E5-A7F9-5C8A264CEA6C}"/>
    <cellStyle name="Calculation 20" xfId="2365" xr:uid="{6AC9A99E-55A0-4542-9D66-CDE4305BE53A}"/>
    <cellStyle name="Calculation 20 2" xfId="2366" xr:uid="{E6A7DCDA-2C5D-4F4A-84A1-80A2BE6D8222}"/>
    <cellStyle name="Calculation 21" xfId="2367" xr:uid="{2D3EE565-ECEC-419C-ACA7-778FE5A31FB4}"/>
    <cellStyle name="Calculation 21 2" xfId="2368" xr:uid="{FBC3873F-D3E3-40F3-8EB1-233004E3C228}"/>
    <cellStyle name="Calculation 22" xfId="2369" xr:uid="{556BCBA3-3818-48E5-815D-99EAA244F4B8}"/>
    <cellStyle name="Calculation 3" xfId="197" xr:uid="{9B489828-09B6-446A-AAE1-E4229E2B562F}"/>
    <cellStyle name="Calculation 3 10" xfId="2370" xr:uid="{0783A1CB-25FD-4C8C-A9E3-28FD832B7152}"/>
    <cellStyle name="Calculation 3 10 2" xfId="2371" xr:uid="{11CCD3A5-82B9-4822-89D8-5D24ED759AF5}"/>
    <cellStyle name="Calculation 3 11" xfId="2372" xr:uid="{82FBB762-06A0-4F59-8281-285EF6D69326}"/>
    <cellStyle name="Calculation 3 11 2" xfId="2373" xr:uid="{B3BFDDE0-1AA5-427C-B025-962767AD779A}"/>
    <cellStyle name="Calculation 3 12" xfId="2374" xr:uid="{BB3FAF4A-E965-47AD-A197-6D01EF60EA9B}"/>
    <cellStyle name="Calculation 3 12 2" xfId="2375" xr:uid="{8D20C887-CD6F-4CA3-84C4-881776B032BA}"/>
    <cellStyle name="Calculation 3 13" xfId="2376" xr:uid="{A8E22CEE-F4F5-4CDD-B5D2-8C6C9BE315D6}"/>
    <cellStyle name="Calculation 3 13 2" xfId="2377" xr:uid="{22B3B8D6-B68A-4C62-AFD9-6B6233088262}"/>
    <cellStyle name="Calculation 3 14" xfId="2378" xr:uid="{C8ED6239-A3DC-4904-83DC-99C77FA8BD92}"/>
    <cellStyle name="Calculation 3 14 2" xfId="2379" xr:uid="{BAAFBB60-2C01-40AB-B17F-888BD86B5693}"/>
    <cellStyle name="Calculation 3 15" xfId="2380" xr:uid="{479E6845-EAFD-497E-968A-98C64963D8DC}"/>
    <cellStyle name="Calculation 3 15 2" xfId="2381" xr:uid="{F52C5533-C63A-41E2-9405-C5C039CAE0B6}"/>
    <cellStyle name="Calculation 3 16" xfId="2382" xr:uid="{B8B1C8A0-35D2-4F83-AC13-50C96A287683}"/>
    <cellStyle name="Calculation 3 16 2" xfId="2383" xr:uid="{2B1EF795-C18D-4ADF-AA02-1073FB0E0CDA}"/>
    <cellStyle name="Calculation 3 17" xfId="2384" xr:uid="{1F74B80E-ED51-4D35-853A-37F6EE104F7A}"/>
    <cellStyle name="Calculation 3 2" xfId="198" xr:uid="{FC25F7C2-85F1-4CDE-BCEC-3BAB6DF671B5}"/>
    <cellStyle name="Calculation 3 2 2" xfId="199" xr:uid="{9A7DB6EA-353E-431E-8B0F-544742FA0719}"/>
    <cellStyle name="Calculation 3 2 2 2" xfId="2385" xr:uid="{F6F5E5A2-4595-4C43-87F0-C80B4679A4D5}"/>
    <cellStyle name="Calculation 3 2 3" xfId="2386" xr:uid="{B58058B6-A37F-4EFA-996B-16BB1F238BC3}"/>
    <cellStyle name="Calculation 3 2 3 2" xfId="2387" xr:uid="{BFBCDD05-CF8E-4DF3-977A-0363B46F183B}"/>
    <cellStyle name="Calculation 3 2 4" xfId="2388" xr:uid="{05B849C6-F698-4D0E-A7D7-BAD75197F0E0}"/>
    <cellStyle name="Calculation 3 2 4 2" xfId="2389" xr:uid="{B2B45E4E-B3EE-4F8C-8749-2E1E20F49820}"/>
    <cellStyle name="Calculation 3 2 5" xfId="2390" xr:uid="{B7363066-4FA8-475A-97BA-D2C74A185F0B}"/>
    <cellStyle name="Calculation 3 3" xfId="200" xr:uid="{DB514714-EFED-4097-A1E1-36FF730B535C}"/>
    <cellStyle name="Calculation 3 3 2" xfId="2391" xr:uid="{87335520-E36F-4DCD-8256-D303BD14B827}"/>
    <cellStyle name="Calculation 3 4" xfId="201" xr:uid="{CB5647B6-C665-4B32-BB09-0FFA6F3F4F0A}"/>
    <cellStyle name="Calculation 3 4 2" xfId="2392" xr:uid="{C83C78B7-80A7-413F-BBED-91E021762D15}"/>
    <cellStyle name="Calculation 3 5" xfId="2393" xr:uid="{270ED363-1CF7-4E0C-AEBC-C859FCFEE43D}"/>
    <cellStyle name="Calculation 3 5 2" xfId="2394" xr:uid="{C706D6F7-F15F-4F15-AE2D-C50EC0BC626E}"/>
    <cellStyle name="Calculation 3 6" xfId="2395" xr:uid="{91B0FBA8-A9E7-4E08-B2F1-E1A693A1DD1B}"/>
    <cellStyle name="Calculation 3 6 2" xfId="2396" xr:uid="{3A721211-F1B7-471C-BDC1-6763DBEEA228}"/>
    <cellStyle name="Calculation 3 7" xfId="2397" xr:uid="{3A7B3F42-AB74-441A-9F51-5807C1204101}"/>
    <cellStyle name="Calculation 3 7 2" xfId="2398" xr:uid="{E1471A37-1060-4240-A514-79331AE60988}"/>
    <cellStyle name="Calculation 3 8" xfId="2399" xr:uid="{53FCA2B4-3873-416B-AE66-C4FC8053104D}"/>
    <cellStyle name="Calculation 3 8 2" xfId="2400" xr:uid="{212E854E-699F-41B8-83B1-1ECEFFB6AB15}"/>
    <cellStyle name="Calculation 3 9" xfId="2401" xr:uid="{1C8AA4AB-D448-4A66-B247-34FC28DEB01C}"/>
    <cellStyle name="Calculation 3 9 2" xfId="2402" xr:uid="{796A1A9B-FA20-4AE2-A4A9-D7D1E11004E7}"/>
    <cellStyle name="Calculation 4" xfId="202" xr:uid="{779B67C1-AF38-4942-B560-55C8141E53C9}"/>
    <cellStyle name="Calculation 4 10" xfId="2403" xr:uid="{8731EFE4-3D4D-4611-A291-DA748AFCCD61}"/>
    <cellStyle name="Calculation 4 10 2" xfId="2404" xr:uid="{C48C5312-15B9-4EA8-BEA1-56252BEF240E}"/>
    <cellStyle name="Calculation 4 11" xfId="2405" xr:uid="{816EA716-D7AB-4032-A2E7-46D96E3DF8B4}"/>
    <cellStyle name="Calculation 4 11 2" xfId="2406" xr:uid="{8A2725BD-62C5-45E3-985D-401FE8305D9B}"/>
    <cellStyle name="Calculation 4 12" xfId="2407" xr:uid="{2B2FA860-286C-478F-B51F-5BF811A54F17}"/>
    <cellStyle name="Calculation 4 12 2" xfId="2408" xr:uid="{7FC5B890-83EE-42FF-AA00-E2061667FEC6}"/>
    <cellStyle name="Calculation 4 13" xfId="2409" xr:uid="{ACBF56F2-C6E9-4E8D-ADAF-3E3238E80F0D}"/>
    <cellStyle name="Calculation 4 13 2" xfId="2410" xr:uid="{C1E2BC3F-83CD-4FCB-BE1D-5B6D4BFC1BFB}"/>
    <cellStyle name="Calculation 4 14" xfId="2411" xr:uid="{DFDC3916-5A59-4527-A062-5588CA27217A}"/>
    <cellStyle name="Calculation 4 14 2" xfId="2412" xr:uid="{18A78391-CB26-4AE2-880B-ADC2CAC51AF1}"/>
    <cellStyle name="Calculation 4 15" xfId="2413" xr:uid="{976E2C78-0001-4937-9A74-8DBE76F14112}"/>
    <cellStyle name="Calculation 4 15 2" xfId="2414" xr:uid="{864C86E4-9FC8-4898-AD18-099F95B9F2DE}"/>
    <cellStyle name="Calculation 4 16" xfId="2415" xr:uid="{C6933A3B-9F96-405E-A71F-C91605AA1EBB}"/>
    <cellStyle name="Calculation 4 16 2" xfId="2416" xr:uid="{78CC93C7-73FD-4739-AE5C-2D61D8B437C8}"/>
    <cellStyle name="Calculation 4 17" xfId="2417" xr:uid="{F75A76DD-06C6-45E2-90F1-6F7836EEAF0A}"/>
    <cellStyle name="Calculation 4 17 2" xfId="2418" xr:uid="{82B99BB6-9A68-4022-BC67-C556B6DDFE92}"/>
    <cellStyle name="Calculation 4 18" xfId="2419" xr:uid="{67B6FE17-0CC6-41E8-BCDD-DD5913BA94B1}"/>
    <cellStyle name="Calculation 4 2" xfId="203" xr:uid="{EE7D9585-39EF-4E73-BB08-28F00D0A3A32}"/>
    <cellStyle name="Calculation 4 2 2" xfId="204" xr:uid="{39C9FAD9-56FB-4244-8361-46E58BCD41FA}"/>
    <cellStyle name="Calculation 4 2 2 2" xfId="2420" xr:uid="{9E6C84C0-50EE-4295-B5F6-7AA641FD2B61}"/>
    <cellStyle name="Calculation 4 2 3" xfId="2421" xr:uid="{B3713F71-6BAD-4E23-9B94-275B6FE38BBC}"/>
    <cellStyle name="Calculation 4 2 3 2" xfId="2422" xr:uid="{ED88FA6B-5EF4-436F-916F-2AB8CB2B8095}"/>
    <cellStyle name="Calculation 4 2 4" xfId="2423" xr:uid="{7CE156E3-E05E-4915-973C-BB08FC483A9C}"/>
    <cellStyle name="Calculation 4 2 4 2" xfId="2424" xr:uid="{EFB0D948-C22A-47CE-98F9-011EDFE9C4A9}"/>
    <cellStyle name="Calculation 4 2 5" xfId="2425" xr:uid="{8BFB094A-FE7E-4AA4-A67E-3967A89A3018}"/>
    <cellStyle name="Calculation 4 3" xfId="205" xr:uid="{C383E0F7-8A27-4F73-A0A1-64D80CB5F528}"/>
    <cellStyle name="Calculation 4 3 2" xfId="206" xr:uid="{1D7C4324-5E88-43F6-B736-3BDD8A5A3D29}"/>
    <cellStyle name="Calculation 4 3 2 2" xfId="2426" xr:uid="{19596B0C-426A-48BB-ADF5-985BA5D3A055}"/>
    <cellStyle name="Calculation 4 3 3" xfId="2427" xr:uid="{D1183A2A-A75C-48D6-90A8-3ECE672B5E2D}"/>
    <cellStyle name="Calculation 4 3 3 2" xfId="2428" xr:uid="{17F5D93A-6E08-446D-84E8-0060F2F4FFA9}"/>
    <cellStyle name="Calculation 4 3 4" xfId="2429" xr:uid="{020C693F-1BEA-4DD0-B6AD-96FFF529FED7}"/>
    <cellStyle name="Calculation 4 3 4 2" xfId="2430" xr:uid="{EFE83070-4B41-4ED9-BD97-4A030EC892A5}"/>
    <cellStyle name="Calculation 4 3 5" xfId="2431" xr:uid="{28EA76F8-02CD-4B04-9B51-2695CFBCD25C}"/>
    <cellStyle name="Calculation 4 4" xfId="207" xr:uid="{0B59B714-B398-4D76-9111-94FF96718BA6}"/>
    <cellStyle name="Calculation 4 4 2" xfId="2432" xr:uid="{72D3B30A-87E3-4B96-93E9-75A6884DF74F}"/>
    <cellStyle name="Calculation 4 5" xfId="2433" xr:uid="{2F48E348-3585-4716-8533-943958801B52}"/>
    <cellStyle name="Calculation 4 5 2" xfId="2434" xr:uid="{A6635869-7B3F-4FA4-BACE-19F4FC739DA9}"/>
    <cellStyle name="Calculation 4 6" xfId="2435" xr:uid="{CB5E2A15-5FBF-4781-B03E-5064D2F34B5F}"/>
    <cellStyle name="Calculation 4 6 2" xfId="2436" xr:uid="{2DE2808E-4917-4785-B847-D57738126C28}"/>
    <cellStyle name="Calculation 4 7" xfId="2437" xr:uid="{923D60A3-2AC2-42F0-9269-B24200E5F53D}"/>
    <cellStyle name="Calculation 4 7 2" xfId="2438" xr:uid="{EEFB6D43-E01A-4D6F-87B9-E554E62AAEA2}"/>
    <cellStyle name="Calculation 4 8" xfId="2439" xr:uid="{325764B5-0A85-4351-950C-5366D695CD6E}"/>
    <cellStyle name="Calculation 4 8 2" xfId="2440" xr:uid="{D1E2EBB2-18EF-4EF6-92E4-ADD2723BDDC4}"/>
    <cellStyle name="Calculation 4 9" xfId="2441" xr:uid="{6E589AD6-A638-46AC-8FA4-D50467BD4768}"/>
    <cellStyle name="Calculation 4 9 2" xfId="2442" xr:uid="{BEEE6D07-0C59-4756-9883-868B130A784D}"/>
    <cellStyle name="Calculation 5" xfId="208" xr:uid="{8052D31A-12D5-4463-AD10-E92E8103F441}"/>
    <cellStyle name="Calculation 5 10" xfId="2443" xr:uid="{4F7C643F-AEF1-496D-9109-46C871DBD8B6}"/>
    <cellStyle name="Calculation 5 10 2" xfId="2444" xr:uid="{F983FE0D-8136-4715-A7F5-5C6B7CC694A9}"/>
    <cellStyle name="Calculation 5 11" xfId="2445" xr:uid="{B0DFB98A-719A-4F02-ADFE-AB78CC4F7BD7}"/>
    <cellStyle name="Calculation 5 11 2" xfId="2446" xr:uid="{B52002A7-8E11-4B7B-84C1-298E6128B5F0}"/>
    <cellStyle name="Calculation 5 12" xfId="2447" xr:uid="{65FBF7D1-EB24-4F35-9463-983DDAE41B64}"/>
    <cellStyle name="Calculation 5 12 2" xfId="2448" xr:uid="{E9335D29-4A5E-4C5E-83F7-5F71EDC41906}"/>
    <cellStyle name="Calculation 5 13" xfId="2449" xr:uid="{2240A9C4-34AD-494C-A004-F82DB9144899}"/>
    <cellStyle name="Calculation 5 13 2" xfId="2450" xr:uid="{BB3F7FD7-3644-4AB6-86D1-2BAF3B6C84A7}"/>
    <cellStyle name="Calculation 5 14" xfId="2451" xr:uid="{58770FDD-1F3C-47BE-A2B6-9DEFF7799519}"/>
    <cellStyle name="Calculation 5 14 2" xfId="2452" xr:uid="{01934C5E-70E4-4AD7-98BF-3724FB224A10}"/>
    <cellStyle name="Calculation 5 15" xfId="2453" xr:uid="{2D0C3A17-0A92-4D1D-8057-DB515A887E17}"/>
    <cellStyle name="Calculation 5 15 2" xfId="2454" xr:uid="{8D4D8197-0C7C-41B6-9993-E55BDDB37566}"/>
    <cellStyle name="Calculation 5 16" xfId="2455" xr:uid="{9BA858BE-94C8-4936-A202-2B2F34EF6F3C}"/>
    <cellStyle name="Calculation 5 16 2" xfId="2456" xr:uid="{75118747-DB09-493E-B74B-62EBE697705B}"/>
    <cellStyle name="Calculation 5 17" xfId="2457" xr:uid="{65D6EB61-6756-4977-BE76-18BFCBFBA592}"/>
    <cellStyle name="Calculation 5 17 2" xfId="2458" xr:uid="{288566BF-B133-4353-B1BA-9A82E163EE65}"/>
    <cellStyle name="Calculation 5 18" xfId="2459" xr:uid="{0F81391D-0D9E-470F-AB7D-87412927873E}"/>
    <cellStyle name="Calculation 5 2" xfId="209" xr:uid="{44E697D2-287F-4952-85D2-B4AA6C70CFA7}"/>
    <cellStyle name="Calculation 5 2 2" xfId="210" xr:uid="{BCBCBA84-2D08-461D-9BED-AA56CAB2ABFF}"/>
    <cellStyle name="Calculation 5 2 2 2" xfId="2460" xr:uid="{C1C4E268-4013-4867-9FBD-086D18FB5A93}"/>
    <cellStyle name="Calculation 5 2 3" xfId="2461" xr:uid="{C2FE4427-0FB2-4D2D-8EFC-B8F5F0B25D31}"/>
    <cellStyle name="Calculation 5 2 3 2" xfId="2462" xr:uid="{0D01BCBA-D078-4CCB-81FC-ABFB90558FF8}"/>
    <cellStyle name="Calculation 5 2 4" xfId="2463" xr:uid="{D8AA7F05-47E2-44D0-B9E4-1D30470EA013}"/>
    <cellStyle name="Calculation 5 2 4 2" xfId="2464" xr:uid="{E3F9326E-835C-4A72-8FAE-C18EBBD9DD7D}"/>
    <cellStyle name="Calculation 5 2 5" xfId="2465" xr:uid="{14A802A8-5AE4-463C-9B27-347394FC431D}"/>
    <cellStyle name="Calculation 5 3" xfId="211" xr:uid="{A230A596-7863-45F8-AE6D-000B01FEC788}"/>
    <cellStyle name="Calculation 5 3 2" xfId="212" xr:uid="{3496FC4A-893D-4E45-BB46-A32D55D7FFAD}"/>
    <cellStyle name="Calculation 5 3 2 2" xfId="2466" xr:uid="{D4C476CF-4BB4-48FD-9C60-8118C4C7B43E}"/>
    <cellStyle name="Calculation 5 3 3" xfId="2467" xr:uid="{FC6F1AC6-4A1F-49B2-B3EB-22E85156CF77}"/>
    <cellStyle name="Calculation 5 3 3 2" xfId="2468" xr:uid="{4BAA05A2-46A5-4E89-A03B-85C1D84F370D}"/>
    <cellStyle name="Calculation 5 3 4" xfId="2469" xr:uid="{9C7B9756-FA9D-4A61-859D-A94943283562}"/>
    <cellStyle name="Calculation 5 3 4 2" xfId="2470" xr:uid="{033C81B1-C3FD-4C2C-B1A4-2A705C78F158}"/>
    <cellStyle name="Calculation 5 3 5" xfId="2471" xr:uid="{AFADE9C7-CCB9-44B1-B866-C01DA82E2F15}"/>
    <cellStyle name="Calculation 5 4" xfId="213" xr:uid="{077CAD6B-8592-4F51-A849-DA365BB470D5}"/>
    <cellStyle name="Calculation 5 4 2" xfId="2472" xr:uid="{CF18BE92-DA6A-424F-956C-B7CF3A17E81E}"/>
    <cellStyle name="Calculation 5 5" xfId="2473" xr:uid="{96D92D57-398A-4E07-A6FF-A7E7E88F24F7}"/>
    <cellStyle name="Calculation 5 5 2" xfId="2474" xr:uid="{819F11FF-7097-4BBE-A50F-5B5D8969593F}"/>
    <cellStyle name="Calculation 5 6" xfId="2475" xr:uid="{01507B4D-6F31-46FF-8957-651EDCE8F59C}"/>
    <cellStyle name="Calculation 5 6 2" xfId="2476" xr:uid="{2EDBDF8D-FF5E-444A-B9AF-65CEEA7127AF}"/>
    <cellStyle name="Calculation 5 7" xfId="2477" xr:uid="{11ABAF8A-1D28-439F-94FC-AD6BEE58EA29}"/>
    <cellStyle name="Calculation 5 7 2" xfId="2478" xr:uid="{A9BCAB42-2314-40CA-92D6-DC2619628EAB}"/>
    <cellStyle name="Calculation 5 8" xfId="2479" xr:uid="{8424B8A3-9FAC-457A-B0EF-675C97F86DEE}"/>
    <cellStyle name="Calculation 5 8 2" xfId="2480" xr:uid="{7AB72EFB-D187-41C9-A610-E8A4D6385279}"/>
    <cellStyle name="Calculation 5 9" xfId="2481" xr:uid="{40C634AF-8878-4A39-B66F-938FAF560781}"/>
    <cellStyle name="Calculation 5 9 2" xfId="2482" xr:uid="{67FBBA92-EB34-4559-A96B-63EE3C482238}"/>
    <cellStyle name="Calculation 6" xfId="214" xr:uid="{E213ACCF-8BAB-4E00-B2D5-9B66BC8DFFF8}"/>
    <cellStyle name="Calculation 6 10" xfId="2483" xr:uid="{8D4A05C9-61BA-478A-8076-CEA65304675D}"/>
    <cellStyle name="Calculation 6 10 2" xfId="2484" xr:uid="{B362D142-22A1-4E3E-B0CF-D476757D504B}"/>
    <cellStyle name="Calculation 6 11" xfId="2485" xr:uid="{09099887-FA35-495C-B2DE-57B6FB154209}"/>
    <cellStyle name="Calculation 6 11 2" xfId="2486" xr:uid="{08C4F80C-AC3A-44E7-8FC0-EE627C61CEF3}"/>
    <cellStyle name="Calculation 6 12" xfId="2487" xr:uid="{FA98808B-C167-4802-88B5-02ECA45E20EE}"/>
    <cellStyle name="Calculation 6 12 2" xfId="2488" xr:uid="{37D6BFE0-E40D-4470-B30D-99E17E31A0D5}"/>
    <cellStyle name="Calculation 6 13" xfId="2489" xr:uid="{22D6BFDC-4DCE-4866-A681-45F2B9EE3A5D}"/>
    <cellStyle name="Calculation 6 13 2" xfId="2490" xr:uid="{9738F948-1D7C-4E34-91DB-9C614B0089D1}"/>
    <cellStyle name="Calculation 6 14" xfId="2491" xr:uid="{CF5A425B-6C16-4C16-9495-7C1B2F5CEAF0}"/>
    <cellStyle name="Calculation 6 14 2" xfId="2492" xr:uid="{B808276E-0D9B-4D3A-8EA5-DCFB54F344A5}"/>
    <cellStyle name="Calculation 6 15" xfId="2493" xr:uid="{FC170E23-E995-43AB-8CFA-0E9505EEBBD5}"/>
    <cellStyle name="Calculation 6 15 2" xfId="2494" xr:uid="{DAA2D60F-3DB5-4DB1-B219-729DB1F81ABD}"/>
    <cellStyle name="Calculation 6 16" xfId="2495" xr:uid="{5B6CFAB5-5018-49D9-8407-6E5CD89296A5}"/>
    <cellStyle name="Calculation 6 16 2" xfId="2496" xr:uid="{1A7BA9F1-9417-4740-A1F0-AB60A6D92554}"/>
    <cellStyle name="Calculation 6 17" xfId="2497" xr:uid="{157908DA-3B04-4C04-B9A9-9EE55E912937}"/>
    <cellStyle name="Calculation 6 17 2" xfId="2498" xr:uid="{E3B296D2-F1A7-4C96-8F25-6D976034ED3B}"/>
    <cellStyle name="Calculation 6 18" xfId="2499" xr:uid="{EE742CF7-C5D1-4D5D-98D6-954F3B2D4ADB}"/>
    <cellStyle name="Calculation 6 2" xfId="215" xr:uid="{DBF7CA49-F534-44F2-A681-040F98902523}"/>
    <cellStyle name="Calculation 6 2 2" xfId="2500" xr:uid="{3F5B5BDD-322E-4F95-A8B2-ED2A8D92DD57}"/>
    <cellStyle name="Calculation 6 2 2 2" xfId="2501" xr:uid="{572C8DE8-5182-4355-AC8B-42094E29FD4B}"/>
    <cellStyle name="Calculation 6 2 3" xfId="2502" xr:uid="{59513C9F-8DE3-41D7-B702-B32B8E501999}"/>
    <cellStyle name="Calculation 6 2 3 2" xfId="2503" xr:uid="{C2E00BF2-1BF5-4073-AB88-D869F30C17A3}"/>
    <cellStyle name="Calculation 6 2 4" xfId="2504" xr:uid="{07733265-0170-49F8-9B22-3EDB7D6AE9F4}"/>
    <cellStyle name="Calculation 6 2 4 2" xfId="2505" xr:uid="{001BB603-FDEE-416E-B668-35CC7E03F65E}"/>
    <cellStyle name="Calculation 6 2 5" xfId="2506" xr:uid="{6289F953-52E5-4ED8-8288-4EC5A5841DE3}"/>
    <cellStyle name="Calculation 6 3" xfId="216" xr:uid="{B1C8EC07-5154-4CEF-B3CE-342EDF8D222A}"/>
    <cellStyle name="Calculation 6 3 2" xfId="2507" xr:uid="{5E9FD5BE-4A39-43AC-AF43-ACFA9F8D7EF1}"/>
    <cellStyle name="Calculation 6 3 2 2" xfId="2508" xr:uid="{6872646E-C5AC-4BD9-AA7E-90B60ED4FA19}"/>
    <cellStyle name="Calculation 6 3 3" xfId="2509" xr:uid="{36032159-0B61-41E1-81C0-DE846DCE4B2F}"/>
    <cellStyle name="Calculation 6 3 3 2" xfId="2510" xr:uid="{7F4BA45C-FF17-4C62-8B50-24E7CE4EB525}"/>
    <cellStyle name="Calculation 6 3 4" xfId="2511" xr:uid="{1929C8C5-84DB-4AC0-AED5-4B9DC61A653C}"/>
    <cellStyle name="Calculation 6 3 4 2" xfId="2512" xr:uid="{A2DB77AD-26DF-443D-A2BD-89A580A31D71}"/>
    <cellStyle name="Calculation 6 3 5" xfId="2513" xr:uid="{0BA1C293-11F6-49D9-A718-23692EA92657}"/>
    <cellStyle name="Calculation 6 4" xfId="217" xr:uid="{BB93A949-A166-445F-9FCF-79AB6ECB2755}"/>
    <cellStyle name="Calculation 6 4 2" xfId="2514" xr:uid="{ED79197D-E2B9-4448-9B84-274EDE13BFB2}"/>
    <cellStyle name="Calculation 6 5" xfId="2515" xr:uid="{BC5FAC68-37B3-4D8E-8B39-D199D89380CC}"/>
    <cellStyle name="Calculation 6 5 2" xfId="2516" xr:uid="{84EA304C-E2F9-4D6D-97F8-999FF633CF07}"/>
    <cellStyle name="Calculation 6 6" xfId="2517" xr:uid="{992DB801-DB93-45DD-B8CE-C3C298AF200B}"/>
    <cellStyle name="Calculation 6 6 2" xfId="2518" xr:uid="{3DBD706A-71D2-414A-9C46-448111F3ADBC}"/>
    <cellStyle name="Calculation 6 7" xfId="2519" xr:uid="{BE16E513-CA70-4E7D-919E-FF9F2B6C3AC9}"/>
    <cellStyle name="Calculation 6 7 2" xfId="2520" xr:uid="{E0E91A7C-3820-4D2E-8E79-CC7B62F0FB26}"/>
    <cellStyle name="Calculation 6 8" xfId="2521" xr:uid="{E60BA50A-B7CE-42FB-8336-9FB892D374AC}"/>
    <cellStyle name="Calculation 6 8 2" xfId="2522" xr:uid="{BD7EE3BE-8F25-476E-B91B-8A067852905F}"/>
    <cellStyle name="Calculation 6 9" xfId="2523" xr:uid="{28EE7DBE-901A-4DB7-8D60-9D0904BD4A23}"/>
    <cellStyle name="Calculation 6 9 2" xfId="2524" xr:uid="{964001F1-8563-4408-9039-A933F5CC728D}"/>
    <cellStyle name="Calculation 7" xfId="218" xr:uid="{347B0F46-7A9D-468D-9887-663205033FD0}"/>
    <cellStyle name="Calculation 7 2" xfId="2525" xr:uid="{C5402DB2-3C0A-4D85-9B89-FE67548A5BA8}"/>
    <cellStyle name="Calculation 7 2 2" xfId="2526" xr:uid="{8EC3E32E-E634-4DD0-AC5E-AD677E9F4D6C}"/>
    <cellStyle name="Calculation 7 3" xfId="2527" xr:uid="{CD5D42F1-0F5C-4968-B8A1-C485A76E1EEA}"/>
    <cellStyle name="Calculation 7 3 2" xfId="2528" xr:uid="{A0E0DD6C-BE5C-49B7-98EC-F3B886E6840D}"/>
    <cellStyle name="Calculation 7 4" xfId="2529" xr:uid="{400A2B8C-5D5B-41EB-9F0B-92D6DE5D25FC}"/>
    <cellStyle name="Calculation 7 4 2" xfId="2530" xr:uid="{A3D0A867-CAB8-48A1-AC2E-374E886E6A2D}"/>
    <cellStyle name="Calculation 7 5" xfId="2531" xr:uid="{F764B10A-7584-4827-91AD-BB0AC4084714}"/>
    <cellStyle name="Calculation 8" xfId="219" xr:uid="{82CE8EEA-F21C-4660-9AB1-AA31F24D1551}"/>
    <cellStyle name="Calculation 8 2" xfId="2532" xr:uid="{35B59424-F86E-47D6-90A2-85A3394EFD27}"/>
    <cellStyle name="Calculation 9" xfId="2533" xr:uid="{F8629A12-4569-4612-915C-00973709DA39}"/>
    <cellStyle name="Calculation 9 2" xfId="2534" xr:uid="{BF9A1CCD-BA82-475F-883C-D32440860D36}"/>
    <cellStyle name="Calculation_Analitico.GER" xfId="220" xr:uid="{4282DFC5-2AAF-4EE1-8671-1E131CBE5426}"/>
    <cellStyle name="Cálculo" xfId="17" builtinId="22" customBuiltin="1"/>
    <cellStyle name="Cálculo 2" xfId="221" xr:uid="{A67B8181-3CCB-4E24-903C-84B545FF4DBD}"/>
    <cellStyle name="Cálculo 2 10" xfId="2535" xr:uid="{AD84EFD5-B912-45B4-AF3C-27EF03A55F61}"/>
    <cellStyle name="Cálculo 2 10 2" xfId="2536" xr:uid="{317BBAED-1FC9-484A-B793-2E19E8AF9951}"/>
    <cellStyle name="Cálculo 2 11" xfId="2537" xr:uid="{6F593376-02DC-4584-A2DE-05363FF12051}"/>
    <cellStyle name="Cálculo 2 11 2" xfId="2538" xr:uid="{ADEAAC1E-8716-4A2F-9D81-FF862B5D0AF1}"/>
    <cellStyle name="Cálculo 2 12" xfId="2539" xr:uid="{4525918E-211C-4148-B408-CDBBDC4E08C5}"/>
    <cellStyle name="Cálculo 2 12 2" xfId="2540" xr:uid="{AE184763-4147-495B-9CF8-9907321F943B}"/>
    <cellStyle name="Cálculo 2 13" xfId="2541" xr:uid="{055628A4-5FF6-4A59-B5C1-760FC244FA25}"/>
    <cellStyle name="Cálculo 2 13 2" xfId="2542" xr:uid="{95C02138-B81F-47EC-B7D1-1ECE8AA48EC2}"/>
    <cellStyle name="Cálculo 2 14" xfId="2543" xr:uid="{3B1EDCFE-8640-4011-B454-48F9FA846A68}"/>
    <cellStyle name="Cálculo 2 14 2" xfId="2544" xr:uid="{445969DD-762A-4539-B291-DBF5BE2D6119}"/>
    <cellStyle name="Cálculo 2 15" xfId="2545" xr:uid="{A3E2DE49-F9FB-432C-A303-6AF4BF0CA75F}"/>
    <cellStyle name="Cálculo 2 15 2" xfId="2546" xr:uid="{FD1CABA7-A119-45F2-B84C-499E3A752139}"/>
    <cellStyle name="Cálculo 2 16" xfId="2547" xr:uid="{61576899-8E8A-4A5D-9C91-D5CA060CAEE8}"/>
    <cellStyle name="Cálculo 2 16 2" xfId="2548" xr:uid="{1D36C8EA-FA1C-40EE-8ADB-896C56648CF9}"/>
    <cellStyle name="Cálculo 2 17" xfId="2549" xr:uid="{EF14B02B-B7B3-40A2-8366-6F23B6D3FB7C}"/>
    <cellStyle name="Cálculo 2 17 2" xfId="2550" xr:uid="{6E133ACF-4B07-4408-A6BE-AB24B6EC3972}"/>
    <cellStyle name="Cálculo 2 18" xfId="2551" xr:uid="{616E96BD-216A-4BBA-8590-4D0543C375AD}"/>
    <cellStyle name="Cálculo 2 18 2" xfId="2552" xr:uid="{EF2D75C2-2C67-40C5-80BD-7B657613A45B}"/>
    <cellStyle name="Cálculo 2 19" xfId="2553" xr:uid="{766AAE8D-54D9-42EF-B289-EDEB38D40359}"/>
    <cellStyle name="Cálculo 2 19 2" xfId="2554" xr:uid="{510E4667-C1C4-4721-890B-C4FBC4B8C2E6}"/>
    <cellStyle name="Cálculo 2 2" xfId="222" xr:uid="{1A792EF8-ECE8-4567-AB84-DDAB6EAB08F6}"/>
    <cellStyle name="Cálculo 2 2 10" xfId="223" xr:uid="{4028EAB3-B257-4772-A7E7-252B47149062}"/>
    <cellStyle name="Cálculo 2 2 10 10" xfId="2555" xr:uid="{6563317E-A349-4AEB-BCE2-46D037294789}"/>
    <cellStyle name="Cálculo 2 2 10 10 2" xfId="2556" xr:uid="{69270193-C356-4F33-A797-470CA38D42EB}"/>
    <cellStyle name="Cálculo 2 2 10 11" xfId="2557" xr:uid="{1BCC3661-69F7-4368-9309-1E8B61C9119D}"/>
    <cellStyle name="Cálculo 2 2 10 11 2" xfId="2558" xr:uid="{0D001091-6C82-4E8E-A841-4FC6EFBE13D7}"/>
    <cellStyle name="Cálculo 2 2 10 12" xfId="2559" xr:uid="{E1D68305-C808-4F22-86D8-2DF50E3FCB95}"/>
    <cellStyle name="Cálculo 2 2 10 12 2" xfId="2560" xr:uid="{CFA5D671-B3C4-4A69-A618-F41983036C43}"/>
    <cellStyle name="Cálculo 2 2 10 13" xfId="2561" xr:uid="{C18C9AB6-27DE-49C9-80CF-2088FB2C82D8}"/>
    <cellStyle name="Cálculo 2 2 10 13 2" xfId="2562" xr:uid="{B5F93D2F-2F0B-42CF-8253-2B442DA426C6}"/>
    <cellStyle name="Cálculo 2 2 10 14" xfId="2563" xr:uid="{E97C7947-B7E0-4CF6-AB62-F222471251FB}"/>
    <cellStyle name="Cálculo 2 2 10 14 2" xfId="2564" xr:uid="{825DE9B1-9A79-4EF8-B62E-192D709FE6C5}"/>
    <cellStyle name="Cálculo 2 2 10 15" xfId="2565" xr:uid="{873AB2F6-A13B-4404-A88E-6DD0B54824CB}"/>
    <cellStyle name="Cálculo 2 2 10 15 2" xfId="2566" xr:uid="{27B0DF18-6F77-44E1-AC57-DA75918AC997}"/>
    <cellStyle name="Cálculo 2 2 10 16" xfId="2567" xr:uid="{E9A2346D-851A-4F85-9352-03275F7555C2}"/>
    <cellStyle name="Cálculo 2 2 10 16 2" xfId="2568" xr:uid="{9B57C506-79D0-4090-82B0-B5F602535122}"/>
    <cellStyle name="Cálculo 2 2 10 17" xfId="2569" xr:uid="{A17A60B4-E384-40A6-932F-162B79234C39}"/>
    <cellStyle name="Cálculo 2 2 10 17 2" xfId="2570" xr:uid="{A1CFABA9-A050-4EDA-ACD1-9F9AAED349B3}"/>
    <cellStyle name="Cálculo 2 2 10 18" xfId="2571" xr:uid="{B9AFBD84-5A60-4447-82B6-7A7224A7BCD9}"/>
    <cellStyle name="Cálculo 2 2 10 2" xfId="224" xr:uid="{08E8386D-5260-4B05-85C0-C70694619F03}"/>
    <cellStyle name="Cálculo 2 2 10 2 2" xfId="2572" xr:uid="{69D35928-76F3-4063-B71D-B70C54BD7C11}"/>
    <cellStyle name="Cálculo 2 2 10 2 2 2" xfId="2573" xr:uid="{6F363251-4EE5-4EDA-8B35-0392AC5DBC80}"/>
    <cellStyle name="Cálculo 2 2 10 2 3" xfId="2574" xr:uid="{27F03356-5E2E-4B99-9E2B-078DE86A520A}"/>
    <cellStyle name="Cálculo 2 2 10 2 3 2" xfId="2575" xr:uid="{EB22C6D2-504B-4B63-B0AA-B46BA54C24F0}"/>
    <cellStyle name="Cálculo 2 2 10 2 4" xfId="2576" xr:uid="{31D59E8D-8CCC-4EEE-8F4E-20EB01E450C3}"/>
    <cellStyle name="Cálculo 2 2 10 2 4 2" xfId="2577" xr:uid="{20FC86C9-A209-4DD5-92ED-84349C1FEAF8}"/>
    <cellStyle name="Cálculo 2 2 10 2 5" xfId="2578" xr:uid="{88ED017E-655C-478D-AC18-EA234365D208}"/>
    <cellStyle name="Cálculo 2 2 10 3" xfId="225" xr:uid="{A6BF1E6D-10DF-42ED-B8CB-A20CA87F5A8A}"/>
    <cellStyle name="Cálculo 2 2 10 3 2" xfId="2579" xr:uid="{004B032B-F1B2-4C87-8D7D-75EF12651D8A}"/>
    <cellStyle name="Cálculo 2 2 10 3 2 2" xfId="2580" xr:uid="{418A0292-308B-499B-B045-D325F9D0C409}"/>
    <cellStyle name="Cálculo 2 2 10 3 3" xfId="2581" xr:uid="{E69F84F9-9F73-4E90-B71C-FE66CBBA45C2}"/>
    <cellStyle name="Cálculo 2 2 10 3 3 2" xfId="2582" xr:uid="{DCFFB811-4EAB-4363-944C-B0FC3C502FD4}"/>
    <cellStyle name="Cálculo 2 2 10 3 4" xfId="2583" xr:uid="{86DCCF81-CAD2-4D5E-ADAB-8DD7E1A0B51C}"/>
    <cellStyle name="Cálculo 2 2 10 3 4 2" xfId="2584" xr:uid="{0062972A-5CBE-4E31-B9BA-F391EB3855D4}"/>
    <cellStyle name="Cálculo 2 2 10 3 5" xfId="2585" xr:uid="{025EB96B-26A8-490B-9E23-2B42EB2E1737}"/>
    <cellStyle name="Cálculo 2 2 10 4" xfId="2586" xr:uid="{BCA25CA0-E6EC-4075-944C-D03564D18F7C}"/>
    <cellStyle name="Cálculo 2 2 10 4 2" xfId="2587" xr:uid="{54420C77-5297-46E7-8E25-4385B70363DB}"/>
    <cellStyle name="Cálculo 2 2 10 5" xfId="2588" xr:uid="{2BB55E18-1A6F-4DAA-BA42-0DA1B0B5B755}"/>
    <cellStyle name="Cálculo 2 2 10 5 2" xfId="2589" xr:uid="{7FDCD70D-08BE-499E-99CD-F435010778AF}"/>
    <cellStyle name="Cálculo 2 2 10 6" xfId="2590" xr:uid="{E8E8A598-79CE-43CE-A21B-00EE34062039}"/>
    <cellStyle name="Cálculo 2 2 10 6 2" xfId="2591" xr:uid="{C41ED45E-51D9-4E7F-94BA-6E7F9A189EFF}"/>
    <cellStyle name="Cálculo 2 2 10 7" xfId="2592" xr:uid="{3970C5F9-DD43-4790-865D-30EBBCF9BC70}"/>
    <cellStyle name="Cálculo 2 2 10 7 2" xfId="2593" xr:uid="{9E848A80-5F1A-47AE-80D1-4FC82EB6660C}"/>
    <cellStyle name="Cálculo 2 2 10 8" xfId="2594" xr:uid="{23BC9D46-072E-4638-AA07-23FB928E3E99}"/>
    <cellStyle name="Cálculo 2 2 10 8 2" xfId="2595" xr:uid="{1AB49433-2116-4C78-B2FE-2547261421FD}"/>
    <cellStyle name="Cálculo 2 2 10 9" xfId="2596" xr:uid="{A3903B49-E637-4172-9C09-CA058E3407FA}"/>
    <cellStyle name="Cálculo 2 2 10 9 2" xfId="2597" xr:uid="{C7E2A250-D6D7-41AC-AD5B-0544F5FA9319}"/>
    <cellStyle name="Cálculo 2 2 11" xfId="226" xr:uid="{356589B2-E67C-46B9-A5CA-3EBC591CD45D}"/>
    <cellStyle name="Cálculo 2 2 11 10" xfId="2598" xr:uid="{896B0789-674D-4821-AF0E-C052EF3C9616}"/>
    <cellStyle name="Cálculo 2 2 11 10 2" xfId="2599" xr:uid="{3624ABA7-9128-469D-9C59-D5EF15C3C502}"/>
    <cellStyle name="Cálculo 2 2 11 11" xfId="2600" xr:uid="{84CB6A36-AB9B-40F3-B373-6F566A0465A7}"/>
    <cellStyle name="Cálculo 2 2 11 11 2" xfId="2601" xr:uid="{A7360B74-C0E3-4AC8-A93C-51001DA6BCD0}"/>
    <cellStyle name="Cálculo 2 2 11 12" xfId="2602" xr:uid="{79D13C68-4E9F-4060-BBED-378EBB32C1D3}"/>
    <cellStyle name="Cálculo 2 2 11 12 2" xfId="2603" xr:uid="{A966F9F5-08E5-4FFB-BDC1-7570CE13ECE2}"/>
    <cellStyle name="Cálculo 2 2 11 13" xfId="2604" xr:uid="{FDD2A3A5-A8AE-4E3D-A4F7-7E491707FDF2}"/>
    <cellStyle name="Cálculo 2 2 11 13 2" xfId="2605" xr:uid="{8E75EC89-3149-43C4-BA88-F8576B9AFAB7}"/>
    <cellStyle name="Cálculo 2 2 11 14" xfId="2606" xr:uid="{17CBEEFA-E2D8-4DF7-93C1-1B805FD110A7}"/>
    <cellStyle name="Cálculo 2 2 11 14 2" xfId="2607" xr:uid="{8311895D-890E-4934-8072-935487E40E27}"/>
    <cellStyle name="Cálculo 2 2 11 15" xfId="2608" xr:uid="{CB9635D6-F56E-4969-98CF-0B01F54D7547}"/>
    <cellStyle name="Cálculo 2 2 11 15 2" xfId="2609" xr:uid="{436D21CC-0FBF-4C43-8A71-A31A2EA61C0B}"/>
    <cellStyle name="Cálculo 2 2 11 16" xfId="2610" xr:uid="{4A3B1840-1B76-4486-A553-45B7BE1110AC}"/>
    <cellStyle name="Cálculo 2 2 11 16 2" xfId="2611" xr:uid="{593EDD8A-B1E5-49C2-B194-E9BB8686C539}"/>
    <cellStyle name="Cálculo 2 2 11 17" xfId="2612" xr:uid="{E5CBD9EA-AC63-4C2E-9F3B-48F82D348CD8}"/>
    <cellStyle name="Cálculo 2 2 11 17 2" xfId="2613" xr:uid="{61CEC584-B718-4123-9E33-1E37C3686F15}"/>
    <cellStyle name="Cálculo 2 2 11 18" xfId="2614" xr:uid="{62729F19-BB48-4619-BFBF-F3DC032E9F06}"/>
    <cellStyle name="Cálculo 2 2 11 2" xfId="227" xr:uid="{165C7C0B-1B6D-4274-B625-4FAA23C3F6FB}"/>
    <cellStyle name="Cálculo 2 2 11 2 2" xfId="2615" xr:uid="{388A1724-7F0B-4101-B9A9-D475C58A4257}"/>
    <cellStyle name="Cálculo 2 2 11 2 2 2" xfId="2616" xr:uid="{9B877CE7-7770-4220-B6F5-195CF6835F71}"/>
    <cellStyle name="Cálculo 2 2 11 2 3" xfId="2617" xr:uid="{0DA36D1C-DEFF-4285-B6C1-D3740B9C6209}"/>
    <cellStyle name="Cálculo 2 2 11 2 3 2" xfId="2618" xr:uid="{0A91D4EA-CE29-4142-9A4E-6827652F4E81}"/>
    <cellStyle name="Cálculo 2 2 11 2 4" xfId="2619" xr:uid="{35446B26-3090-421F-9BC9-1EE5E46D4D67}"/>
    <cellStyle name="Cálculo 2 2 11 2 4 2" xfId="2620" xr:uid="{A8E36F0A-0B51-4ED8-9931-14CEF38ACD03}"/>
    <cellStyle name="Cálculo 2 2 11 2 5" xfId="2621" xr:uid="{AA718B84-E52C-4BA9-88F7-FE209CAB5004}"/>
    <cellStyle name="Cálculo 2 2 11 3" xfId="228" xr:uid="{20341DB2-976B-47F4-B11D-878EC490A714}"/>
    <cellStyle name="Cálculo 2 2 11 3 2" xfId="2622" xr:uid="{C5CB0A53-954C-495C-88F5-F057C53F7673}"/>
    <cellStyle name="Cálculo 2 2 11 3 2 2" xfId="2623" xr:uid="{D99909F0-8FE9-4562-BDFF-D2980A7F98AD}"/>
    <cellStyle name="Cálculo 2 2 11 3 3" xfId="2624" xr:uid="{A1844607-3EBC-47D0-84E9-79CE409FD48A}"/>
    <cellStyle name="Cálculo 2 2 11 3 3 2" xfId="2625" xr:uid="{9C239480-99BC-4EB9-B48F-464E836A2022}"/>
    <cellStyle name="Cálculo 2 2 11 3 4" xfId="2626" xr:uid="{3F3C3F58-6AED-49A6-B323-92C6C9B7D616}"/>
    <cellStyle name="Cálculo 2 2 11 3 4 2" xfId="2627" xr:uid="{1CB3EF63-4F1C-4D67-8DD1-0DCE47DC6A0B}"/>
    <cellStyle name="Cálculo 2 2 11 3 5" xfId="2628" xr:uid="{0102430B-E121-48F6-BBBE-15334488641F}"/>
    <cellStyle name="Cálculo 2 2 11 4" xfId="2629" xr:uid="{1FAFA5B6-DE86-4A0D-881D-69E3028B65AB}"/>
    <cellStyle name="Cálculo 2 2 11 4 2" xfId="2630" xr:uid="{A1AFA249-DBBB-40A2-8F2B-1504FC6CB2DA}"/>
    <cellStyle name="Cálculo 2 2 11 5" xfId="2631" xr:uid="{EB6CA793-04E1-49CA-B8B8-0B51CC2D35BF}"/>
    <cellStyle name="Cálculo 2 2 11 5 2" xfId="2632" xr:uid="{217D92F7-09F5-4200-8D8C-29852621BEC1}"/>
    <cellStyle name="Cálculo 2 2 11 6" xfId="2633" xr:uid="{66561FCE-96DE-41E0-A5D5-57D5CA1BED7C}"/>
    <cellStyle name="Cálculo 2 2 11 6 2" xfId="2634" xr:uid="{E7974D60-9A56-47A6-81BF-AF8F01A4DD3E}"/>
    <cellStyle name="Cálculo 2 2 11 7" xfId="2635" xr:uid="{D4ABF03A-A812-4637-93DA-0F2AF81DF1F4}"/>
    <cellStyle name="Cálculo 2 2 11 7 2" xfId="2636" xr:uid="{59892DD4-6C11-4461-B81D-9A2682BE66FA}"/>
    <cellStyle name="Cálculo 2 2 11 8" xfId="2637" xr:uid="{A4C7B267-EB0C-4560-84DA-E4AF25605730}"/>
    <cellStyle name="Cálculo 2 2 11 8 2" xfId="2638" xr:uid="{4ABAF61F-573B-4790-A3BD-28E24F42550D}"/>
    <cellStyle name="Cálculo 2 2 11 9" xfId="2639" xr:uid="{C269135B-AF7A-4906-AA43-BD8499CA09B2}"/>
    <cellStyle name="Cálculo 2 2 11 9 2" xfId="2640" xr:uid="{EF09F692-65F0-4C7A-88EB-6146B597EF42}"/>
    <cellStyle name="Cálculo 2 2 12" xfId="229" xr:uid="{A9F0F470-FDD6-4B22-A619-221C365F0473}"/>
    <cellStyle name="Cálculo 2 2 12 10" xfId="2641" xr:uid="{710F8873-03F2-4203-ADE7-AB504620098D}"/>
    <cellStyle name="Cálculo 2 2 12 10 2" xfId="2642" xr:uid="{7B996AAA-AD60-4D17-984A-8288BD2BE241}"/>
    <cellStyle name="Cálculo 2 2 12 11" xfId="2643" xr:uid="{95BA4C83-3182-49E2-B437-692C759DFDDA}"/>
    <cellStyle name="Cálculo 2 2 12 11 2" xfId="2644" xr:uid="{75D2B436-D16E-414C-A04F-DFF44AAC7B17}"/>
    <cellStyle name="Cálculo 2 2 12 12" xfId="2645" xr:uid="{3C74F398-8D77-4102-AE5A-0C855B828DE9}"/>
    <cellStyle name="Cálculo 2 2 12 12 2" xfId="2646" xr:uid="{9F37ABE8-7D51-4696-92C6-8F622467B7AF}"/>
    <cellStyle name="Cálculo 2 2 12 13" xfId="2647" xr:uid="{D670A75E-33BB-4B57-BDDD-45F528009B2C}"/>
    <cellStyle name="Cálculo 2 2 12 13 2" xfId="2648" xr:uid="{D1D6DEE7-FC68-4EBB-8504-5959657F068A}"/>
    <cellStyle name="Cálculo 2 2 12 14" xfId="2649" xr:uid="{4CA82D6A-739F-418F-8C05-FA3146EBAC13}"/>
    <cellStyle name="Cálculo 2 2 12 14 2" xfId="2650" xr:uid="{87958821-CA0B-4845-961A-FB54F7465A77}"/>
    <cellStyle name="Cálculo 2 2 12 15" xfId="2651" xr:uid="{D7057759-B469-4140-960E-6E5DB9D4DE2C}"/>
    <cellStyle name="Cálculo 2 2 12 15 2" xfId="2652" xr:uid="{DD7E8100-87E9-49FA-A02D-048F67E7FF34}"/>
    <cellStyle name="Cálculo 2 2 12 16" xfId="2653" xr:uid="{8BBD1526-4AD7-4F89-9429-7EE5B42A51E9}"/>
    <cellStyle name="Cálculo 2 2 12 16 2" xfId="2654" xr:uid="{267B9828-3A50-4F4E-A6BA-AED0CA2E6002}"/>
    <cellStyle name="Cálculo 2 2 12 17" xfId="2655" xr:uid="{D203954C-ED56-4026-8515-50629CE125B8}"/>
    <cellStyle name="Cálculo 2 2 12 17 2" xfId="2656" xr:uid="{AF929F4D-D364-4862-9037-56BDF50A4926}"/>
    <cellStyle name="Cálculo 2 2 12 18" xfId="2657" xr:uid="{8CFE5FE2-D6E6-4849-B550-20BDB74FF457}"/>
    <cellStyle name="Cálculo 2 2 12 2" xfId="230" xr:uid="{80EDC5CB-8919-4E1B-8013-C362B6D24963}"/>
    <cellStyle name="Cálculo 2 2 12 2 2" xfId="2658" xr:uid="{D768F496-F02B-4772-9614-311BC7CE2DBF}"/>
    <cellStyle name="Cálculo 2 2 12 2 2 2" xfId="2659" xr:uid="{B6078C5C-AD67-46C7-B2CC-85605B200297}"/>
    <cellStyle name="Cálculo 2 2 12 2 3" xfId="2660" xr:uid="{8129CCFF-C60A-481C-A3CD-2603C8114F99}"/>
    <cellStyle name="Cálculo 2 2 12 2 3 2" xfId="2661" xr:uid="{C7C1852E-CB68-4238-A108-35EBEF13CCAF}"/>
    <cellStyle name="Cálculo 2 2 12 2 4" xfId="2662" xr:uid="{2DC90F73-A226-42F1-8133-C5E276224A67}"/>
    <cellStyle name="Cálculo 2 2 12 2 4 2" xfId="2663" xr:uid="{E88A2F7F-1D6E-4B85-9EC9-71ADE693EA48}"/>
    <cellStyle name="Cálculo 2 2 12 2 5" xfId="2664" xr:uid="{DD93A3F3-B6B0-4C3C-A0EF-F4AD4AF63415}"/>
    <cellStyle name="Cálculo 2 2 12 3" xfId="231" xr:uid="{9557C722-2446-49DB-BA8C-39567BEAD382}"/>
    <cellStyle name="Cálculo 2 2 12 3 2" xfId="2665" xr:uid="{9234E8BA-FCB3-4F56-BA51-9FF8719054D2}"/>
    <cellStyle name="Cálculo 2 2 12 3 2 2" xfId="2666" xr:uid="{0DAD21F7-181A-43BD-86FF-21D2DF13E35B}"/>
    <cellStyle name="Cálculo 2 2 12 3 3" xfId="2667" xr:uid="{B2878454-2111-496B-BDD5-8365E60297D3}"/>
    <cellStyle name="Cálculo 2 2 12 3 3 2" xfId="2668" xr:uid="{2F5A053E-E4CA-49B0-9A01-7AD03D0D897D}"/>
    <cellStyle name="Cálculo 2 2 12 3 4" xfId="2669" xr:uid="{25BE6A04-A513-42DE-A2B2-E603D6A06E20}"/>
    <cellStyle name="Cálculo 2 2 12 3 4 2" xfId="2670" xr:uid="{3DBB6F62-92D2-4EC7-8B27-4EA14C0FAA22}"/>
    <cellStyle name="Cálculo 2 2 12 3 5" xfId="2671" xr:uid="{C8445018-F951-45B9-8B4D-612C78F8002E}"/>
    <cellStyle name="Cálculo 2 2 12 4" xfId="2672" xr:uid="{A4B19B60-00A6-4000-AD2E-AD91EA52ECED}"/>
    <cellStyle name="Cálculo 2 2 12 4 2" xfId="2673" xr:uid="{4E7F9EAC-B772-48C0-BC38-ADD3F3978AB2}"/>
    <cellStyle name="Cálculo 2 2 12 5" xfId="2674" xr:uid="{64616E44-8244-44A4-B80E-DBB058B44C12}"/>
    <cellStyle name="Cálculo 2 2 12 5 2" xfId="2675" xr:uid="{242748A5-7854-4374-BA86-2871E2711E42}"/>
    <cellStyle name="Cálculo 2 2 12 6" xfId="2676" xr:uid="{ED88CF53-BE85-41C5-8625-9CE2F1C2509C}"/>
    <cellStyle name="Cálculo 2 2 12 6 2" xfId="2677" xr:uid="{07C0D310-7C06-4227-A297-47E13A0B81C9}"/>
    <cellStyle name="Cálculo 2 2 12 7" xfId="2678" xr:uid="{E41F1293-13E5-4E41-96BF-8BF0C275B772}"/>
    <cellStyle name="Cálculo 2 2 12 7 2" xfId="2679" xr:uid="{7DEB3115-3939-44A3-9593-9DEBD6F65678}"/>
    <cellStyle name="Cálculo 2 2 12 8" xfId="2680" xr:uid="{DE86C210-90E1-4881-8885-BEA1F6224BB5}"/>
    <cellStyle name="Cálculo 2 2 12 8 2" xfId="2681" xr:uid="{CDA249E3-E576-452D-B286-35C68670B689}"/>
    <cellStyle name="Cálculo 2 2 12 9" xfId="2682" xr:uid="{39D0F19C-2C6C-4277-BACC-FF4DDCE48AC6}"/>
    <cellStyle name="Cálculo 2 2 12 9 2" xfId="2683" xr:uid="{04892C2F-460A-4555-89DE-FD6E636F2E96}"/>
    <cellStyle name="Cálculo 2 2 13" xfId="232" xr:uid="{C44FE7F3-C65D-4DC4-A1F1-E2BC35326E63}"/>
    <cellStyle name="Cálculo 2 2 13 10" xfId="2684" xr:uid="{CD7CD2E6-E576-4679-BB34-06D710108DA1}"/>
    <cellStyle name="Cálculo 2 2 13 10 2" xfId="2685" xr:uid="{E57EC63C-A9FD-4928-A10C-62A135B0A247}"/>
    <cellStyle name="Cálculo 2 2 13 11" xfId="2686" xr:uid="{0B0BFC30-2FEF-47D7-9BDD-E5743135BC79}"/>
    <cellStyle name="Cálculo 2 2 13 11 2" xfId="2687" xr:uid="{0AA6DB91-A165-415E-B962-32FCF48D8280}"/>
    <cellStyle name="Cálculo 2 2 13 12" xfId="2688" xr:uid="{2DDA6F98-5A8B-4585-8B87-01DB02ED1D70}"/>
    <cellStyle name="Cálculo 2 2 13 12 2" xfId="2689" xr:uid="{BF3C3F9B-B98D-464E-9AA7-E5230B1DAD05}"/>
    <cellStyle name="Cálculo 2 2 13 13" xfId="2690" xr:uid="{18FD57DC-1DE1-47CC-B4F0-EA217DC31C78}"/>
    <cellStyle name="Cálculo 2 2 13 13 2" xfId="2691" xr:uid="{07B67381-1A7A-47DB-ADBD-F4CD149DC2B2}"/>
    <cellStyle name="Cálculo 2 2 13 14" xfId="2692" xr:uid="{E1672C38-3C85-45F7-A144-53EF79F22516}"/>
    <cellStyle name="Cálculo 2 2 13 14 2" xfId="2693" xr:uid="{6F220498-3286-4A11-B1D1-559F1E759A3E}"/>
    <cellStyle name="Cálculo 2 2 13 15" xfId="2694" xr:uid="{1733F8A6-4EF5-4FC9-84B2-6223B960D8E4}"/>
    <cellStyle name="Cálculo 2 2 13 15 2" xfId="2695" xr:uid="{0768C8AD-9A05-4743-BD41-0A091805382D}"/>
    <cellStyle name="Cálculo 2 2 13 16" xfId="2696" xr:uid="{07E37261-D400-4A12-B4F3-34725AD5EE7E}"/>
    <cellStyle name="Cálculo 2 2 13 16 2" xfId="2697" xr:uid="{1FED9056-D1EC-4643-A099-398C58086252}"/>
    <cellStyle name="Cálculo 2 2 13 17" xfId="2698" xr:uid="{C5EAAB5A-7BD8-417D-9765-4CD107BBF431}"/>
    <cellStyle name="Cálculo 2 2 13 17 2" xfId="2699" xr:uid="{3C295039-313F-480F-9679-1F12C63FDA0F}"/>
    <cellStyle name="Cálculo 2 2 13 18" xfId="2700" xr:uid="{3DF7282F-4706-48D6-98C2-897B7F569B57}"/>
    <cellStyle name="Cálculo 2 2 13 2" xfId="233" xr:uid="{7C849708-03F4-4CE3-9807-DF4AB1441FF0}"/>
    <cellStyle name="Cálculo 2 2 13 2 2" xfId="2701" xr:uid="{FAADFBB0-86E8-4173-BBC5-35F762E41CD5}"/>
    <cellStyle name="Cálculo 2 2 13 2 2 2" xfId="2702" xr:uid="{ED28129C-B199-443B-A7C4-3B5D4F354EE0}"/>
    <cellStyle name="Cálculo 2 2 13 2 3" xfId="2703" xr:uid="{05EE3B0A-06C0-4ED2-8F99-EC55709B3700}"/>
    <cellStyle name="Cálculo 2 2 13 2 3 2" xfId="2704" xr:uid="{DFE9C4DE-9728-4FCE-A4BB-EC3F49DA2BEC}"/>
    <cellStyle name="Cálculo 2 2 13 2 4" xfId="2705" xr:uid="{1113D0D2-B36C-43C1-BAD6-9D4321DFE53D}"/>
    <cellStyle name="Cálculo 2 2 13 2 4 2" xfId="2706" xr:uid="{8324EA97-DF70-4A79-9B39-BDB7EB32E753}"/>
    <cellStyle name="Cálculo 2 2 13 2 5" xfId="2707" xr:uid="{3838DE1F-F973-4388-BCCD-0D57965F6F9C}"/>
    <cellStyle name="Cálculo 2 2 13 3" xfId="234" xr:uid="{09953082-1A9E-46A2-8508-605D98914F72}"/>
    <cellStyle name="Cálculo 2 2 13 3 2" xfId="2708" xr:uid="{20A1FD96-C8AA-45BC-81CA-66F5255DE3F2}"/>
    <cellStyle name="Cálculo 2 2 13 3 2 2" xfId="2709" xr:uid="{D3436E19-C838-44E3-8A8A-4C4AD0CA0A86}"/>
    <cellStyle name="Cálculo 2 2 13 3 3" xfId="2710" xr:uid="{E302285A-4F52-4295-8617-267869F84302}"/>
    <cellStyle name="Cálculo 2 2 13 3 3 2" xfId="2711" xr:uid="{63599B4B-DED3-4E87-A682-7A1CA29243BD}"/>
    <cellStyle name="Cálculo 2 2 13 3 4" xfId="2712" xr:uid="{029B4992-F895-4AF9-8B91-ADDF26E6798A}"/>
    <cellStyle name="Cálculo 2 2 13 3 4 2" xfId="2713" xr:uid="{F21534B8-4353-472B-B2A7-B578FABD4A65}"/>
    <cellStyle name="Cálculo 2 2 13 3 5" xfId="2714" xr:uid="{114E1F0B-239D-497F-B261-1BEFCDC0DB1F}"/>
    <cellStyle name="Cálculo 2 2 13 4" xfId="2715" xr:uid="{672E8A51-D5F3-472D-8824-A067BC8F0357}"/>
    <cellStyle name="Cálculo 2 2 13 4 2" xfId="2716" xr:uid="{79CB0857-4D16-453C-BD9F-A4D84183C748}"/>
    <cellStyle name="Cálculo 2 2 13 5" xfId="2717" xr:uid="{6A383B5D-B3C1-4E7A-A10E-43EA40DDAE1B}"/>
    <cellStyle name="Cálculo 2 2 13 5 2" xfId="2718" xr:uid="{A4E423F9-B6DD-408D-A61A-0CAEF540888D}"/>
    <cellStyle name="Cálculo 2 2 13 6" xfId="2719" xr:uid="{27B5CEF0-8936-49EA-A91A-743142F4D9B4}"/>
    <cellStyle name="Cálculo 2 2 13 6 2" xfId="2720" xr:uid="{164AE7E8-9754-4271-970C-F535084D7990}"/>
    <cellStyle name="Cálculo 2 2 13 7" xfId="2721" xr:uid="{BE03E34C-C6D7-4D39-BCC0-0EA7BBE3798D}"/>
    <cellStyle name="Cálculo 2 2 13 7 2" xfId="2722" xr:uid="{52793EEA-C5CC-4D0D-AAB5-9BE5EF0F5B40}"/>
    <cellStyle name="Cálculo 2 2 13 8" xfId="2723" xr:uid="{51178D1B-1147-4911-ABC8-DEB81193F2B3}"/>
    <cellStyle name="Cálculo 2 2 13 8 2" xfId="2724" xr:uid="{736B7C63-CFA0-425A-858E-CA3C0B288168}"/>
    <cellStyle name="Cálculo 2 2 13 9" xfId="2725" xr:uid="{0A2E83D1-6A8E-47EF-95D8-04E9441D385B}"/>
    <cellStyle name="Cálculo 2 2 13 9 2" xfId="2726" xr:uid="{F90F9AAD-122F-4258-98ED-A6A36B4B2305}"/>
    <cellStyle name="Cálculo 2 2 14" xfId="235" xr:uid="{82F01635-9E15-47B1-8F35-BF8DB717E02F}"/>
    <cellStyle name="Cálculo 2 2 14 10" xfId="2727" xr:uid="{656203AF-41B4-4EAE-A417-5D5973CA2AE3}"/>
    <cellStyle name="Cálculo 2 2 14 10 2" xfId="2728" xr:uid="{EB4F1C1F-BA93-4A0F-8375-5795E4828B09}"/>
    <cellStyle name="Cálculo 2 2 14 11" xfId="2729" xr:uid="{9B0595AA-A3A6-4BFF-AF19-021C2710DC42}"/>
    <cellStyle name="Cálculo 2 2 14 11 2" xfId="2730" xr:uid="{05C423F1-FD08-4CF0-9E14-554A74ECB455}"/>
    <cellStyle name="Cálculo 2 2 14 12" xfId="2731" xr:uid="{977E2933-4097-4846-935F-1D54106A3AE0}"/>
    <cellStyle name="Cálculo 2 2 14 12 2" xfId="2732" xr:uid="{E81906CA-EFFB-42BB-9401-8C9A21494127}"/>
    <cellStyle name="Cálculo 2 2 14 13" xfId="2733" xr:uid="{025A2066-F5FA-400B-9B16-B5167F50C166}"/>
    <cellStyle name="Cálculo 2 2 14 13 2" xfId="2734" xr:uid="{C3D95EF4-3024-403C-904E-AC247939510C}"/>
    <cellStyle name="Cálculo 2 2 14 14" xfId="2735" xr:uid="{D7983722-785A-4CD4-969F-FFB9B9A7199A}"/>
    <cellStyle name="Cálculo 2 2 14 14 2" xfId="2736" xr:uid="{7DC40639-FA2E-4C77-808B-5729F0773425}"/>
    <cellStyle name="Cálculo 2 2 14 15" xfId="2737" xr:uid="{E9BC7227-07C7-4E7A-8B0A-97907855D6D5}"/>
    <cellStyle name="Cálculo 2 2 14 15 2" xfId="2738" xr:uid="{C247FF47-4CFF-444F-9821-CEDC399D6354}"/>
    <cellStyle name="Cálculo 2 2 14 16" xfId="2739" xr:uid="{8ACFE265-D725-4324-A3E7-5C7F796FFAB2}"/>
    <cellStyle name="Cálculo 2 2 14 16 2" xfId="2740" xr:uid="{B6A1FE6E-6D16-47CE-9C95-2889AD6524C8}"/>
    <cellStyle name="Cálculo 2 2 14 17" xfId="2741" xr:uid="{D055BE72-935C-4920-B9AD-AE443C9571F8}"/>
    <cellStyle name="Cálculo 2 2 14 17 2" xfId="2742" xr:uid="{D2776F96-6ED7-4585-BC66-A7C4ACBBD7C3}"/>
    <cellStyle name="Cálculo 2 2 14 18" xfId="2743" xr:uid="{B1B8DE23-BCED-4EE9-9B17-C8EB7A3832E9}"/>
    <cellStyle name="Cálculo 2 2 14 2" xfId="236" xr:uid="{5444C80D-3AD6-4C53-9C40-9B6BE340C1C7}"/>
    <cellStyle name="Cálculo 2 2 14 2 2" xfId="2744" xr:uid="{049B5BC4-F4C7-4564-B6A0-BD1BE96D8A62}"/>
    <cellStyle name="Cálculo 2 2 14 2 2 2" xfId="2745" xr:uid="{519EC5C4-F596-4EFD-BA5B-29174FA982AD}"/>
    <cellStyle name="Cálculo 2 2 14 2 3" xfId="2746" xr:uid="{CDC2DC81-4ACC-4C9E-A1CA-89F91FA80E31}"/>
    <cellStyle name="Cálculo 2 2 14 2 3 2" xfId="2747" xr:uid="{11B921A4-4132-4CE1-BB04-602C363A6EF9}"/>
    <cellStyle name="Cálculo 2 2 14 2 4" xfId="2748" xr:uid="{7041195D-D1AA-4058-BBA0-DFE3D110FE32}"/>
    <cellStyle name="Cálculo 2 2 14 2 4 2" xfId="2749" xr:uid="{364962BE-DE77-4926-BB42-AE64AB3CE5B5}"/>
    <cellStyle name="Cálculo 2 2 14 2 5" xfId="2750" xr:uid="{58798A33-9A01-4D9F-8C2C-F32FB168742D}"/>
    <cellStyle name="Cálculo 2 2 14 3" xfId="237" xr:uid="{DA35F4D0-7004-4A91-A079-26BCF5B952AC}"/>
    <cellStyle name="Cálculo 2 2 14 3 2" xfId="2751" xr:uid="{B33E37A6-CF0C-4E43-A786-40EF47665C3B}"/>
    <cellStyle name="Cálculo 2 2 14 3 2 2" xfId="2752" xr:uid="{BAB4B8CA-5C72-4528-819D-09F3AB2728DC}"/>
    <cellStyle name="Cálculo 2 2 14 3 3" xfId="2753" xr:uid="{1910E08E-5D9B-4B71-AF81-3461E59BE6DC}"/>
    <cellStyle name="Cálculo 2 2 14 3 3 2" xfId="2754" xr:uid="{8E9160C9-5819-4EE3-9CA6-24E750F8EF74}"/>
    <cellStyle name="Cálculo 2 2 14 3 4" xfId="2755" xr:uid="{38235BED-F833-4742-B5CB-3D321ACDE825}"/>
    <cellStyle name="Cálculo 2 2 14 3 4 2" xfId="2756" xr:uid="{A003F2A2-A70B-4B2B-ADF7-EF29DDA70707}"/>
    <cellStyle name="Cálculo 2 2 14 3 5" xfId="2757" xr:uid="{3A24514C-1A1C-4A1B-9434-20592E8BE6BD}"/>
    <cellStyle name="Cálculo 2 2 14 4" xfId="2758" xr:uid="{ACA88D31-BE3E-461B-A2DB-18EFCF7C0283}"/>
    <cellStyle name="Cálculo 2 2 14 4 2" xfId="2759" xr:uid="{06BB8179-0D8B-4212-9FF1-731FB8CA6BA5}"/>
    <cellStyle name="Cálculo 2 2 14 5" xfId="2760" xr:uid="{C514AD36-B270-4060-84D6-EDFF264DD389}"/>
    <cellStyle name="Cálculo 2 2 14 5 2" xfId="2761" xr:uid="{CA5B01D3-8E64-4C3C-8199-D525FBE83FB9}"/>
    <cellStyle name="Cálculo 2 2 14 6" xfId="2762" xr:uid="{EB9FCC80-6F6A-4187-AE98-1846C4E43501}"/>
    <cellStyle name="Cálculo 2 2 14 6 2" xfId="2763" xr:uid="{D1B3DE30-95F9-4ED9-8E46-FE4C83E0A8DA}"/>
    <cellStyle name="Cálculo 2 2 14 7" xfId="2764" xr:uid="{7E682EA6-7BE6-4E71-936C-B3AD911BDCF7}"/>
    <cellStyle name="Cálculo 2 2 14 7 2" xfId="2765" xr:uid="{0FE44B56-8579-4F99-966D-A445A0771B76}"/>
    <cellStyle name="Cálculo 2 2 14 8" xfId="2766" xr:uid="{F63CDD41-77FC-4A96-8B0D-F9BBC0DF93F5}"/>
    <cellStyle name="Cálculo 2 2 14 8 2" xfId="2767" xr:uid="{A0F7AA06-43C5-4BC3-ACBC-0A68F4175531}"/>
    <cellStyle name="Cálculo 2 2 14 9" xfId="2768" xr:uid="{49E7EBAB-BF1C-4C6A-913B-A6E582DE2B44}"/>
    <cellStyle name="Cálculo 2 2 14 9 2" xfId="2769" xr:uid="{BD582927-2B68-4CF8-B261-13196ACE565C}"/>
    <cellStyle name="Cálculo 2 2 15" xfId="238" xr:uid="{EE6B6700-3F94-4D1F-AA78-75F1CF606FDE}"/>
    <cellStyle name="Cálculo 2 2 15 10" xfId="2770" xr:uid="{79518F0E-3B72-4B2E-BFCC-B8B548107D14}"/>
    <cellStyle name="Cálculo 2 2 15 10 2" xfId="2771" xr:uid="{07821FC4-A8E9-4A4E-8420-F8DA68053A30}"/>
    <cellStyle name="Cálculo 2 2 15 11" xfId="2772" xr:uid="{84DA2B4C-ACA2-4ED0-963C-6157464845A4}"/>
    <cellStyle name="Cálculo 2 2 15 11 2" xfId="2773" xr:uid="{AF962DEA-E6FB-45C5-A47B-E8C3C2932569}"/>
    <cellStyle name="Cálculo 2 2 15 12" xfId="2774" xr:uid="{DAE2D197-0333-49EE-B76A-CCF12B16DCF3}"/>
    <cellStyle name="Cálculo 2 2 15 12 2" xfId="2775" xr:uid="{EC5744FC-D67E-4781-8FAF-8ECAA77ECCCC}"/>
    <cellStyle name="Cálculo 2 2 15 13" xfId="2776" xr:uid="{85D0EBD6-E9E0-40AC-AD6E-E0899CD7A10E}"/>
    <cellStyle name="Cálculo 2 2 15 13 2" xfId="2777" xr:uid="{7AC84C97-6838-4892-8647-79BF0E350342}"/>
    <cellStyle name="Cálculo 2 2 15 14" xfId="2778" xr:uid="{CDD5E140-0AC9-4B52-B97B-A03E7F4DCB17}"/>
    <cellStyle name="Cálculo 2 2 15 14 2" xfId="2779" xr:uid="{F376ED74-89DA-49E5-A8A8-527BFE03342E}"/>
    <cellStyle name="Cálculo 2 2 15 15" xfId="2780" xr:uid="{097FB100-61ED-4937-BDC0-87836EE66D87}"/>
    <cellStyle name="Cálculo 2 2 15 15 2" xfId="2781" xr:uid="{6A57F29F-9F87-4026-821C-FFF5A91F8DF5}"/>
    <cellStyle name="Cálculo 2 2 15 16" xfId="2782" xr:uid="{D641DC2C-CD8A-4CB1-B688-9190BB7B58A8}"/>
    <cellStyle name="Cálculo 2 2 15 16 2" xfId="2783" xr:uid="{E418D731-1F11-46B8-AFB0-31FAF72DD2DB}"/>
    <cellStyle name="Cálculo 2 2 15 17" xfId="2784" xr:uid="{359409F2-9C62-476E-86E3-5550A61E9AC0}"/>
    <cellStyle name="Cálculo 2 2 15 17 2" xfId="2785" xr:uid="{142B5C7E-8D9E-47AD-927E-8E76B4CF9F6C}"/>
    <cellStyle name="Cálculo 2 2 15 18" xfId="2786" xr:uid="{3D244458-1765-4885-A2C5-2DBA756BC71D}"/>
    <cellStyle name="Cálculo 2 2 15 2" xfId="239" xr:uid="{C5B20BCA-2D35-402A-8AF4-7C637A1545CA}"/>
    <cellStyle name="Cálculo 2 2 15 2 2" xfId="2787" xr:uid="{A890C702-E5D5-4858-8C63-2E37E0E95B03}"/>
    <cellStyle name="Cálculo 2 2 15 2 2 2" xfId="2788" xr:uid="{F63B7971-8162-4C58-91CF-674BC6C5CDB9}"/>
    <cellStyle name="Cálculo 2 2 15 2 3" xfId="2789" xr:uid="{FE6F7C80-8529-489F-99F5-FC833862F98B}"/>
    <cellStyle name="Cálculo 2 2 15 2 3 2" xfId="2790" xr:uid="{6A9DADC8-FE07-4BB0-80C8-AB61FA7F43CA}"/>
    <cellStyle name="Cálculo 2 2 15 2 4" xfId="2791" xr:uid="{4A8C1114-D256-4F26-A010-F41708E96142}"/>
    <cellStyle name="Cálculo 2 2 15 2 4 2" xfId="2792" xr:uid="{C21BE292-017D-4C51-A992-E513A504D339}"/>
    <cellStyle name="Cálculo 2 2 15 2 5" xfId="2793" xr:uid="{E88EB9BE-EF67-4B69-9137-98B160AD855B}"/>
    <cellStyle name="Cálculo 2 2 15 3" xfId="240" xr:uid="{AFCA6AC1-B343-44EA-BECD-B0C96B77E38F}"/>
    <cellStyle name="Cálculo 2 2 15 3 2" xfId="2794" xr:uid="{2027E97C-5A3C-427D-BFDA-CD35A7351CB5}"/>
    <cellStyle name="Cálculo 2 2 15 3 2 2" xfId="2795" xr:uid="{EC0787E8-E16A-4DB9-AC9C-D5655E85101A}"/>
    <cellStyle name="Cálculo 2 2 15 3 3" xfId="2796" xr:uid="{98EE0DBA-F6FD-483C-8EC0-3FF35B5BCF47}"/>
    <cellStyle name="Cálculo 2 2 15 3 3 2" xfId="2797" xr:uid="{763EA9C8-FDB9-4566-8208-6A161D700400}"/>
    <cellStyle name="Cálculo 2 2 15 3 4" xfId="2798" xr:uid="{294A81EB-528B-4A69-9326-C23CF5F26CEF}"/>
    <cellStyle name="Cálculo 2 2 15 3 4 2" xfId="2799" xr:uid="{F1AD21C6-97BC-4F0A-95F4-D3FFA203B67C}"/>
    <cellStyle name="Cálculo 2 2 15 3 5" xfId="2800" xr:uid="{52C06915-4805-49BB-92A0-26225AA95F5E}"/>
    <cellStyle name="Cálculo 2 2 15 4" xfId="2801" xr:uid="{DC68463A-5C30-47B2-9CDE-CF3B08C28462}"/>
    <cellStyle name="Cálculo 2 2 15 4 2" xfId="2802" xr:uid="{28B1E63F-58C2-4249-AC0E-E7F1AA2B7D98}"/>
    <cellStyle name="Cálculo 2 2 15 5" xfId="2803" xr:uid="{16BAD5D4-3B63-4133-9670-B2D289BC8F31}"/>
    <cellStyle name="Cálculo 2 2 15 5 2" xfId="2804" xr:uid="{B57F83D4-42F1-443D-8F4D-33960C7AABF7}"/>
    <cellStyle name="Cálculo 2 2 15 6" xfId="2805" xr:uid="{75825766-80BA-40F9-9CFC-9E55071FA008}"/>
    <cellStyle name="Cálculo 2 2 15 6 2" xfId="2806" xr:uid="{8571A75E-DD4A-4A8D-A616-572EC6169577}"/>
    <cellStyle name="Cálculo 2 2 15 7" xfId="2807" xr:uid="{42A1FC05-2B12-42F9-96EC-02CB14515B0D}"/>
    <cellStyle name="Cálculo 2 2 15 7 2" xfId="2808" xr:uid="{D8469F0F-D999-4B82-BBE7-7BDA6E60C26D}"/>
    <cellStyle name="Cálculo 2 2 15 8" xfId="2809" xr:uid="{B76AD35D-0CE4-4192-9733-28893297E9F9}"/>
    <cellStyle name="Cálculo 2 2 15 8 2" xfId="2810" xr:uid="{67423329-3BBE-47D0-BA3A-C9CFA4C5353D}"/>
    <cellStyle name="Cálculo 2 2 15 9" xfId="2811" xr:uid="{D820AE76-5D3A-4265-B1BF-59B0DF5C7AEE}"/>
    <cellStyle name="Cálculo 2 2 15 9 2" xfId="2812" xr:uid="{9C86DFB5-B1FD-4FAB-92C9-25A932796CCF}"/>
    <cellStyle name="Cálculo 2 2 16" xfId="241" xr:uid="{57DFEC6F-58E8-49E5-8AA5-59DB3C21D3B6}"/>
    <cellStyle name="Cálculo 2 2 16 10" xfId="2813" xr:uid="{0F138940-57C2-4E0A-A209-43A9F8DA6F80}"/>
    <cellStyle name="Cálculo 2 2 16 10 2" xfId="2814" xr:uid="{4339D867-BE39-4AF8-A5A0-7BB2D983708E}"/>
    <cellStyle name="Cálculo 2 2 16 11" xfId="2815" xr:uid="{8F7C4DF2-8998-47DA-AD8C-E0EDF6F149A3}"/>
    <cellStyle name="Cálculo 2 2 16 11 2" xfId="2816" xr:uid="{7D6B05F3-0FEA-49E7-BAB3-99D90F503457}"/>
    <cellStyle name="Cálculo 2 2 16 12" xfId="2817" xr:uid="{0D35C06B-EC37-44B3-B8A2-D29CF93DBFC7}"/>
    <cellStyle name="Cálculo 2 2 16 12 2" xfId="2818" xr:uid="{8390C5CE-D3E8-4AB0-9B0C-E972C50B4DEC}"/>
    <cellStyle name="Cálculo 2 2 16 13" xfId="2819" xr:uid="{1A8C6541-85DD-4063-88D6-CF484942E869}"/>
    <cellStyle name="Cálculo 2 2 16 13 2" xfId="2820" xr:uid="{6423BAF4-D107-4F85-8D99-FA136F0F4929}"/>
    <cellStyle name="Cálculo 2 2 16 14" xfId="2821" xr:uid="{01E5BEC4-6FBD-46CE-AC9F-AE060E6A9092}"/>
    <cellStyle name="Cálculo 2 2 16 14 2" xfId="2822" xr:uid="{375E5FEA-7C5E-4740-A15A-9C58D889BB1A}"/>
    <cellStyle name="Cálculo 2 2 16 15" xfId="2823" xr:uid="{E7F86CA4-E739-4825-876B-958223F3730C}"/>
    <cellStyle name="Cálculo 2 2 16 15 2" xfId="2824" xr:uid="{071CDE5B-174E-48D1-8CC9-E924BBD98C53}"/>
    <cellStyle name="Cálculo 2 2 16 16" xfId="2825" xr:uid="{D288BBFC-A086-426C-87C8-B7F16A8E0CBA}"/>
    <cellStyle name="Cálculo 2 2 16 16 2" xfId="2826" xr:uid="{F9628E16-0D14-4E24-90A5-682CA33B085B}"/>
    <cellStyle name="Cálculo 2 2 16 17" xfId="2827" xr:uid="{41B75308-7671-4CF7-8EDE-E106901A09E9}"/>
    <cellStyle name="Cálculo 2 2 16 17 2" xfId="2828" xr:uid="{AB741BCF-C7EA-43DF-8DC8-A776353B2D02}"/>
    <cellStyle name="Cálculo 2 2 16 18" xfId="2829" xr:uid="{C7898D06-7169-4129-BB46-73393E3C1867}"/>
    <cellStyle name="Cálculo 2 2 16 2" xfId="242" xr:uid="{010FD0FD-1BD1-4A6D-8815-FD29F4FCA434}"/>
    <cellStyle name="Cálculo 2 2 16 2 2" xfId="2830" xr:uid="{35920A52-7B9E-41BB-8940-3C308D0E1CB3}"/>
    <cellStyle name="Cálculo 2 2 16 2 2 2" xfId="2831" xr:uid="{555B2D33-3867-47F7-9BFB-2A17B05B22FC}"/>
    <cellStyle name="Cálculo 2 2 16 2 3" xfId="2832" xr:uid="{70613470-888C-407C-81D3-8C0485D08DCF}"/>
    <cellStyle name="Cálculo 2 2 16 2 3 2" xfId="2833" xr:uid="{924962F2-16DD-48A0-9306-E43BC02BC488}"/>
    <cellStyle name="Cálculo 2 2 16 2 4" xfId="2834" xr:uid="{971BAF95-3A01-44A4-9946-5F2D26529D82}"/>
    <cellStyle name="Cálculo 2 2 16 2 4 2" xfId="2835" xr:uid="{8207E191-8420-4C84-AEA9-D59249A0B0E9}"/>
    <cellStyle name="Cálculo 2 2 16 2 5" xfId="2836" xr:uid="{41D00BF8-ABF2-449E-A957-BD872F51EB4A}"/>
    <cellStyle name="Cálculo 2 2 16 3" xfId="243" xr:uid="{1EFB376C-350E-4493-9686-6035008A6243}"/>
    <cellStyle name="Cálculo 2 2 16 3 2" xfId="2837" xr:uid="{E1EF07C6-AEAB-446F-9438-60C5FF1D6970}"/>
    <cellStyle name="Cálculo 2 2 16 3 2 2" xfId="2838" xr:uid="{87489E40-8019-44C9-84D2-A995F06322D2}"/>
    <cellStyle name="Cálculo 2 2 16 3 3" xfId="2839" xr:uid="{95C83F82-C304-4FE5-BAF6-C52D329000DE}"/>
    <cellStyle name="Cálculo 2 2 16 3 3 2" xfId="2840" xr:uid="{3CF4A4CD-8941-4C50-83E5-3452F5B0408E}"/>
    <cellStyle name="Cálculo 2 2 16 3 4" xfId="2841" xr:uid="{55885B8C-3CE2-4268-9C5D-40C53DDB0BAD}"/>
    <cellStyle name="Cálculo 2 2 16 3 4 2" xfId="2842" xr:uid="{C043A885-DD65-4F6F-9FFF-DF20D0E7BFC5}"/>
    <cellStyle name="Cálculo 2 2 16 3 5" xfId="2843" xr:uid="{8E350E7D-C235-4EC3-8CF7-6355A3AE1D48}"/>
    <cellStyle name="Cálculo 2 2 16 4" xfId="2844" xr:uid="{7BF4DA11-49E6-452D-B744-67CB96C95242}"/>
    <cellStyle name="Cálculo 2 2 16 4 2" xfId="2845" xr:uid="{C86B0222-BCAF-457F-8F73-57F8A69DF0E8}"/>
    <cellStyle name="Cálculo 2 2 16 5" xfId="2846" xr:uid="{1A9E2596-9249-47B3-B190-D85B50D2C0A8}"/>
    <cellStyle name="Cálculo 2 2 16 5 2" xfId="2847" xr:uid="{59B6E076-6CBF-468C-B4A7-13F258DCBC99}"/>
    <cellStyle name="Cálculo 2 2 16 6" xfId="2848" xr:uid="{AF339DB8-EF61-40F5-8ED0-0C6CD53DCAEA}"/>
    <cellStyle name="Cálculo 2 2 16 6 2" xfId="2849" xr:uid="{A5A15908-9E43-46D3-95C5-D2DAC1FFD368}"/>
    <cellStyle name="Cálculo 2 2 16 7" xfId="2850" xr:uid="{10C8DAB7-A652-4D2E-90C0-B0F3A60239AB}"/>
    <cellStyle name="Cálculo 2 2 16 7 2" xfId="2851" xr:uid="{C6506B40-65B5-4FCC-AFD2-3B11358AA6F7}"/>
    <cellStyle name="Cálculo 2 2 16 8" xfId="2852" xr:uid="{96E3164D-6113-46C6-80B0-3A2CCFFE830E}"/>
    <cellStyle name="Cálculo 2 2 16 8 2" xfId="2853" xr:uid="{B7122A24-312E-471A-AD2A-91A6475E03B3}"/>
    <cellStyle name="Cálculo 2 2 16 9" xfId="2854" xr:uid="{76130E3D-4FE1-4B35-9120-3ABE37911C00}"/>
    <cellStyle name="Cálculo 2 2 16 9 2" xfId="2855" xr:uid="{8A41753D-E591-4193-A6DC-EDF105FEA477}"/>
    <cellStyle name="Cálculo 2 2 17" xfId="244" xr:uid="{369578D8-4BC6-47FB-A223-067B7F21EB76}"/>
    <cellStyle name="Cálculo 2 2 17 2" xfId="2856" xr:uid="{C96A60E7-7666-4AE9-9579-056BD10B7648}"/>
    <cellStyle name="Cálculo 2 2 17 2 2" xfId="2857" xr:uid="{C89E2DB0-D57A-4768-AEA9-EA4D9026648C}"/>
    <cellStyle name="Cálculo 2 2 17 3" xfId="2858" xr:uid="{0A37FACC-2E40-49D5-B9F2-3706F30C12E8}"/>
    <cellStyle name="Cálculo 2 2 17 3 2" xfId="2859" xr:uid="{B1670036-4B21-44BD-8131-EFDE18F39DB4}"/>
    <cellStyle name="Cálculo 2 2 17 4" xfId="2860" xr:uid="{9293FA16-D52A-47DA-9FB9-86CB17E5AB3C}"/>
    <cellStyle name="Cálculo 2 2 17 4 2" xfId="2861" xr:uid="{A5400574-2D7E-4144-908F-34270CB0FB3B}"/>
    <cellStyle name="Cálculo 2 2 17 5" xfId="2862" xr:uid="{4FF120FD-B2EF-4BE4-B023-E7C30D72120B}"/>
    <cellStyle name="Cálculo 2 2 18" xfId="245" xr:uid="{E54DC4AF-321F-44F0-B5CA-D6980D916DB9}"/>
    <cellStyle name="Cálculo 2 2 18 2" xfId="2863" xr:uid="{1E0F5DAD-06DC-4AA1-A517-AC5E8D44F071}"/>
    <cellStyle name="Cálculo 2 2 19" xfId="2864" xr:uid="{DB97237C-7200-432C-B0FA-914B365DE759}"/>
    <cellStyle name="Cálculo 2 2 19 2" xfId="2865" xr:uid="{65B0619B-BDA8-45C6-9908-D41F61D84C0C}"/>
    <cellStyle name="Cálculo 2 2 2" xfId="246" xr:uid="{021429E4-D6F9-488F-94CD-E55429E2AC32}"/>
    <cellStyle name="Cálculo 2 2 2 10" xfId="2866" xr:uid="{F0CA2258-648D-497A-BFCB-AD8C48A06D67}"/>
    <cellStyle name="Cálculo 2 2 2 10 2" xfId="2867" xr:uid="{93A73A80-2997-406F-B8EF-D61FB525DF3C}"/>
    <cellStyle name="Cálculo 2 2 2 11" xfId="2868" xr:uid="{B2EB5AE2-6B95-4653-A0BB-FA3F45D345DD}"/>
    <cellStyle name="Cálculo 2 2 2 11 2" xfId="2869" xr:uid="{77CCC2F5-BA9C-42DC-B5A8-51473A422DE0}"/>
    <cellStyle name="Cálculo 2 2 2 12" xfId="2870" xr:uid="{2AF3B3FC-2DAC-4830-B2EC-B17467B7744D}"/>
    <cellStyle name="Cálculo 2 2 2 12 2" xfId="2871" xr:uid="{B89F965A-D229-4D3D-BB68-0AC830B52975}"/>
    <cellStyle name="Cálculo 2 2 2 13" xfId="2872" xr:uid="{0C723002-9383-4D59-8BE0-B2375BE2E670}"/>
    <cellStyle name="Cálculo 2 2 2 13 2" xfId="2873" xr:uid="{E34DCDC4-6CEA-4415-9926-ACD95193A047}"/>
    <cellStyle name="Cálculo 2 2 2 14" xfId="2874" xr:uid="{B9CD3E1B-3A06-487A-9CE4-9FFDAA5028FD}"/>
    <cellStyle name="Cálculo 2 2 2 14 2" xfId="2875" xr:uid="{4E9190DF-CECC-4EEE-BC6D-48B486DDB539}"/>
    <cellStyle name="Cálculo 2 2 2 15" xfId="2876" xr:uid="{3ACEB30B-2369-435C-995F-CBF66696B3D7}"/>
    <cellStyle name="Cálculo 2 2 2 15 2" xfId="2877" xr:uid="{3A2770E3-C80F-4B3C-8B85-F1F5BEBAECB7}"/>
    <cellStyle name="Cálculo 2 2 2 16" xfId="2878" xr:uid="{F0EA6583-6A18-4103-8FF5-B2FD8884BAD9}"/>
    <cellStyle name="Cálculo 2 2 2 16 2" xfId="2879" xr:uid="{78CBD743-732C-49EA-B3A7-BCA1BFA726CF}"/>
    <cellStyle name="Cálculo 2 2 2 17" xfId="2880" xr:uid="{632D0A3E-6D51-4CFA-89A1-A31713F08470}"/>
    <cellStyle name="Cálculo 2 2 2 17 2" xfId="2881" xr:uid="{F3FE345A-4BE3-4627-AC25-9CCAC22112A8}"/>
    <cellStyle name="Cálculo 2 2 2 18" xfId="2882" xr:uid="{F0ED9FF7-9B0E-496F-BF74-9F056F334D2C}"/>
    <cellStyle name="Cálculo 2 2 2 18 2" xfId="2883" xr:uid="{CCFCF1DF-DB7C-4624-BF10-7D3EFDD0CD82}"/>
    <cellStyle name="Cálculo 2 2 2 19" xfId="2884" xr:uid="{ABA9523E-6863-460F-BF2B-021FB74F89F0}"/>
    <cellStyle name="Cálculo 2 2 2 19 2" xfId="2885" xr:uid="{FC839B72-B79F-4C9F-8BF2-7233606F8381}"/>
    <cellStyle name="Cálculo 2 2 2 2" xfId="247" xr:uid="{BEFC1C7E-6A0D-45FA-9589-D6D2450C7F3D}"/>
    <cellStyle name="Cálculo 2 2 2 2 10" xfId="2886" xr:uid="{78C7D2DD-299D-46FF-A485-49B84B2C363C}"/>
    <cellStyle name="Cálculo 2 2 2 2 10 2" xfId="2887" xr:uid="{574F6A31-4B4D-4B2B-B4A4-AC58DB1683F4}"/>
    <cellStyle name="Cálculo 2 2 2 2 11" xfId="2888" xr:uid="{E928FE56-3C61-4EE0-8092-142455B82EC8}"/>
    <cellStyle name="Cálculo 2 2 2 2 11 2" xfId="2889" xr:uid="{E11DAB17-D446-4C80-BCBA-5766C35B6420}"/>
    <cellStyle name="Cálculo 2 2 2 2 12" xfId="2890" xr:uid="{DAD5A485-A2C5-43D0-BB62-D4EFAA76816B}"/>
    <cellStyle name="Cálculo 2 2 2 2 12 2" xfId="2891" xr:uid="{3C16E793-BC0E-4687-99F1-33E7177D1D52}"/>
    <cellStyle name="Cálculo 2 2 2 2 13" xfId="2892" xr:uid="{C02CF1C8-0FD6-46CD-B1CB-D565802944E4}"/>
    <cellStyle name="Cálculo 2 2 2 2 13 2" xfId="2893" xr:uid="{6B0CC0F9-44EE-481D-8331-A42A083A90BA}"/>
    <cellStyle name="Cálculo 2 2 2 2 14" xfId="2894" xr:uid="{A011985D-8FA8-456A-A1E9-246EBE669833}"/>
    <cellStyle name="Cálculo 2 2 2 2 14 2" xfId="2895" xr:uid="{26E2CE54-4303-4D75-B0C2-4B57B76986C5}"/>
    <cellStyle name="Cálculo 2 2 2 2 15" xfId="2896" xr:uid="{2442FCB6-6605-4F87-A1DD-1E3D8C6F152A}"/>
    <cellStyle name="Cálculo 2 2 2 2 15 2" xfId="2897" xr:uid="{95747738-E475-42D1-9554-6736B947856D}"/>
    <cellStyle name="Cálculo 2 2 2 2 16" xfId="2898" xr:uid="{07615255-3726-43E0-AAAD-5F4100BEF0D2}"/>
    <cellStyle name="Cálculo 2 2 2 2 16 2" xfId="2899" xr:uid="{DC51B1DB-516B-4322-98AD-3DFA50A8E946}"/>
    <cellStyle name="Cálculo 2 2 2 2 17" xfId="2900" xr:uid="{9701470E-E726-4E07-AE0A-6F1EC50DF290}"/>
    <cellStyle name="Cálculo 2 2 2 2 2" xfId="248" xr:uid="{52D4CCF0-0610-4153-A42F-D0235B6327ED}"/>
    <cellStyle name="Cálculo 2 2 2 2 2 2" xfId="2901" xr:uid="{91BBD1B2-84DA-47D2-975A-8435DD7B9B52}"/>
    <cellStyle name="Cálculo 2 2 2 2 2 2 2" xfId="2902" xr:uid="{BC2B5D5D-F9BB-4949-AA7D-DD056CE66C32}"/>
    <cellStyle name="Cálculo 2 2 2 2 2 3" xfId="2903" xr:uid="{D3148D91-2E2D-463C-9B44-347995B34E05}"/>
    <cellStyle name="Cálculo 2 2 2 2 2 3 2" xfId="2904" xr:uid="{2369D55F-1A0B-4548-B4DA-E9EE7CF8EB29}"/>
    <cellStyle name="Cálculo 2 2 2 2 2 4" xfId="2905" xr:uid="{13167AA2-0714-4CC7-8758-4CD24EBB7343}"/>
    <cellStyle name="Cálculo 2 2 2 2 2 4 2" xfId="2906" xr:uid="{EC8780B0-E541-42A4-9FEE-3468E11A9950}"/>
    <cellStyle name="Cálculo 2 2 2 2 2 5" xfId="2907" xr:uid="{5846E5AC-4A52-4698-B2C0-378877815DA2}"/>
    <cellStyle name="Cálculo 2 2 2 2 3" xfId="249" xr:uid="{3DFFA938-0F60-45B1-AE68-227891995B2E}"/>
    <cellStyle name="Cálculo 2 2 2 2 3 2" xfId="2908" xr:uid="{DABAE78E-C8A4-4865-B854-465729AFD099}"/>
    <cellStyle name="Cálculo 2 2 2 2 4" xfId="2909" xr:uid="{AB4BE50C-691B-4CED-B9C8-3E55894334EA}"/>
    <cellStyle name="Cálculo 2 2 2 2 4 2" xfId="2910" xr:uid="{5797EBD6-F094-4E8A-9C29-D2CB4AB4799B}"/>
    <cellStyle name="Cálculo 2 2 2 2 5" xfId="2911" xr:uid="{293C752C-AAC2-41D5-96D3-6144356592FB}"/>
    <cellStyle name="Cálculo 2 2 2 2 5 2" xfId="2912" xr:uid="{F32EF5EC-F905-4D25-9534-62F42A3BC809}"/>
    <cellStyle name="Cálculo 2 2 2 2 6" xfId="2913" xr:uid="{795A1780-60AC-4A49-BB96-8A03370E03D9}"/>
    <cellStyle name="Cálculo 2 2 2 2 6 2" xfId="2914" xr:uid="{793C74D2-B61A-4E17-BB4F-9B1671C30CE1}"/>
    <cellStyle name="Cálculo 2 2 2 2 7" xfId="2915" xr:uid="{CB049811-C898-4DEA-B5D2-1132BB9AE021}"/>
    <cellStyle name="Cálculo 2 2 2 2 7 2" xfId="2916" xr:uid="{2D23E691-AD14-42E7-BE97-D728FCCE8840}"/>
    <cellStyle name="Cálculo 2 2 2 2 8" xfId="2917" xr:uid="{76367766-54CD-4330-8A39-F2D74A9BD016}"/>
    <cellStyle name="Cálculo 2 2 2 2 8 2" xfId="2918" xr:uid="{6D90296B-0B92-44F5-9655-DCE3D51C5210}"/>
    <cellStyle name="Cálculo 2 2 2 2 9" xfId="2919" xr:uid="{44F5F19B-A72D-4B40-BED1-7851676E93D8}"/>
    <cellStyle name="Cálculo 2 2 2 2 9 2" xfId="2920" xr:uid="{E99DDA10-5E5E-4194-BBC6-A69FF0D5EC02}"/>
    <cellStyle name="Cálculo 2 2 2 20" xfId="2921" xr:uid="{9420C87C-4225-46AA-A5F4-2185ED80A9DD}"/>
    <cellStyle name="Cálculo 2 2 2 20 2" xfId="2922" xr:uid="{072B5699-69B1-43DF-8C4A-5C0C1B2B5859}"/>
    <cellStyle name="Cálculo 2 2 2 21" xfId="2923" xr:uid="{C416CB9B-3BFB-443C-B56F-89772BF0CF9E}"/>
    <cellStyle name="Cálculo 2 2 2 21 2" xfId="2924" xr:uid="{843C38AA-CF40-4AF5-A5AE-13F85322A931}"/>
    <cellStyle name="Cálculo 2 2 2 22" xfId="2925" xr:uid="{19267382-EAB6-4ED2-9B3E-DA34E51037CA}"/>
    <cellStyle name="Cálculo 2 2 2 22 2" xfId="2926" xr:uid="{3DE89BED-4B05-4D71-B8D1-AC2AC8144281}"/>
    <cellStyle name="Cálculo 2 2 2 23" xfId="2927" xr:uid="{23449489-12FF-4561-B170-8A3C9D4876EA}"/>
    <cellStyle name="Cálculo 2 2 2 3" xfId="250" xr:uid="{453ADF64-36A1-4217-A267-CBF23D937CA6}"/>
    <cellStyle name="Cálculo 2 2 2 3 10" xfId="2928" xr:uid="{C159C30A-0D3D-4ED4-B140-770A2E89FCE4}"/>
    <cellStyle name="Cálculo 2 2 2 3 10 2" xfId="2929" xr:uid="{063E966A-79AB-4152-A2F6-C235E38659EC}"/>
    <cellStyle name="Cálculo 2 2 2 3 11" xfId="2930" xr:uid="{DB1543C3-A0D5-4204-B492-F32E2168DF98}"/>
    <cellStyle name="Cálculo 2 2 2 3 11 2" xfId="2931" xr:uid="{6C39ED45-6EFF-4061-9790-59FBC8255B5C}"/>
    <cellStyle name="Cálculo 2 2 2 3 12" xfId="2932" xr:uid="{3C770678-09F2-493F-987A-390D5770C708}"/>
    <cellStyle name="Cálculo 2 2 2 3 12 2" xfId="2933" xr:uid="{BA07A5AE-8833-4317-808B-38053E756219}"/>
    <cellStyle name="Cálculo 2 2 2 3 13" xfId="2934" xr:uid="{CE3BC1D5-E054-4949-8EEB-E3FF4DF8EDFD}"/>
    <cellStyle name="Cálculo 2 2 2 3 13 2" xfId="2935" xr:uid="{CE4F4092-2060-4701-B8F0-3186BDE2F114}"/>
    <cellStyle name="Cálculo 2 2 2 3 14" xfId="2936" xr:uid="{EEFE3628-F346-46AC-B3E7-60873CD78B33}"/>
    <cellStyle name="Cálculo 2 2 2 3 14 2" xfId="2937" xr:uid="{7E449B65-AB96-45AC-BDFC-AAE6D80E6264}"/>
    <cellStyle name="Cálculo 2 2 2 3 15" xfId="2938" xr:uid="{F2E57EDC-F8DF-4AF7-9834-C90B1CF10224}"/>
    <cellStyle name="Cálculo 2 2 2 3 15 2" xfId="2939" xr:uid="{345B5158-1929-4202-91FB-6F5DB224709E}"/>
    <cellStyle name="Cálculo 2 2 2 3 16" xfId="2940" xr:uid="{6AD4FE7A-7EDE-4A6F-A9A5-FC99537EE770}"/>
    <cellStyle name="Cálculo 2 2 2 3 16 2" xfId="2941" xr:uid="{5553539F-273A-420C-90D8-5EE391C012E6}"/>
    <cellStyle name="Cálculo 2 2 2 3 17" xfId="2942" xr:uid="{6BFDFDDB-BA12-4722-85D5-9FA8535A2E12}"/>
    <cellStyle name="Cálculo 2 2 2 3 17 2" xfId="2943" xr:uid="{D0625BC0-E081-4261-9147-38B1816F6D47}"/>
    <cellStyle name="Cálculo 2 2 2 3 18" xfId="2944" xr:uid="{9B2EE65E-8A91-470B-8E32-BBFB206AEA86}"/>
    <cellStyle name="Cálculo 2 2 2 3 2" xfId="251" xr:uid="{F4A23EF0-8C13-4332-9145-3165CA8D0A0E}"/>
    <cellStyle name="Cálculo 2 2 2 3 2 2" xfId="2945" xr:uid="{D4600A2C-622F-4C37-8DBD-90741DA12CE8}"/>
    <cellStyle name="Cálculo 2 2 2 3 2 2 2" xfId="2946" xr:uid="{4E3BAE2B-AF3F-4C17-8B1A-312A8877F335}"/>
    <cellStyle name="Cálculo 2 2 2 3 2 3" xfId="2947" xr:uid="{14919ECE-D01C-42C8-8428-A56E97AF29EB}"/>
    <cellStyle name="Cálculo 2 2 2 3 2 3 2" xfId="2948" xr:uid="{6AC4FAF2-5D38-40B9-A388-82F3FAF30BEF}"/>
    <cellStyle name="Cálculo 2 2 2 3 2 4" xfId="2949" xr:uid="{400A6F5E-0351-4BD2-AC2D-14A3AF3C3289}"/>
    <cellStyle name="Cálculo 2 2 2 3 2 4 2" xfId="2950" xr:uid="{99023014-6C05-4279-982D-3EB01DEC5564}"/>
    <cellStyle name="Cálculo 2 2 2 3 2 5" xfId="2951" xr:uid="{B6D16194-3AD3-454E-B8B9-9C3F4DD01240}"/>
    <cellStyle name="Cálculo 2 2 2 3 3" xfId="252" xr:uid="{FAD36B7B-87BC-49A2-8453-04AE6D1872BB}"/>
    <cellStyle name="Cálculo 2 2 2 3 3 2" xfId="2952" xr:uid="{F479F62D-145E-4EC0-A925-0C8962AE3992}"/>
    <cellStyle name="Cálculo 2 2 2 3 3 2 2" xfId="2953" xr:uid="{C65ADF08-CB70-4BA2-B80F-617E810BD587}"/>
    <cellStyle name="Cálculo 2 2 2 3 3 3" xfId="2954" xr:uid="{4C4E25F5-5FEB-4105-B6EA-8CCBDFF8F7A6}"/>
    <cellStyle name="Cálculo 2 2 2 3 3 3 2" xfId="2955" xr:uid="{E3CEF3AE-0381-417E-BDB1-5751D5FABBEE}"/>
    <cellStyle name="Cálculo 2 2 2 3 3 4" xfId="2956" xr:uid="{297D4A98-1199-49FB-B01E-2238C793DF7C}"/>
    <cellStyle name="Cálculo 2 2 2 3 3 4 2" xfId="2957" xr:uid="{C6B1B339-E0B2-4AD0-A024-EB1E769F2923}"/>
    <cellStyle name="Cálculo 2 2 2 3 3 5" xfId="2958" xr:uid="{CD4EBE5F-D715-491B-93AA-2DA75C67508B}"/>
    <cellStyle name="Cálculo 2 2 2 3 4" xfId="253" xr:uid="{95C212D1-B5CF-4D49-933C-9C8836B088B2}"/>
    <cellStyle name="Cálculo 2 2 2 3 4 2" xfId="2959" xr:uid="{21416AF1-9EF9-4068-80CC-DA6295F7F2D3}"/>
    <cellStyle name="Cálculo 2 2 2 3 5" xfId="2960" xr:uid="{5A606431-C60A-4B83-94CC-A35C05BDD5DD}"/>
    <cellStyle name="Cálculo 2 2 2 3 5 2" xfId="2961" xr:uid="{5857A52D-E46D-45CF-9B16-49083684729F}"/>
    <cellStyle name="Cálculo 2 2 2 3 6" xfId="2962" xr:uid="{D988A9E7-934E-4B24-9DB2-BCE334781F89}"/>
    <cellStyle name="Cálculo 2 2 2 3 6 2" xfId="2963" xr:uid="{A26C924F-0431-4D4E-9D53-51F2910CA1B4}"/>
    <cellStyle name="Cálculo 2 2 2 3 7" xfId="2964" xr:uid="{A5CAAB6B-1100-45A0-B53B-4E158537D347}"/>
    <cellStyle name="Cálculo 2 2 2 3 7 2" xfId="2965" xr:uid="{216864A1-35DC-45F9-AD73-1641387DEFBE}"/>
    <cellStyle name="Cálculo 2 2 2 3 8" xfId="2966" xr:uid="{33C7786E-D47C-478F-8F62-5D829646A220}"/>
    <cellStyle name="Cálculo 2 2 2 3 8 2" xfId="2967" xr:uid="{25858F73-E817-4D71-B1AF-6E9E1D9DD17C}"/>
    <cellStyle name="Cálculo 2 2 2 3 9" xfId="2968" xr:uid="{D306109F-D09D-4124-8DFC-5CE2F4E0A0FA}"/>
    <cellStyle name="Cálculo 2 2 2 3 9 2" xfId="2969" xr:uid="{3B23C166-948D-444A-8292-341BABC1C3BD}"/>
    <cellStyle name="Cálculo 2 2 2 4" xfId="254" xr:uid="{65F7198D-8240-43A1-A138-C70A15E93CB0}"/>
    <cellStyle name="Cálculo 2 2 2 4 10" xfId="2970" xr:uid="{8A56D512-B14C-4097-9F45-AD4AFE98799D}"/>
    <cellStyle name="Cálculo 2 2 2 4 10 2" xfId="2971" xr:uid="{720E514B-C7E8-4177-B4FF-9C504BCC8FDD}"/>
    <cellStyle name="Cálculo 2 2 2 4 11" xfId="2972" xr:uid="{2B7E3D34-D164-4888-8186-3CF59D5AC770}"/>
    <cellStyle name="Cálculo 2 2 2 4 11 2" xfId="2973" xr:uid="{C33FEB93-D429-404A-9BC8-1B5CD71215F0}"/>
    <cellStyle name="Cálculo 2 2 2 4 12" xfId="2974" xr:uid="{BE2DE163-6661-494E-A22C-FA572FC28FB1}"/>
    <cellStyle name="Cálculo 2 2 2 4 12 2" xfId="2975" xr:uid="{D4B0BC42-2890-4905-B1DE-982A1CC9A618}"/>
    <cellStyle name="Cálculo 2 2 2 4 13" xfId="2976" xr:uid="{81976B48-5966-483B-AD57-B97CC7C886EF}"/>
    <cellStyle name="Cálculo 2 2 2 4 13 2" xfId="2977" xr:uid="{57146405-0588-438B-B2F7-69339149AAE3}"/>
    <cellStyle name="Cálculo 2 2 2 4 14" xfId="2978" xr:uid="{7C97CF3A-1C74-48C9-81AC-A2880D9CE442}"/>
    <cellStyle name="Cálculo 2 2 2 4 14 2" xfId="2979" xr:uid="{44C48390-033E-4579-B75B-C94FF7C5B18C}"/>
    <cellStyle name="Cálculo 2 2 2 4 15" xfId="2980" xr:uid="{931FBBE4-B95C-4DC9-A1EF-31B98D9AF551}"/>
    <cellStyle name="Cálculo 2 2 2 4 15 2" xfId="2981" xr:uid="{6E7593BF-D350-49A8-9377-04DFB659574D}"/>
    <cellStyle name="Cálculo 2 2 2 4 16" xfId="2982" xr:uid="{CBA086A1-4A2B-4D75-A37A-E9CF3BBB15E3}"/>
    <cellStyle name="Cálculo 2 2 2 4 16 2" xfId="2983" xr:uid="{0BB9B4C7-B14A-4F5C-9D7D-B734FF6B8994}"/>
    <cellStyle name="Cálculo 2 2 2 4 17" xfId="2984" xr:uid="{68B52293-7ED6-40A0-A5C5-3557A9534613}"/>
    <cellStyle name="Cálculo 2 2 2 4 17 2" xfId="2985" xr:uid="{FA566D79-99C0-45FF-840B-CE8C89E3F06F}"/>
    <cellStyle name="Cálculo 2 2 2 4 18" xfId="2986" xr:uid="{A4F9FDED-3A6E-4D34-899F-B66876EF5B2D}"/>
    <cellStyle name="Cálculo 2 2 2 4 2" xfId="255" xr:uid="{BA88DB59-EC8F-4864-872E-CFAE3434BF6C}"/>
    <cellStyle name="Cálculo 2 2 2 4 2 2" xfId="2987" xr:uid="{FF47259B-C64C-442D-B446-1F8EE084F0BF}"/>
    <cellStyle name="Cálculo 2 2 2 4 2 2 2" xfId="2988" xr:uid="{BEF54D78-C6C0-4638-8244-29F9D4472D32}"/>
    <cellStyle name="Cálculo 2 2 2 4 2 3" xfId="2989" xr:uid="{62DECC91-FEEC-476C-A6B8-2955C85807EA}"/>
    <cellStyle name="Cálculo 2 2 2 4 2 3 2" xfId="2990" xr:uid="{56F13E27-4F28-4441-9679-1503CEE5B90A}"/>
    <cellStyle name="Cálculo 2 2 2 4 2 4" xfId="2991" xr:uid="{7DE1B59C-4CB8-4648-97B2-899E4A5238F0}"/>
    <cellStyle name="Cálculo 2 2 2 4 2 4 2" xfId="2992" xr:uid="{103FB0E6-5188-43DA-9B30-CB53B1176381}"/>
    <cellStyle name="Cálculo 2 2 2 4 2 5" xfId="2993" xr:uid="{2FB527CE-5C71-433D-B989-E47F96F9FDE7}"/>
    <cellStyle name="Cálculo 2 2 2 4 3" xfId="256" xr:uid="{DE61FA66-1DE2-4571-8E25-C1C6EA46C534}"/>
    <cellStyle name="Cálculo 2 2 2 4 3 2" xfId="2994" xr:uid="{89CE7B66-4491-4D2F-AF51-5DBFDCF1A9BE}"/>
    <cellStyle name="Cálculo 2 2 2 4 3 2 2" xfId="2995" xr:uid="{DB096FDA-A575-4345-B749-A69BA9AA3E8F}"/>
    <cellStyle name="Cálculo 2 2 2 4 3 3" xfId="2996" xr:uid="{69524F5C-E1EA-484B-A450-A0C69A8159FB}"/>
    <cellStyle name="Cálculo 2 2 2 4 3 3 2" xfId="2997" xr:uid="{AE0A2787-BF06-4C52-A789-0F0217C91324}"/>
    <cellStyle name="Cálculo 2 2 2 4 3 4" xfId="2998" xr:uid="{E6B2C22A-0256-4F1A-963F-02FA7C6D7F85}"/>
    <cellStyle name="Cálculo 2 2 2 4 3 4 2" xfId="2999" xr:uid="{339C37EF-871E-4C29-8E4F-73ADCE79C2A6}"/>
    <cellStyle name="Cálculo 2 2 2 4 3 5" xfId="3000" xr:uid="{CE44087A-0927-4194-A62C-8277AB20A5F0}"/>
    <cellStyle name="Cálculo 2 2 2 4 4" xfId="3001" xr:uid="{44980108-DB0A-4C68-AC7E-9206B2891562}"/>
    <cellStyle name="Cálculo 2 2 2 4 4 2" xfId="3002" xr:uid="{96C874F2-606A-4822-8490-C52578F38383}"/>
    <cellStyle name="Cálculo 2 2 2 4 5" xfId="3003" xr:uid="{0FF3891D-6BB3-4A51-9FC6-A04B03D45BE9}"/>
    <cellStyle name="Cálculo 2 2 2 4 5 2" xfId="3004" xr:uid="{8CFEDA53-D506-4F30-81D8-05340E74CF7E}"/>
    <cellStyle name="Cálculo 2 2 2 4 6" xfId="3005" xr:uid="{8F6924E2-71A6-4001-B60A-D95D0994EC45}"/>
    <cellStyle name="Cálculo 2 2 2 4 6 2" xfId="3006" xr:uid="{98A1B4F8-8289-4090-BBA2-A7FDB8B9DA87}"/>
    <cellStyle name="Cálculo 2 2 2 4 7" xfId="3007" xr:uid="{D360EB56-6624-4C12-8931-EC1AFC89CFA1}"/>
    <cellStyle name="Cálculo 2 2 2 4 7 2" xfId="3008" xr:uid="{2A8D9B66-453F-48CE-A8C8-FB25E1C7A0A4}"/>
    <cellStyle name="Cálculo 2 2 2 4 8" xfId="3009" xr:uid="{A507A95E-4F40-435C-A588-2C3B57ABBD70}"/>
    <cellStyle name="Cálculo 2 2 2 4 8 2" xfId="3010" xr:uid="{D729D57F-9007-4AA7-9F3D-4BF05B18CDA9}"/>
    <cellStyle name="Cálculo 2 2 2 4 9" xfId="3011" xr:uid="{836A34FB-3131-42C6-96B0-0D19F062BE3E}"/>
    <cellStyle name="Cálculo 2 2 2 4 9 2" xfId="3012" xr:uid="{9F9461EA-2BF0-47A1-ACD7-4361354FA5BB}"/>
    <cellStyle name="Cálculo 2 2 2 5" xfId="257" xr:uid="{91C834C1-DF1A-4900-A603-453614D1B40F}"/>
    <cellStyle name="Cálculo 2 2 2 5 10" xfId="3013" xr:uid="{DDEAEC65-CF8C-453A-881A-FB10FCBA63BC}"/>
    <cellStyle name="Cálculo 2 2 2 5 10 2" xfId="3014" xr:uid="{7F53FCD3-15EF-4B1A-9984-9687A5AE55AF}"/>
    <cellStyle name="Cálculo 2 2 2 5 11" xfId="3015" xr:uid="{41E92368-1B3B-4699-A546-C4753E794558}"/>
    <cellStyle name="Cálculo 2 2 2 5 11 2" xfId="3016" xr:uid="{7B0700C5-5C2E-48DD-9D82-22C0E3707431}"/>
    <cellStyle name="Cálculo 2 2 2 5 12" xfId="3017" xr:uid="{F766943F-6F08-48A1-B93C-ECE81D54FCA1}"/>
    <cellStyle name="Cálculo 2 2 2 5 12 2" xfId="3018" xr:uid="{2F554E5E-E570-41D3-8074-1BFF3AA206E8}"/>
    <cellStyle name="Cálculo 2 2 2 5 13" xfId="3019" xr:uid="{DFC237DD-5F31-4496-B25B-5A33678BCB53}"/>
    <cellStyle name="Cálculo 2 2 2 5 13 2" xfId="3020" xr:uid="{465AEEAC-FC38-4789-8A60-86748ED9FCA7}"/>
    <cellStyle name="Cálculo 2 2 2 5 14" xfId="3021" xr:uid="{E6BAA182-3B3F-4F58-95E7-425B70BAC3F8}"/>
    <cellStyle name="Cálculo 2 2 2 5 14 2" xfId="3022" xr:uid="{D4C914DC-09A2-4DC9-BA5E-C3C98FD53698}"/>
    <cellStyle name="Cálculo 2 2 2 5 15" xfId="3023" xr:uid="{59FDA2E1-FBF0-400C-A680-5036915B1963}"/>
    <cellStyle name="Cálculo 2 2 2 5 15 2" xfId="3024" xr:uid="{43C29158-3A5C-4202-AC94-D822F0FE288F}"/>
    <cellStyle name="Cálculo 2 2 2 5 16" xfId="3025" xr:uid="{C37083DA-2F04-4871-B267-73AE6688B8E8}"/>
    <cellStyle name="Cálculo 2 2 2 5 16 2" xfId="3026" xr:uid="{2D2E72FD-E35E-4A83-9177-0DC6D3BE07F2}"/>
    <cellStyle name="Cálculo 2 2 2 5 17" xfId="3027" xr:uid="{EF75903F-A521-4E04-8887-DCD20CB68AFD}"/>
    <cellStyle name="Cálculo 2 2 2 5 17 2" xfId="3028" xr:uid="{27E0B85B-1633-49B0-988A-D176340923F3}"/>
    <cellStyle name="Cálculo 2 2 2 5 18" xfId="3029" xr:uid="{86625A60-647D-4C00-A0CA-A7C7D25A8015}"/>
    <cellStyle name="Cálculo 2 2 2 5 2" xfId="258" xr:uid="{C19C43E6-D3A5-4F6E-BD5E-48625DE7CDE4}"/>
    <cellStyle name="Cálculo 2 2 2 5 2 2" xfId="3030" xr:uid="{6B626A72-8235-421C-8261-06E8860F0367}"/>
    <cellStyle name="Cálculo 2 2 2 5 2 2 2" xfId="3031" xr:uid="{DBCA7269-9FC9-4B87-9F25-22DCA8FC4BB8}"/>
    <cellStyle name="Cálculo 2 2 2 5 2 3" xfId="3032" xr:uid="{9AD3199B-9CF8-4685-85E1-F77CCC86C691}"/>
    <cellStyle name="Cálculo 2 2 2 5 2 3 2" xfId="3033" xr:uid="{4249EEF7-3445-42D8-B52C-9FC122737B50}"/>
    <cellStyle name="Cálculo 2 2 2 5 2 4" xfId="3034" xr:uid="{B8CE0D77-8292-4906-A0DF-AFCC792BB0FB}"/>
    <cellStyle name="Cálculo 2 2 2 5 2 4 2" xfId="3035" xr:uid="{7741A249-232A-4837-9C64-B18607F40046}"/>
    <cellStyle name="Cálculo 2 2 2 5 2 5" xfId="3036" xr:uid="{1A3251D4-E1E6-4945-BD07-89CDC59692FE}"/>
    <cellStyle name="Cálculo 2 2 2 5 3" xfId="259" xr:uid="{B933CDA1-E1CE-47DF-B5D3-176EC6C632F4}"/>
    <cellStyle name="Cálculo 2 2 2 5 3 2" xfId="3037" xr:uid="{FB9C912E-21A3-495B-8887-9CC529727400}"/>
    <cellStyle name="Cálculo 2 2 2 5 3 2 2" xfId="3038" xr:uid="{61D1BEE5-3DB2-4646-9DE9-E6356A1F5441}"/>
    <cellStyle name="Cálculo 2 2 2 5 3 3" xfId="3039" xr:uid="{917ED846-9353-42A0-A22F-5B33950A5037}"/>
    <cellStyle name="Cálculo 2 2 2 5 3 3 2" xfId="3040" xr:uid="{F8812A7D-F82E-420A-A5A3-723F07326A56}"/>
    <cellStyle name="Cálculo 2 2 2 5 3 4" xfId="3041" xr:uid="{CE4B9B0A-2D19-416E-A43C-5CC5D7402CFC}"/>
    <cellStyle name="Cálculo 2 2 2 5 3 4 2" xfId="3042" xr:uid="{7CE309DC-1FDC-49FB-8CF8-36ED0A99FDC2}"/>
    <cellStyle name="Cálculo 2 2 2 5 3 5" xfId="3043" xr:uid="{9EC1A0CE-998C-40F5-81F8-11BDA015E77E}"/>
    <cellStyle name="Cálculo 2 2 2 5 4" xfId="3044" xr:uid="{88A87707-7F2C-495D-85FC-C6D1CD856BE1}"/>
    <cellStyle name="Cálculo 2 2 2 5 4 2" xfId="3045" xr:uid="{746B9EA3-B4D6-4F05-BF53-C19A1AFCE797}"/>
    <cellStyle name="Cálculo 2 2 2 5 5" xfId="3046" xr:uid="{62C2B2F7-569D-482E-B5CA-0E9AFDABA84F}"/>
    <cellStyle name="Cálculo 2 2 2 5 5 2" xfId="3047" xr:uid="{028F2E0E-9D4C-4728-87BB-41590177D2CE}"/>
    <cellStyle name="Cálculo 2 2 2 5 6" xfId="3048" xr:uid="{E9399659-64A4-47BC-BA60-B772D025C95B}"/>
    <cellStyle name="Cálculo 2 2 2 5 6 2" xfId="3049" xr:uid="{49351A65-6B68-4DB1-930A-656862E0A083}"/>
    <cellStyle name="Cálculo 2 2 2 5 7" xfId="3050" xr:uid="{75F80338-1430-4D30-A70C-1766E592BBA3}"/>
    <cellStyle name="Cálculo 2 2 2 5 7 2" xfId="3051" xr:uid="{C6E050FA-7EE7-49CC-A9F8-0A326EC385B4}"/>
    <cellStyle name="Cálculo 2 2 2 5 8" xfId="3052" xr:uid="{2498A1F6-0647-445E-898C-9E1C26E6BE75}"/>
    <cellStyle name="Cálculo 2 2 2 5 8 2" xfId="3053" xr:uid="{C3E88A25-F5DF-4A3A-BE96-A950D3FD9A7E}"/>
    <cellStyle name="Cálculo 2 2 2 5 9" xfId="3054" xr:uid="{C71C5F36-5651-49EA-9187-691213E40972}"/>
    <cellStyle name="Cálculo 2 2 2 5 9 2" xfId="3055" xr:uid="{0E253C48-FA51-403F-8025-30B1F2CBA188}"/>
    <cellStyle name="Cálculo 2 2 2 6" xfId="260" xr:uid="{65B6E16B-D3EA-46FA-BB1E-6C4213377E57}"/>
    <cellStyle name="Cálculo 2 2 2 6 10" xfId="3056" xr:uid="{F89311C2-F942-45DB-A210-17F28170F3BF}"/>
    <cellStyle name="Cálculo 2 2 2 6 10 2" xfId="3057" xr:uid="{2473D183-8982-47B5-8BF8-FB661706F1ED}"/>
    <cellStyle name="Cálculo 2 2 2 6 11" xfId="3058" xr:uid="{0DD13074-6AE7-45E3-9926-30302A6C4874}"/>
    <cellStyle name="Cálculo 2 2 2 6 11 2" xfId="3059" xr:uid="{05A7A51E-FCC2-4093-A5B5-9465E5E26CBD}"/>
    <cellStyle name="Cálculo 2 2 2 6 12" xfId="3060" xr:uid="{E88D3EF4-FE5A-4956-9D1F-A7B12E46AC4A}"/>
    <cellStyle name="Cálculo 2 2 2 6 12 2" xfId="3061" xr:uid="{6C3CE047-E6F2-40C9-B985-194C5FC229AE}"/>
    <cellStyle name="Cálculo 2 2 2 6 13" xfId="3062" xr:uid="{C34141C0-1A99-47B2-9D17-4C00FA088CF7}"/>
    <cellStyle name="Cálculo 2 2 2 6 13 2" xfId="3063" xr:uid="{51D0EB5A-B590-4982-9B19-BAB9CE5304C0}"/>
    <cellStyle name="Cálculo 2 2 2 6 14" xfId="3064" xr:uid="{BD12BD20-05C9-4F76-A07E-47E6ADABC423}"/>
    <cellStyle name="Cálculo 2 2 2 6 14 2" xfId="3065" xr:uid="{0787C98C-3B00-4543-95E9-E2AA573F6355}"/>
    <cellStyle name="Cálculo 2 2 2 6 15" xfId="3066" xr:uid="{96090EE6-76CB-4DAF-9B0D-21FD95F961D2}"/>
    <cellStyle name="Cálculo 2 2 2 6 15 2" xfId="3067" xr:uid="{2B4DF986-19B8-45AE-836D-7DB99AC2796F}"/>
    <cellStyle name="Cálculo 2 2 2 6 16" xfId="3068" xr:uid="{FFED7E92-3978-4597-A9A3-9B64EF7B8EB0}"/>
    <cellStyle name="Cálculo 2 2 2 6 16 2" xfId="3069" xr:uid="{0076E286-553D-4642-BAD6-A83D24E70D5C}"/>
    <cellStyle name="Cálculo 2 2 2 6 17" xfId="3070" xr:uid="{3015CE3F-63C2-4A92-85EE-AC5764FA4410}"/>
    <cellStyle name="Cálculo 2 2 2 6 17 2" xfId="3071" xr:uid="{B856CED4-A611-4597-A419-EF4B8D9BEACF}"/>
    <cellStyle name="Cálculo 2 2 2 6 18" xfId="3072" xr:uid="{20CB8A12-3C2A-4DE1-B40C-B3BFC886E8B2}"/>
    <cellStyle name="Cálculo 2 2 2 6 2" xfId="261" xr:uid="{F92D831D-58F0-4FB4-B9E9-85BFC17CBC23}"/>
    <cellStyle name="Cálculo 2 2 2 6 2 2" xfId="3073" xr:uid="{1248E9DF-76FC-48E6-A2F4-223EE7D390D1}"/>
    <cellStyle name="Cálculo 2 2 2 6 2 2 2" xfId="3074" xr:uid="{985BF119-612F-466C-A67B-DA3AAD165A21}"/>
    <cellStyle name="Cálculo 2 2 2 6 2 3" xfId="3075" xr:uid="{691BC3A5-752B-47CE-BC38-7597DC6D1718}"/>
    <cellStyle name="Cálculo 2 2 2 6 2 3 2" xfId="3076" xr:uid="{9B783816-D867-4689-A85D-E046DF07C242}"/>
    <cellStyle name="Cálculo 2 2 2 6 2 4" xfId="3077" xr:uid="{1E802B44-6DF4-435B-99F9-5C573C3BAFCE}"/>
    <cellStyle name="Cálculo 2 2 2 6 2 4 2" xfId="3078" xr:uid="{9611D9E9-2783-489B-82C9-B87B1A8F99D3}"/>
    <cellStyle name="Cálculo 2 2 2 6 2 5" xfId="3079" xr:uid="{0FD91916-85A3-4500-8A15-BAD4326B0794}"/>
    <cellStyle name="Cálculo 2 2 2 6 3" xfId="262" xr:uid="{AA94A8D7-86F5-4313-8224-99251F05C3FC}"/>
    <cellStyle name="Cálculo 2 2 2 6 3 2" xfId="3080" xr:uid="{91575120-CFAA-45B3-AB3F-A7B76B4E194B}"/>
    <cellStyle name="Cálculo 2 2 2 6 3 2 2" xfId="3081" xr:uid="{079A8265-230D-450D-9B2A-5EECECF01E06}"/>
    <cellStyle name="Cálculo 2 2 2 6 3 3" xfId="3082" xr:uid="{C453598F-289A-4934-81BC-321B2BEA8EFF}"/>
    <cellStyle name="Cálculo 2 2 2 6 3 3 2" xfId="3083" xr:uid="{A4677666-50B1-46BA-A11F-E8A38FB9F810}"/>
    <cellStyle name="Cálculo 2 2 2 6 3 4" xfId="3084" xr:uid="{3CDBD814-CA24-4F30-8C56-C66FB46DE458}"/>
    <cellStyle name="Cálculo 2 2 2 6 3 4 2" xfId="3085" xr:uid="{023099B5-3216-4479-802A-D01699FC93C6}"/>
    <cellStyle name="Cálculo 2 2 2 6 3 5" xfId="3086" xr:uid="{9AA0EAB6-1992-438C-A945-84DE1BC96258}"/>
    <cellStyle name="Cálculo 2 2 2 6 4" xfId="3087" xr:uid="{8017ADE7-42E9-4693-B8E7-EB92362A17AA}"/>
    <cellStyle name="Cálculo 2 2 2 6 4 2" xfId="3088" xr:uid="{A95F80DD-08FA-4DAF-9370-E7DBDDCF1D33}"/>
    <cellStyle name="Cálculo 2 2 2 6 5" xfId="3089" xr:uid="{DE7F058D-7BBE-4A67-AE99-3179C30A13B5}"/>
    <cellStyle name="Cálculo 2 2 2 6 5 2" xfId="3090" xr:uid="{76B13FB7-CBFE-4FB6-9A3B-029F48806EE9}"/>
    <cellStyle name="Cálculo 2 2 2 6 6" xfId="3091" xr:uid="{DB744401-4772-4AE9-8A6B-53D3A9FC121A}"/>
    <cellStyle name="Cálculo 2 2 2 6 6 2" xfId="3092" xr:uid="{21F7357C-E960-445B-8A35-B4AE65FFACC8}"/>
    <cellStyle name="Cálculo 2 2 2 6 7" xfId="3093" xr:uid="{05393299-E1B2-455B-90F5-C5395CAC3C73}"/>
    <cellStyle name="Cálculo 2 2 2 6 7 2" xfId="3094" xr:uid="{43AA4C59-340F-4001-8C68-73AF19129E57}"/>
    <cellStyle name="Cálculo 2 2 2 6 8" xfId="3095" xr:uid="{740C32E8-0194-4213-8FFE-C950973491AC}"/>
    <cellStyle name="Cálculo 2 2 2 6 8 2" xfId="3096" xr:uid="{21EB077F-9071-41C6-8C38-77372BE20D9F}"/>
    <cellStyle name="Cálculo 2 2 2 6 9" xfId="3097" xr:uid="{35C8F51A-C4BA-42C1-9383-595B0203C573}"/>
    <cellStyle name="Cálculo 2 2 2 6 9 2" xfId="3098" xr:uid="{216BDB68-793C-4E5D-A0C2-CCE0BFAE31A0}"/>
    <cellStyle name="Cálculo 2 2 2 7" xfId="263" xr:uid="{2235A205-B2C1-4546-AB91-7B8AB6460A3C}"/>
    <cellStyle name="Cálculo 2 2 2 7 10" xfId="3099" xr:uid="{B7868137-19FF-4D7F-A626-98C74A82CBE2}"/>
    <cellStyle name="Cálculo 2 2 2 7 10 2" xfId="3100" xr:uid="{A9FF1F86-744D-46CB-BF9F-CB48106D65C4}"/>
    <cellStyle name="Cálculo 2 2 2 7 11" xfId="3101" xr:uid="{625484C5-EF23-49D2-A8BC-63D0E7FE0161}"/>
    <cellStyle name="Cálculo 2 2 2 7 11 2" xfId="3102" xr:uid="{B8590A1D-7A86-4707-B8F0-375D40BDDF70}"/>
    <cellStyle name="Cálculo 2 2 2 7 12" xfId="3103" xr:uid="{DA493623-F750-4E93-8555-374B53FCF78C}"/>
    <cellStyle name="Cálculo 2 2 2 7 12 2" xfId="3104" xr:uid="{D98E679B-7C6C-4BDB-8156-FD25884F8448}"/>
    <cellStyle name="Cálculo 2 2 2 7 13" xfId="3105" xr:uid="{2D798C44-7F8B-43A8-B912-68A5761704F3}"/>
    <cellStyle name="Cálculo 2 2 2 7 13 2" xfId="3106" xr:uid="{B9E5CBEB-027B-4BE6-B172-9109DCAC4A3E}"/>
    <cellStyle name="Cálculo 2 2 2 7 14" xfId="3107" xr:uid="{14821D99-01B9-4B49-A790-F5B82AAEFAE1}"/>
    <cellStyle name="Cálculo 2 2 2 7 14 2" xfId="3108" xr:uid="{707F5344-52E2-4B3D-AF34-06DD6D7367A9}"/>
    <cellStyle name="Cálculo 2 2 2 7 15" xfId="3109" xr:uid="{004C8663-29F5-4FC9-9320-D607DEFF1A20}"/>
    <cellStyle name="Cálculo 2 2 2 7 15 2" xfId="3110" xr:uid="{858187CB-16D9-4C21-95A7-7F2A88A6D87B}"/>
    <cellStyle name="Cálculo 2 2 2 7 16" xfId="3111" xr:uid="{0E121ADC-97A7-4937-B463-832E7F45F33F}"/>
    <cellStyle name="Cálculo 2 2 2 7 16 2" xfId="3112" xr:uid="{FE410748-5AD5-4921-9165-8346BD0792FC}"/>
    <cellStyle name="Cálculo 2 2 2 7 17" xfId="3113" xr:uid="{606955DF-3343-4D1C-A7BF-A1A9300FF933}"/>
    <cellStyle name="Cálculo 2 2 2 7 17 2" xfId="3114" xr:uid="{61D78516-F23D-4C36-B1BE-9B75C3225491}"/>
    <cellStyle name="Cálculo 2 2 2 7 18" xfId="3115" xr:uid="{3F3A44D8-2F76-40D6-BD84-26D52F2DC349}"/>
    <cellStyle name="Cálculo 2 2 2 7 2" xfId="264" xr:uid="{72A3074A-82FE-4FD7-AA2B-4350B16FEBBF}"/>
    <cellStyle name="Cálculo 2 2 2 7 2 2" xfId="3116" xr:uid="{C4294A91-3E7C-4CA3-895E-E2CC27809D7D}"/>
    <cellStyle name="Cálculo 2 2 2 7 2 2 2" xfId="3117" xr:uid="{4D8B9502-6E8E-4979-AEE8-0BC254D9E6F3}"/>
    <cellStyle name="Cálculo 2 2 2 7 2 3" xfId="3118" xr:uid="{273028E2-DA10-4296-BCF2-C571CA41DEEA}"/>
    <cellStyle name="Cálculo 2 2 2 7 2 3 2" xfId="3119" xr:uid="{D2E66195-924A-4CAE-9072-FC7C3299BF73}"/>
    <cellStyle name="Cálculo 2 2 2 7 2 4" xfId="3120" xr:uid="{2D9F4289-855C-49CE-8171-C28C101BBA23}"/>
    <cellStyle name="Cálculo 2 2 2 7 2 4 2" xfId="3121" xr:uid="{77446441-3119-4769-BDDE-39BCA126C77E}"/>
    <cellStyle name="Cálculo 2 2 2 7 2 5" xfId="3122" xr:uid="{12B3E694-8B06-431F-A53C-5E8572C91C46}"/>
    <cellStyle name="Cálculo 2 2 2 7 3" xfId="265" xr:uid="{F6FCD0CC-C30C-4C2B-B079-FF2FEFC1EE23}"/>
    <cellStyle name="Cálculo 2 2 2 7 3 2" xfId="3123" xr:uid="{1FDBB18B-8270-4C38-8B13-4CD1A3DD3B8C}"/>
    <cellStyle name="Cálculo 2 2 2 7 3 2 2" xfId="3124" xr:uid="{7CE31B87-4D6E-43C6-804E-126B0FE3CC85}"/>
    <cellStyle name="Cálculo 2 2 2 7 3 3" xfId="3125" xr:uid="{BCFEA2F8-A47B-46F7-8273-A07851379C8A}"/>
    <cellStyle name="Cálculo 2 2 2 7 3 3 2" xfId="3126" xr:uid="{C6761976-AC94-4ABD-AF08-87AD74194414}"/>
    <cellStyle name="Cálculo 2 2 2 7 3 4" xfId="3127" xr:uid="{6EDBE777-4BDC-43E9-8508-D33DCF81739A}"/>
    <cellStyle name="Cálculo 2 2 2 7 3 4 2" xfId="3128" xr:uid="{ED861266-FC6A-4FB2-8232-2A94776E799B}"/>
    <cellStyle name="Cálculo 2 2 2 7 3 5" xfId="3129" xr:uid="{EC6DA909-E86B-4E67-AF7D-48175C8DE4B5}"/>
    <cellStyle name="Cálculo 2 2 2 7 4" xfId="3130" xr:uid="{EB0ADD4E-0E19-4FE4-A6C4-6B1A9916AB87}"/>
    <cellStyle name="Cálculo 2 2 2 7 4 2" xfId="3131" xr:uid="{80FE2FED-8278-4715-8060-5200B91FF039}"/>
    <cellStyle name="Cálculo 2 2 2 7 5" xfId="3132" xr:uid="{A0F99BCA-CD8F-4EFB-AC88-70A5CE4F1BAF}"/>
    <cellStyle name="Cálculo 2 2 2 7 5 2" xfId="3133" xr:uid="{5DF8F976-F1B1-4348-BA0B-F8670D2EFCB9}"/>
    <cellStyle name="Cálculo 2 2 2 7 6" xfId="3134" xr:uid="{501BEA96-595F-4D96-9954-D7580E7CDE7C}"/>
    <cellStyle name="Cálculo 2 2 2 7 6 2" xfId="3135" xr:uid="{38951566-2E8F-4395-85B6-B692C1524328}"/>
    <cellStyle name="Cálculo 2 2 2 7 7" xfId="3136" xr:uid="{8F41474F-12EC-4835-9897-4A2517A6AD44}"/>
    <cellStyle name="Cálculo 2 2 2 7 7 2" xfId="3137" xr:uid="{B839C4B7-99DD-4CA1-AE8F-C477AF836E73}"/>
    <cellStyle name="Cálculo 2 2 2 7 8" xfId="3138" xr:uid="{11B5C100-9771-4F35-9FC9-280D939FF1F9}"/>
    <cellStyle name="Cálculo 2 2 2 7 8 2" xfId="3139" xr:uid="{BA33A225-AFA1-468A-B0CE-AB2C2F485B0B}"/>
    <cellStyle name="Cálculo 2 2 2 7 9" xfId="3140" xr:uid="{D880B3BD-791F-4F57-800A-6D259F8366D5}"/>
    <cellStyle name="Cálculo 2 2 2 7 9 2" xfId="3141" xr:uid="{944D8DF2-A4A4-4154-9935-A734A53A53EE}"/>
    <cellStyle name="Cálculo 2 2 2 8" xfId="266" xr:uid="{B1CA8259-7B98-4C52-AC5D-A6655D49DF81}"/>
    <cellStyle name="Cálculo 2 2 2 8 2" xfId="3142" xr:uid="{967C3A36-E139-4481-B14B-AFF2AA83D715}"/>
    <cellStyle name="Cálculo 2 2 2 8 2 2" xfId="3143" xr:uid="{A9D2687F-E6A5-41EC-A2A6-DA31C8573801}"/>
    <cellStyle name="Cálculo 2 2 2 8 3" xfId="3144" xr:uid="{A38AAA11-413E-42FC-A600-59E3752D48F0}"/>
    <cellStyle name="Cálculo 2 2 2 8 3 2" xfId="3145" xr:uid="{F8F2928D-E654-408C-B983-B93F7DDEC755}"/>
    <cellStyle name="Cálculo 2 2 2 8 4" xfId="3146" xr:uid="{5C7EBE8C-8B8D-494F-93E4-FBA047AD3045}"/>
    <cellStyle name="Cálculo 2 2 2 8 4 2" xfId="3147" xr:uid="{EFE4B334-6B1A-435D-8B76-EE163CD744C0}"/>
    <cellStyle name="Cálculo 2 2 2 8 5" xfId="3148" xr:uid="{2BA85F21-7F7E-4CC9-B503-3897EB04343E}"/>
    <cellStyle name="Cálculo 2 2 2 9" xfId="267" xr:uid="{35037142-69E1-49FF-858B-FF21E69F630D}"/>
    <cellStyle name="Cálculo 2 2 2 9 2" xfId="3149" xr:uid="{D00FB189-7A48-41D0-A365-B5FD8BFEE663}"/>
    <cellStyle name="Cálculo 2 2 2_Analitico.GER" xfId="268" xr:uid="{21EA50F5-7194-4897-B394-819F94955498}"/>
    <cellStyle name="Cálculo 2 2 20" xfId="3150" xr:uid="{E29ED6AA-2229-48D5-816A-26C8113532E9}"/>
    <cellStyle name="Cálculo 2 2 20 2" xfId="3151" xr:uid="{DAB262AF-6553-44A1-8AD3-D2995E259EBC}"/>
    <cellStyle name="Cálculo 2 2 21" xfId="3152" xr:uid="{69509543-00FA-48AF-A7BA-30BCA4CA3768}"/>
    <cellStyle name="Cálculo 2 2 21 2" xfId="3153" xr:uid="{B77AFED4-6C5A-4210-A2C1-3929D869C248}"/>
    <cellStyle name="Cálculo 2 2 22" xfId="3154" xr:uid="{8DCBE50F-8355-42A0-B807-CB9DC4A0606F}"/>
    <cellStyle name="Cálculo 2 2 22 2" xfId="3155" xr:uid="{CE3FF24B-63FB-4216-A49B-DFFBF40969CB}"/>
    <cellStyle name="Cálculo 2 2 23" xfId="3156" xr:uid="{48C2104D-9B2A-42B9-B927-6F5400EE13F3}"/>
    <cellStyle name="Cálculo 2 2 23 2" xfId="3157" xr:uid="{2DE7CFAC-7871-4EA1-94C5-ACE164E25F62}"/>
    <cellStyle name="Cálculo 2 2 24" xfId="3158" xr:uid="{1CE9713A-A115-4D3A-9783-A07A2354FAEC}"/>
    <cellStyle name="Cálculo 2 2 24 2" xfId="3159" xr:uid="{5C40B5EA-69E4-412F-852C-4450FA0B39C7}"/>
    <cellStyle name="Cálculo 2 2 25" xfId="3160" xr:uid="{97830CD8-26A1-46F8-8363-0027A3C7E769}"/>
    <cellStyle name="Cálculo 2 2 25 2" xfId="3161" xr:uid="{E82483A1-D749-49C8-AFCA-29BF0E9C899B}"/>
    <cellStyle name="Cálculo 2 2 26" xfId="3162" xr:uid="{B8AC9B8D-4DC4-4BF6-A64D-4F0937D0D2DC}"/>
    <cellStyle name="Cálculo 2 2 26 2" xfId="3163" xr:uid="{6CEF7489-E2C4-41FD-8893-BD838C0FC34D}"/>
    <cellStyle name="Cálculo 2 2 27" xfId="3164" xr:uid="{DE675C62-2774-46B8-A597-467E4FD3195C}"/>
    <cellStyle name="Cálculo 2 2 27 2" xfId="3165" xr:uid="{82549F5D-7706-47A4-85ED-9F3E0D6151A7}"/>
    <cellStyle name="Cálculo 2 2 28" xfId="3166" xr:uid="{8D471B28-F83A-4F54-9247-7EE9A293B5A3}"/>
    <cellStyle name="Cálculo 2 2 28 2" xfId="3167" xr:uid="{869CD03F-DF4E-46F9-9104-951AAC93FE14}"/>
    <cellStyle name="Cálculo 2 2 29" xfId="3168" xr:uid="{FFC20823-C62B-452D-B813-354C8A30F4A5}"/>
    <cellStyle name="Cálculo 2 2 29 2" xfId="3169" xr:uid="{25E33BF7-7CC8-400F-9829-1EAFF827A36F}"/>
    <cellStyle name="Cálculo 2 2 3" xfId="269" xr:uid="{84BAA237-CBF6-45B0-A069-FFB71665F464}"/>
    <cellStyle name="Cálculo 2 2 3 10" xfId="3170" xr:uid="{66464E41-68AC-4A7E-BBDA-37320C6CD544}"/>
    <cellStyle name="Cálculo 2 2 3 10 2" xfId="3171" xr:uid="{5457B28F-7417-46FD-AE6B-F0DE51CFFAC2}"/>
    <cellStyle name="Cálculo 2 2 3 11" xfId="3172" xr:uid="{AF8EC5FE-C37D-463C-80D5-E5BBAE30221A}"/>
    <cellStyle name="Cálculo 2 2 3 11 2" xfId="3173" xr:uid="{AD96C194-9362-453D-B6EE-7E714D94E8AC}"/>
    <cellStyle name="Cálculo 2 2 3 12" xfId="3174" xr:uid="{D23FF4B1-CAEC-4F13-8538-0E5CA1DF5C89}"/>
    <cellStyle name="Cálculo 2 2 3 12 2" xfId="3175" xr:uid="{5DF9FC76-909C-4986-9EF2-59D419EFC7B6}"/>
    <cellStyle name="Cálculo 2 2 3 13" xfId="3176" xr:uid="{413651C2-5DE4-4916-A023-3C56A10CDCFB}"/>
    <cellStyle name="Cálculo 2 2 3 13 2" xfId="3177" xr:uid="{72256CA5-2E25-4CC6-97BF-644DC2269352}"/>
    <cellStyle name="Cálculo 2 2 3 14" xfId="3178" xr:uid="{54E51BFA-583D-4B12-ACD2-465B30070F72}"/>
    <cellStyle name="Cálculo 2 2 3 14 2" xfId="3179" xr:uid="{0D6344BB-494B-452A-9AE0-7E0D98F5A5B6}"/>
    <cellStyle name="Cálculo 2 2 3 15" xfId="3180" xr:uid="{299B85C2-ABAE-4E1B-B7BF-2A20DD82F529}"/>
    <cellStyle name="Cálculo 2 2 3 15 2" xfId="3181" xr:uid="{95C9F9FE-12C2-47D6-96B3-BEA748CEA53E}"/>
    <cellStyle name="Cálculo 2 2 3 16" xfId="3182" xr:uid="{AFCCA351-2B21-4C30-8407-94A5671760D5}"/>
    <cellStyle name="Cálculo 2 2 3 16 2" xfId="3183" xr:uid="{05550502-4356-41A9-8775-6EEA8CE91778}"/>
    <cellStyle name="Cálculo 2 2 3 17" xfId="3184" xr:uid="{10278AC7-4421-4374-85CE-F8296F695D7C}"/>
    <cellStyle name="Cálculo 2 2 3 2" xfId="270" xr:uid="{32FD7D4E-891E-44CB-BC67-B3D4CECFC28F}"/>
    <cellStyle name="Cálculo 2 2 3 2 2" xfId="271" xr:uid="{1758D267-4D7D-4CF3-8F99-A77C3A77328C}"/>
    <cellStyle name="Cálculo 2 2 3 2 2 2" xfId="3185" xr:uid="{5CBD92DA-805B-4106-BF12-15057ECECA2B}"/>
    <cellStyle name="Cálculo 2 2 3 2 3" xfId="3186" xr:uid="{ED73E1A6-282D-4346-AF21-8F33ED9708A9}"/>
    <cellStyle name="Cálculo 2 2 3 2 3 2" xfId="3187" xr:uid="{7BB9E779-F092-4ADF-ABF0-63845AE6EA6E}"/>
    <cellStyle name="Cálculo 2 2 3 2 4" xfId="3188" xr:uid="{6C8E4DBF-2D18-4427-BAD3-7F03571FDE9C}"/>
    <cellStyle name="Cálculo 2 2 3 2 4 2" xfId="3189" xr:uid="{8A4D4A25-96FB-4DF4-BBBA-DBC4F85AB5EB}"/>
    <cellStyle name="Cálculo 2 2 3 2 5" xfId="3190" xr:uid="{F021E181-4DBF-4F4A-AA01-B98F8FAF0033}"/>
    <cellStyle name="Cálculo 2 2 3 3" xfId="272" xr:uid="{2CED38C1-3047-4FC3-B05E-74DDB720A7A3}"/>
    <cellStyle name="Cálculo 2 2 3 3 2" xfId="3191" xr:uid="{4283F2A6-E3FE-463B-94A7-EC5BB94C7D5E}"/>
    <cellStyle name="Cálculo 2 2 3 4" xfId="273" xr:uid="{228A6472-7C92-41F6-A3CF-BAF5F209EBA4}"/>
    <cellStyle name="Cálculo 2 2 3 4 2" xfId="3192" xr:uid="{D4F971C1-6102-4280-870C-AA788C7CA40B}"/>
    <cellStyle name="Cálculo 2 2 3 5" xfId="3193" xr:uid="{30E8560D-2448-4EB1-9F09-925E60FC669C}"/>
    <cellStyle name="Cálculo 2 2 3 5 2" xfId="3194" xr:uid="{21329EDE-414E-4F8D-9BFC-C62D3A574746}"/>
    <cellStyle name="Cálculo 2 2 3 6" xfId="3195" xr:uid="{C52F71F0-0400-426D-AF93-61D6DCC72800}"/>
    <cellStyle name="Cálculo 2 2 3 6 2" xfId="3196" xr:uid="{ECADC07C-4E78-4B69-96DB-134B7A6CAE31}"/>
    <cellStyle name="Cálculo 2 2 3 7" xfId="3197" xr:uid="{140152D0-A90A-4691-851E-07F3E613497C}"/>
    <cellStyle name="Cálculo 2 2 3 7 2" xfId="3198" xr:uid="{2B8B8B4D-524D-465F-9E90-B0489D41C23D}"/>
    <cellStyle name="Cálculo 2 2 3 8" xfId="3199" xr:uid="{07098E81-759F-4A96-A3C9-87F449D0FF08}"/>
    <cellStyle name="Cálculo 2 2 3 8 2" xfId="3200" xr:uid="{FC267F55-E290-4B04-B613-7EE42E9F7CE1}"/>
    <cellStyle name="Cálculo 2 2 3 9" xfId="3201" xr:uid="{45739246-6929-48F4-886B-3779A54F93A4}"/>
    <cellStyle name="Cálculo 2 2 3 9 2" xfId="3202" xr:uid="{A2E1B591-DD66-49A1-B43B-3A1D9C9F4366}"/>
    <cellStyle name="Cálculo 2 2 30" xfId="3203" xr:uid="{E0CDCD7D-3B12-4B81-B573-F72F89EDEEAE}"/>
    <cellStyle name="Cálculo 2 2 30 2" xfId="3204" xr:uid="{865E2344-AB74-40E7-85B6-E22A33740351}"/>
    <cellStyle name="Cálculo 2 2 31" xfId="3205" xr:uid="{2D6C4821-3C65-45A0-9340-6E5958A3CDA3}"/>
    <cellStyle name="Cálculo 2 2 31 2" xfId="3206" xr:uid="{9B070188-AE51-4AA1-867A-A10C0B80F79F}"/>
    <cellStyle name="Cálculo 2 2 32" xfId="3207" xr:uid="{623D9CC1-CAF5-48E4-BFF3-78025AFE9E1C}"/>
    <cellStyle name="Cálculo 2 2 32 2" xfId="3208" xr:uid="{38108475-6973-4F76-A2D3-EFA41C8CA6A4}"/>
    <cellStyle name="Cálculo 2 2 33" xfId="3209" xr:uid="{351D2998-F6DB-4A12-BFE8-793EADBB1DAA}"/>
    <cellStyle name="Cálculo 2 2 4" xfId="274" xr:uid="{3E711A0F-EC0F-4B2A-B0B2-8C4FAB91A789}"/>
    <cellStyle name="Cálculo 2 2 4 10" xfId="3210" xr:uid="{0B8AAD0E-86A1-41D0-95F4-7AD22F43CA56}"/>
    <cellStyle name="Cálculo 2 2 4 10 2" xfId="3211" xr:uid="{39B879FC-F3D8-4F6F-8D30-2FC478A1B896}"/>
    <cellStyle name="Cálculo 2 2 4 11" xfId="3212" xr:uid="{23ECD7E1-7212-43B2-AF8F-D0F0512914DF}"/>
    <cellStyle name="Cálculo 2 2 4 11 2" xfId="3213" xr:uid="{9D32D704-4CDD-400B-9BF4-ED09548483F3}"/>
    <cellStyle name="Cálculo 2 2 4 12" xfId="3214" xr:uid="{8366BDB9-8ECF-44E8-B28F-851472675634}"/>
    <cellStyle name="Cálculo 2 2 4 12 2" xfId="3215" xr:uid="{B0B48A4E-18BC-4CEA-8A43-7A24C22515E0}"/>
    <cellStyle name="Cálculo 2 2 4 13" xfId="3216" xr:uid="{5B056972-DB28-4327-B32B-828528ECC12E}"/>
    <cellStyle name="Cálculo 2 2 4 13 2" xfId="3217" xr:uid="{049C1569-1462-45FB-A3AA-7F41F5F6B9CB}"/>
    <cellStyle name="Cálculo 2 2 4 14" xfId="3218" xr:uid="{11FEB388-E87B-4D03-8180-0A95E3B804C3}"/>
    <cellStyle name="Cálculo 2 2 4 14 2" xfId="3219" xr:uid="{9D553F21-6CB5-48F9-A77A-FEA869EEFBBC}"/>
    <cellStyle name="Cálculo 2 2 4 15" xfId="3220" xr:uid="{DFE937F7-D4E7-4560-82F2-9F2399F10406}"/>
    <cellStyle name="Cálculo 2 2 4 15 2" xfId="3221" xr:uid="{3C85D252-2D1C-472C-84D9-50A34E5C4FFE}"/>
    <cellStyle name="Cálculo 2 2 4 16" xfId="3222" xr:uid="{4097D2E5-DF51-4DCB-9431-0192BC754814}"/>
    <cellStyle name="Cálculo 2 2 4 16 2" xfId="3223" xr:uid="{19E75DDC-1772-4927-8AC8-0F3644E5B595}"/>
    <cellStyle name="Cálculo 2 2 4 17" xfId="3224" xr:uid="{4A69C083-4D45-4791-88F2-ABA6F35B3478}"/>
    <cellStyle name="Cálculo 2 2 4 17 2" xfId="3225" xr:uid="{3FB077A6-B817-4642-B67E-FF2FD925E698}"/>
    <cellStyle name="Cálculo 2 2 4 18" xfId="3226" xr:uid="{01FF9953-23CF-4B48-94AE-98828739A281}"/>
    <cellStyle name="Cálculo 2 2 4 2" xfId="275" xr:uid="{4A30AF99-2D1E-4978-B00E-E99FFF38DAF7}"/>
    <cellStyle name="Cálculo 2 2 4 2 2" xfId="276" xr:uid="{7A5FB549-C876-486B-848E-A117EE98383D}"/>
    <cellStyle name="Cálculo 2 2 4 2 2 2" xfId="3227" xr:uid="{F480A385-CF3E-49CC-80B1-1D678EE82948}"/>
    <cellStyle name="Cálculo 2 2 4 2 3" xfId="3228" xr:uid="{93D0A06E-4D47-4AE0-B7C4-FC933E53A0A0}"/>
    <cellStyle name="Cálculo 2 2 4 2 3 2" xfId="3229" xr:uid="{08EEA5C7-10EF-450C-9A71-7B79BB09DB30}"/>
    <cellStyle name="Cálculo 2 2 4 2 4" xfId="3230" xr:uid="{7C60F48C-D19C-42D9-B24D-99EFDBB78610}"/>
    <cellStyle name="Cálculo 2 2 4 2 4 2" xfId="3231" xr:uid="{FE67B1DE-3028-41A1-9BD9-E352F952BECD}"/>
    <cellStyle name="Cálculo 2 2 4 2 5" xfId="3232" xr:uid="{E83DC70A-1448-4150-B820-230473AE8F96}"/>
    <cellStyle name="Cálculo 2 2 4 3" xfId="277" xr:uid="{E7E8B9BD-9445-4025-8D83-1076D5A998E4}"/>
    <cellStyle name="Cálculo 2 2 4 3 2" xfId="278" xr:uid="{04E59051-5B82-47EA-8331-808BB3FAE1C5}"/>
    <cellStyle name="Cálculo 2 2 4 3 2 2" xfId="3233" xr:uid="{818F8C10-F682-4C24-9987-022737114B9C}"/>
    <cellStyle name="Cálculo 2 2 4 3 3" xfId="3234" xr:uid="{8E7DC914-2FD3-4247-8375-ABF61E05C5B8}"/>
    <cellStyle name="Cálculo 2 2 4 3 3 2" xfId="3235" xr:uid="{1E5479DF-A69A-4F64-AA6B-BD28D1D95C5E}"/>
    <cellStyle name="Cálculo 2 2 4 3 4" xfId="3236" xr:uid="{7E45CE6C-2868-4D45-871B-DDA528498B09}"/>
    <cellStyle name="Cálculo 2 2 4 3 4 2" xfId="3237" xr:uid="{77C63E84-380C-46C8-B0F3-20606AECA2E5}"/>
    <cellStyle name="Cálculo 2 2 4 3 5" xfId="3238" xr:uid="{B689A97A-EE1B-407E-8C41-C9CCF3F9D975}"/>
    <cellStyle name="Cálculo 2 2 4 4" xfId="279" xr:uid="{0A10A638-B154-42C3-BCEF-12B30B9204B8}"/>
    <cellStyle name="Cálculo 2 2 4 4 2" xfId="3239" xr:uid="{2064E395-F9B8-4BAA-9E37-62B67C600A8E}"/>
    <cellStyle name="Cálculo 2 2 4 5" xfId="3240" xr:uid="{5B78124B-C0BE-476B-AA3C-920A4CE00BCF}"/>
    <cellStyle name="Cálculo 2 2 4 5 2" xfId="3241" xr:uid="{2CE481DC-B67C-495B-9FDA-0DB5DEFAE4C8}"/>
    <cellStyle name="Cálculo 2 2 4 6" xfId="3242" xr:uid="{DB875D72-5B88-44E0-972F-A128D4B7F559}"/>
    <cellStyle name="Cálculo 2 2 4 6 2" xfId="3243" xr:uid="{F9C12C99-8C1E-488C-879B-5BF288C1C218}"/>
    <cellStyle name="Cálculo 2 2 4 7" xfId="3244" xr:uid="{8E62E55A-F3FC-4FFC-AB69-14AB89E645DB}"/>
    <cellStyle name="Cálculo 2 2 4 7 2" xfId="3245" xr:uid="{8AC906F7-F0F8-41D7-95C0-58145AC2D1FF}"/>
    <cellStyle name="Cálculo 2 2 4 8" xfId="3246" xr:uid="{91301866-BFF8-4E0A-9225-E109C7036D6D}"/>
    <cellStyle name="Cálculo 2 2 4 8 2" xfId="3247" xr:uid="{88FF95CC-1F74-4EF2-86BB-37D98777922B}"/>
    <cellStyle name="Cálculo 2 2 4 9" xfId="3248" xr:uid="{B8A7931A-C2E7-4B93-AF5E-43627305D995}"/>
    <cellStyle name="Cálculo 2 2 4 9 2" xfId="3249" xr:uid="{64AC4EAD-4F38-4A21-AF85-0E366D80B5F5}"/>
    <cellStyle name="Cálculo 2 2 5" xfId="280" xr:uid="{CE221957-3657-4FD9-8D3D-D0B737F825E0}"/>
    <cellStyle name="Cálculo 2 2 5 10" xfId="3250" xr:uid="{E5D615BF-8EF1-4656-8566-6EFDB0B52E23}"/>
    <cellStyle name="Cálculo 2 2 5 10 2" xfId="3251" xr:uid="{BD668827-6C41-4132-B823-7235BC8E6D76}"/>
    <cellStyle name="Cálculo 2 2 5 11" xfId="3252" xr:uid="{A63B994D-3A52-463A-B856-3E950247BEFF}"/>
    <cellStyle name="Cálculo 2 2 5 11 2" xfId="3253" xr:uid="{279EA2DF-0C65-4D6A-9BD5-5B4496401B7E}"/>
    <cellStyle name="Cálculo 2 2 5 12" xfId="3254" xr:uid="{705FB339-202B-4A1D-A019-20F415B074DE}"/>
    <cellStyle name="Cálculo 2 2 5 12 2" xfId="3255" xr:uid="{8A10AE03-F427-4A99-80A2-60606003E3E4}"/>
    <cellStyle name="Cálculo 2 2 5 13" xfId="3256" xr:uid="{34FF4BDD-2E7A-4697-A0CC-524BF2D20F40}"/>
    <cellStyle name="Cálculo 2 2 5 13 2" xfId="3257" xr:uid="{FBB06D0A-8666-4DEE-8EAC-0C84D1B8747A}"/>
    <cellStyle name="Cálculo 2 2 5 14" xfId="3258" xr:uid="{1047E5A5-D014-489E-A9DC-89621C0367D9}"/>
    <cellStyle name="Cálculo 2 2 5 14 2" xfId="3259" xr:uid="{95D1ACF7-E33A-4F58-9339-AC526983F813}"/>
    <cellStyle name="Cálculo 2 2 5 15" xfId="3260" xr:uid="{89593926-6416-4C02-B106-417BD01B1DBC}"/>
    <cellStyle name="Cálculo 2 2 5 15 2" xfId="3261" xr:uid="{EA36B2FD-2C3A-4DE6-AF3D-C19E2A1FF6E4}"/>
    <cellStyle name="Cálculo 2 2 5 16" xfId="3262" xr:uid="{E09DA5FE-AEC2-4CE1-A3A7-1BE259CBE3C4}"/>
    <cellStyle name="Cálculo 2 2 5 16 2" xfId="3263" xr:uid="{DB4C6280-7548-4539-8E57-4C2FF429B8D8}"/>
    <cellStyle name="Cálculo 2 2 5 17" xfId="3264" xr:uid="{B062AB53-F80E-41C0-A128-AB0E35D6C672}"/>
    <cellStyle name="Cálculo 2 2 5 17 2" xfId="3265" xr:uid="{A540B518-E009-4238-8D90-40ABC0406732}"/>
    <cellStyle name="Cálculo 2 2 5 18" xfId="3266" xr:uid="{BF30CA86-C786-4447-AFD3-B676D60130A3}"/>
    <cellStyle name="Cálculo 2 2 5 2" xfId="281" xr:uid="{83CA9194-8FA9-4BC8-BF1E-3FB21A67D6F3}"/>
    <cellStyle name="Cálculo 2 2 5 2 2" xfId="282" xr:uid="{D1CFFD15-2445-4FF6-97CB-C032F9EBFF82}"/>
    <cellStyle name="Cálculo 2 2 5 2 2 2" xfId="3267" xr:uid="{EA811898-B05B-404C-9415-4DBF8339B456}"/>
    <cellStyle name="Cálculo 2 2 5 2 3" xfId="3268" xr:uid="{DAC8760C-4DEA-4900-AA63-368BEBC530ED}"/>
    <cellStyle name="Cálculo 2 2 5 2 3 2" xfId="3269" xr:uid="{7512D8DA-73C6-482F-ABA7-A874E74C2E16}"/>
    <cellStyle name="Cálculo 2 2 5 2 4" xfId="3270" xr:uid="{0A130DFC-25CD-4ACC-B5AA-06C7DE130B5D}"/>
    <cellStyle name="Cálculo 2 2 5 2 4 2" xfId="3271" xr:uid="{AB970D4B-E32C-4B54-B20C-E0751B13F5A2}"/>
    <cellStyle name="Cálculo 2 2 5 2 5" xfId="3272" xr:uid="{560C4966-7AF9-4B1C-A268-B562103067FC}"/>
    <cellStyle name="Cálculo 2 2 5 3" xfId="283" xr:uid="{37420D62-D663-43D6-A9FA-4B433C7CE750}"/>
    <cellStyle name="Cálculo 2 2 5 3 2" xfId="284" xr:uid="{47D5E609-70D3-4F6F-AFBB-A22474AF41CE}"/>
    <cellStyle name="Cálculo 2 2 5 3 2 2" xfId="3273" xr:uid="{C2187042-1FAD-4B09-92E9-6795F546ED21}"/>
    <cellStyle name="Cálculo 2 2 5 3 3" xfId="3274" xr:uid="{C539C82C-FC1B-4ECC-B3FB-82DAB180CCCD}"/>
    <cellStyle name="Cálculo 2 2 5 3 3 2" xfId="3275" xr:uid="{3690F35F-BC07-4162-877E-D36CD573F8F9}"/>
    <cellStyle name="Cálculo 2 2 5 3 4" xfId="3276" xr:uid="{DC325567-E788-4245-A021-2ED23552DCB4}"/>
    <cellStyle name="Cálculo 2 2 5 3 4 2" xfId="3277" xr:uid="{E7051698-6D50-460D-89C0-3AF2A0499059}"/>
    <cellStyle name="Cálculo 2 2 5 3 5" xfId="3278" xr:uid="{D79D45FA-05B0-4CF8-BAE7-DC6A1E0F9D7F}"/>
    <cellStyle name="Cálculo 2 2 5 4" xfId="285" xr:uid="{A8DFC235-F2F2-408B-8DF7-4ABC58C20CCC}"/>
    <cellStyle name="Cálculo 2 2 5 4 2" xfId="3279" xr:uid="{775DC746-C8FF-47FC-AD42-52F532D434A9}"/>
    <cellStyle name="Cálculo 2 2 5 5" xfId="3280" xr:uid="{69257DE6-1124-47B4-8D9E-CFF9A75DC3C3}"/>
    <cellStyle name="Cálculo 2 2 5 5 2" xfId="3281" xr:uid="{ED19DA00-22DB-4C4A-99A9-E46E155E6D93}"/>
    <cellStyle name="Cálculo 2 2 5 6" xfId="3282" xr:uid="{6D864D6D-AE8B-4575-9AB4-E57BEE05AE57}"/>
    <cellStyle name="Cálculo 2 2 5 6 2" xfId="3283" xr:uid="{386FB4C3-0E68-4922-9998-51560F49C31B}"/>
    <cellStyle name="Cálculo 2 2 5 7" xfId="3284" xr:uid="{B59509DA-376E-4578-92AA-2C5E90D42A4F}"/>
    <cellStyle name="Cálculo 2 2 5 7 2" xfId="3285" xr:uid="{DB47DA92-4D0B-4E1A-BDA1-288078DFDF2C}"/>
    <cellStyle name="Cálculo 2 2 5 8" xfId="3286" xr:uid="{FBD88816-BF45-4D81-B222-CD9D25B0B424}"/>
    <cellStyle name="Cálculo 2 2 5 8 2" xfId="3287" xr:uid="{8D37F936-C13C-4816-B280-0F750F68E178}"/>
    <cellStyle name="Cálculo 2 2 5 9" xfId="3288" xr:uid="{5E0C021B-0586-4DA5-8054-879481A3C9A1}"/>
    <cellStyle name="Cálculo 2 2 5 9 2" xfId="3289" xr:uid="{A7F2ED5E-17A7-4D31-8804-8A4E23673142}"/>
    <cellStyle name="Cálculo 2 2 6" xfId="286" xr:uid="{27B7C6F7-DCB1-439D-B61F-A10FC197A17D}"/>
    <cellStyle name="Cálculo 2 2 6 10" xfId="3290" xr:uid="{E76C0E71-9946-4457-988A-E381F732F43A}"/>
    <cellStyle name="Cálculo 2 2 6 10 2" xfId="3291" xr:uid="{9B8BF549-1A84-410A-9E04-699E2280D6DB}"/>
    <cellStyle name="Cálculo 2 2 6 11" xfId="3292" xr:uid="{6C168C93-7F40-48E1-8487-48075D95228E}"/>
    <cellStyle name="Cálculo 2 2 6 11 2" xfId="3293" xr:uid="{4222DE4D-A18B-4E5A-A30E-3AA739433F7D}"/>
    <cellStyle name="Cálculo 2 2 6 12" xfId="3294" xr:uid="{3BE7EC72-54DE-4E76-BD5D-4ED57C29AD7E}"/>
    <cellStyle name="Cálculo 2 2 6 12 2" xfId="3295" xr:uid="{E8C29730-528E-412E-9ADC-ABD9D49496FB}"/>
    <cellStyle name="Cálculo 2 2 6 13" xfId="3296" xr:uid="{859125EA-A0BA-41DD-87D9-DF4F396DBADE}"/>
    <cellStyle name="Cálculo 2 2 6 13 2" xfId="3297" xr:uid="{1C87144A-3233-4E07-A467-EA8F975EF803}"/>
    <cellStyle name="Cálculo 2 2 6 14" xfId="3298" xr:uid="{A08CACE9-6F25-45B5-9718-82CCA1BCE71C}"/>
    <cellStyle name="Cálculo 2 2 6 14 2" xfId="3299" xr:uid="{8A78E47A-CCDF-44EA-B93A-F23A43D39291}"/>
    <cellStyle name="Cálculo 2 2 6 15" xfId="3300" xr:uid="{05D56393-8E44-429B-808F-45319F17FE9E}"/>
    <cellStyle name="Cálculo 2 2 6 15 2" xfId="3301" xr:uid="{717550C1-9545-483A-832C-55A9CC1DF6A2}"/>
    <cellStyle name="Cálculo 2 2 6 16" xfId="3302" xr:uid="{65900D51-2F83-40B8-A28B-10236CF86B02}"/>
    <cellStyle name="Cálculo 2 2 6 16 2" xfId="3303" xr:uid="{A2298109-62BC-4183-9D60-2973601835A0}"/>
    <cellStyle name="Cálculo 2 2 6 17" xfId="3304" xr:uid="{0E663B97-5C6A-41AB-8B59-CFAD8F1CC133}"/>
    <cellStyle name="Cálculo 2 2 6 17 2" xfId="3305" xr:uid="{EAC53F68-DB2D-4A82-A7BD-DD9146CF7368}"/>
    <cellStyle name="Cálculo 2 2 6 18" xfId="3306" xr:uid="{FDAD772B-1C56-4FA2-A35C-04A0F7A1E7F5}"/>
    <cellStyle name="Cálculo 2 2 6 2" xfId="287" xr:uid="{D5708C89-1066-4E7E-BA4F-AF1A6AE12D71}"/>
    <cellStyle name="Cálculo 2 2 6 2 2" xfId="3307" xr:uid="{16097316-914D-4F84-BCA1-A61F6040567F}"/>
    <cellStyle name="Cálculo 2 2 6 2 2 2" xfId="3308" xr:uid="{AB023159-D05F-4A40-B07E-D4D68ABA2E3A}"/>
    <cellStyle name="Cálculo 2 2 6 2 3" xfId="3309" xr:uid="{C761E377-9255-4FBB-A7DC-46C73CFCDF60}"/>
    <cellStyle name="Cálculo 2 2 6 2 3 2" xfId="3310" xr:uid="{8C5F1F6B-AB9E-408E-9C5A-6751048A03E6}"/>
    <cellStyle name="Cálculo 2 2 6 2 4" xfId="3311" xr:uid="{387D7B78-A1B4-4343-9E06-2A2732BE8BFE}"/>
    <cellStyle name="Cálculo 2 2 6 2 4 2" xfId="3312" xr:uid="{D9732394-C791-4573-90E9-4EB0871946CF}"/>
    <cellStyle name="Cálculo 2 2 6 2 5" xfId="3313" xr:uid="{4B945E62-C967-45D3-9050-CC65F075EE30}"/>
    <cellStyle name="Cálculo 2 2 6 3" xfId="288" xr:uid="{EB1488C5-DA2A-4B0F-8042-42795F750FA5}"/>
    <cellStyle name="Cálculo 2 2 6 3 2" xfId="3314" xr:uid="{15117A92-59E7-4F9C-9885-DBB9518D5EA8}"/>
    <cellStyle name="Cálculo 2 2 6 3 2 2" xfId="3315" xr:uid="{6582833E-6680-43DF-8AA6-EF0DD8409523}"/>
    <cellStyle name="Cálculo 2 2 6 3 3" xfId="3316" xr:uid="{F7951BDA-73FA-433B-9A89-ECCA7A8F37BB}"/>
    <cellStyle name="Cálculo 2 2 6 3 3 2" xfId="3317" xr:uid="{AB83DD4B-A3D3-41EE-8BD6-2EBDA27BF166}"/>
    <cellStyle name="Cálculo 2 2 6 3 4" xfId="3318" xr:uid="{A9C51239-1DBD-4D9C-A23F-1F64392C8264}"/>
    <cellStyle name="Cálculo 2 2 6 3 4 2" xfId="3319" xr:uid="{AC32ABF5-B419-4DF4-8959-78B4A89CD0F9}"/>
    <cellStyle name="Cálculo 2 2 6 3 5" xfId="3320" xr:uid="{E8159C1D-99F5-4381-8550-61E188622F11}"/>
    <cellStyle name="Cálculo 2 2 6 4" xfId="289" xr:uid="{D79938A2-2096-4F76-9BA6-84FA5A674AD6}"/>
    <cellStyle name="Cálculo 2 2 6 4 2" xfId="3321" xr:uid="{9456B5F3-FF25-4C0A-AE21-308B4FDD6C93}"/>
    <cellStyle name="Cálculo 2 2 6 5" xfId="3322" xr:uid="{1A7FAA49-2394-4B1B-8665-A925DFFDE5E0}"/>
    <cellStyle name="Cálculo 2 2 6 5 2" xfId="3323" xr:uid="{37F4C6E1-CB62-4121-AB22-57C6BBAB9BF5}"/>
    <cellStyle name="Cálculo 2 2 6 6" xfId="3324" xr:uid="{FD139159-42EB-403E-8369-23D939878DAF}"/>
    <cellStyle name="Cálculo 2 2 6 6 2" xfId="3325" xr:uid="{C2BE5D7D-FFF6-4855-9AD5-9C018E07847A}"/>
    <cellStyle name="Cálculo 2 2 6 7" xfId="3326" xr:uid="{E3377837-EDE5-4560-A9B0-078B7113DD7C}"/>
    <cellStyle name="Cálculo 2 2 6 7 2" xfId="3327" xr:uid="{5B1BCF3A-296D-451D-B7C6-165B4618F953}"/>
    <cellStyle name="Cálculo 2 2 6 8" xfId="3328" xr:uid="{97F0C356-8CE9-4890-ACCB-747E538E047B}"/>
    <cellStyle name="Cálculo 2 2 6 8 2" xfId="3329" xr:uid="{4EB2DF9D-8B83-41C8-B3A6-19FA6BF7AA82}"/>
    <cellStyle name="Cálculo 2 2 6 9" xfId="3330" xr:uid="{E3F4F37B-00E0-4166-A44B-C18A7D11ACB7}"/>
    <cellStyle name="Cálculo 2 2 6 9 2" xfId="3331" xr:uid="{88F821FF-DDE9-4C0C-9C6F-4CED80E07E7B}"/>
    <cellStyle name="Cálculo 2 2 7" xfId="290" xr:uid="{D4BAB5B4-B923-4C0E-941A-7F71952E96ED}"/>
    <cellStyle name="Cálculo 2 2 7 10" xfId="3332" xr:uid="{607E7842-47CA-4DED-B6E1-D96413AF50C2}"/>
    <cellStyle name="Cálculo 2 2 7 10 2" xfId="3333" xr:uid="{10423DE9-AB02-4DDD-B4B4-879A18ABB0E9}"/>
    <cellStyle name="Cálculo 2 2 7 11" xfId="3334" xr:uid="{BE3EF395-F17A-43F9-9B7A-9B3AD330E2F5}"/>
    <cellStyle name="Cálculo 2 2 7 11 2" xfId="3335" xr:uid="{1B67B186-E8C4-4C0B-9CA5-4CBC12D3E4A9}"/>
    <cellStyle name="Cálculo 2 2 7 12" xfId="3336" xr:uid="{D2E139C1-A513-4662-9D36-2459C75D9C43}"/>
    <cellStyle name="Cálculo 2 2 7 12 2" xfId="3337" xr:uid="{88493494-3028-4113-96EA-00C1FB40F1E8}"/>
    <cellStyle name="Cálculo 2 2 7 13" xfId="3338" xr:uid="{BA598E26-04C8-47CD-88AF-6B4E166E66CB}"/>
    <cellStyle name="Cálculo 2 2 7 13 2" xfId="3339" xr:uid="{06518E31-E70C-4DD7-AF48-6C67C1527DBB}"/>
    <cellStyle name="Cálculo 2 2 7 14" xfId="3340" xr:uid="{81FCA429-2380-4FFC-A632-130B4299C43D}"/>
    <cellStyle name="Cálculo 2 2 7 14 2" xfId="3341" xr:uid="{A05C0C8D-A785-46BF-A741-53DD4F6A2FF3}"/>
    <cellStyle name="Cálculo 2 2 7 15" xfId="3342" xr:uid="{D6B70A05-FD67-4E5D-BDA5-40D87509B96A}"/>
    <cellStyle name="Cálculo 2 2 7 15 2" xfId="3343" xr:uid="{8FEE8A20-1A09-4986-A0F8-5BAA9D24E2B8}"/>
    <cellStyle name="Cálculo 2 2 7 16" xfId="3344" xr:uid="{55F9F1B2-41BB-44D8-861B-28E8E1A58D7A}"/>
    <cellStyle name="Cálculo 2 2 7 16 2" xfId="3345" xr:uid="{57C88563-418A-4C30-A5F9-02929AA329E4}"/>
    <cellStyle name="Cálculo 2 2 7 17" xfId="3346" xr:uid="{6FB4582B-8B10-4B36-8B09-CB1E91D56CF0}"/>
    <cellStyle name="Cálculo 2 2 7 17 2" xfId="3347" xr:uid="{C7438905-63DB-42B6-ADF7-F5BA3618D3E1}"/>
    <cellStyle name="Cálculo 2 2 7 18" xfId="3348" xr:uid="{21928BBF-5A58-46A5-AAFE-0F5EF16799F6}"/>
    <cellStyle name="Cálculo 2 2 7 2" xfId="291" xr:uid="{9C180A50-AC93-4565-8FA1-13349BAED4BD}"/>
    <cellStyle name="Cálculo 2 2 7 2 2" xfId="3349" xr:uid="{36824F19-218F-4AA6-8EDF-34FA4D9BDB6A}"/>
    <cellStyle name="Cálculo 2 2 7 2 2 2" xfId="3350" xr:uid="{690051E2-C639-45D7-B9B2-446BDF077B14}"/>
    <cellStyle name="Cálculo 2 2 7 2 3" xfId="3351" xr:uid="{0C4D83F6-F2AC-49CB-B4A0-434D05CFBA75}"/>
    <cellStyle name="Cálculo 2 2 7 2 3 2" xfId="3352" xr:uid="{82CD77A1-D761-4753-900F-CBA6E271993E}"/>
    <cellStyle name="Cálculo 2 2 7 2 4" xfId="3353" xr:uid="{9D2B0DF5-4403-4F49-91A0-2D77F21D85BB}"/>
    <cellStyle name="Cálculo 2 2 7 2 4 2" xfId="3354" xr:uid="{E3897548-DEAC-4326-99B5-1C2A14634D98}"/>
    <cellStyle name="Cálculo 2 2 7 2 5" xfId="3355" xr:uid="{DF81C2BC-539B-40A9-9450-8B788145C464}"/>
    <cellStyle name="Cálculo 2 2 7 3" xfId="292" xr:uid="{9F679AD2-E18A-42F2-82EC-283118F06105}"/>
    <cellStyle name="Cálculo 2 2 7 3 2" xfId="3356" xr:uid="{DE9B4B1F-9EF5-4916-9242-9ECC2B2FE3A3}"/>
    <cellStyle name="Cálculo 2 2 7 3 2 2" xfId="3357" xr:uid="{70F9E10C-B7A9-4327-AF06-AF6F324407C3}"/>
    <cellStyle name="Cálculo 2 2 7 3 3" xfId="3358" xr:uid="{BE3B2CA4-D379-4BB9-88C8-9B7647237F70}"/>
    <cellStyle name="Cálculo 2 2 7 3 3 2" xfId="3359" xr:uid="{97E5EE74-3C85-4109-B681-0E81830BDA4A}"/>
    <cellStyle name="Cálculo 2 2 7 3 4" xfId="3360" xr:uid="{D17077BA-4385-4FF2-9DBE-10EF880FE2FC}"/>
    <cellStyle name="Cálculo 2 2 7 3 4 2" xfId="3361" xr:uid="{4B313EC1-117D-427B-A68F-351F9696D33F}"/>
    <cellStyle name="Cálculo 2 2 7 3 5" xfId="3362" xr:uid="{FFC3148D-9EE2-41B2-BF4E-AEFBDFB548BA}"/>
    <cellStyle name="Cálculo 2 2 7 4" xfId="3363" xr:uid="{1A5729E9-497B-4140-8414-E4EA1EABABFE}"/>
    <cellStyle name="Cálculo 2 2 7 4 2" xfId="3364" xr:uid="{DB4AB9DD-98A9-4C03-B71E-76D2FC5C71EA}"/>
    <cellStyle name="Cálculo 2 2 7 5" xfId="3365" xr:uid="{0F84D9F4-0683-429D-9EFE-53052BACBA91}"/>
    <cellStyle name="Cálculo 2 2 7 5 2" xfId="3366" xr:uid="{3F96471F-1030-49DB-8CED-D9B141C506D0}"/>
    <cellStyle name="Cálculo 2 2 7 6" xfId="3367" xr:uid="{148DC16C-B9E4-4AB6-94C1-E97CE4B3D940}"/>
    <cellStyle name="Cálculo 2 2 7 6 2" xfId="3368" xr:uid="{59252F58-F03B-4E72-B5F3-CA19F2F5956B}"/>
    <cellStyle name="Cálculo 2 2 7 7" xfId="3369" xr:uid="{770DC187-0DEB-44AF-AED1-0D141C20E928}"/>
    <cellStyle name="Cálculo 2 2 7 7 2" xfId="3370" xr:uid="{6E72CF8E-655C-4247-97E9-89980C2BE12F}"/>
    <cellStyle name="Cálculo 2 2 7 8" xfId="3371" xr:uid="{0C7012C6-7A26-4001-9BCC-837EE0AEF9B7}"/>
    <cellStyle name="Cálculo 2 2 7 8 2" xfId="3372" xr:uid="{56D8F893-EBF5-46F2-B8F3-432E73873D7F}"/>
    <cellStyle name="Cálculo 2 2 7 9" xfId="3373" xr:uid="{9A73230A-E3FF-44FE-89A8-4949B2DE98E7}"/>
    <cellStyle name="Cálculo 2 2 7 9 2" xfId="3374" xr:uid="{CAEE4789-F1FB-4094-9A5D-62E42F89CB3D}"/>
    <cellStyle name="Cálculo 2 2 8" xfId="293" xr:uid="{3DC69EE1-F790-4DB6-8D71-33302C98822C}"/>
    <cellStyle name="Cálculo 2 2 8 10" xfId="3375" xr:uid="{2D26366F-4E57-48C0-814C-E1B4D4C113F2}"/>
    <cellStyle name="Cálculo 2 2 8 10 2" xfId="3376" xr:uid="{BC41CDD9-A414-4589-8D0E-8D382FF39E43}"/>
    <cellStyle name="Cálculo 2 2 8 11" xfId="3377" xr:uid="{8614E689-51BC-4AE7-AA85-256DE7AF4D5E}"/>
    <cellStyle name="Cálculo 2 2 8 11 2" xfId="3378" xr:uid="{91C0CF09-E047-4FA5-B907-25294802BC9C}"/>
    <cellStyle name="Cálculo 2 2 8 12" xfId="3379" xr:uid="{C0499C10-2D8F-44AF-8D79-534F5C91D981}"/>
    <cellStyle name="Cálculo 2 2 8 12 2" xfId="3380" xr:uid="{D0A1661A-E57A-4C5F-8EEC-21270B51B930}"/>
    <cellStyle name="Cálculo 2 2 8 13" xfId="3381" xr:uid="{1873D8FB-7B0D-4792-96C7-15C4FB076F83}"/>
    <cellStyle name="Cálculo 2 2 8 13 2" xfId="3382" xr:uid="{BB749839-5303-469D-BD2E-DE857EED20A1}"/>
    <cellStyle name="Cálculo 2 2 8 14" xfId="3383" xr:uid="{BBA5FB3A-8FD2-4A85-84A2-757963AD3696}"/>
    <cellStyle name="Cálculo 2 2 8 14 2" xfId="3384" xr:uid="{6133EDB3-2F07-431B-B910-ADE035CB69C6}"/>
    <cellStyle name="Cálculo 2 2 8 15" xfId="3385" xr:uid="{37B5A282-1888-4DDA-B6D4-51AB9715CA24}"/>
    <cellStyle name="Cálculo 2 2 8 15 2" xfId="3386" xr:uid="{282C2820-2FE0-46E7-B5F4-A126961F51BA}"/>
    <cellStyle name="Cálculo 2 2 8 16" xfId="3387" xr:uid="{CC6EC5D3-E25D-479A-916E-C674201CBD2D}"/>
    <cellStyle name="Cálculo 2 2 8 16 2" xfId="3388" xr:uid="{30E007F7-78DB-4E77-8985-CC76845A1779}"/>
    <cellStyle name="Cálculo 2 2 8 17" xfId="3389" xr:uid="{BDCFDC12-B70E-41FD-9484-A497384673C4}"/>
    <cellStyle name="Cálculo 2 2 8 17 2" xfId="3390" xr:uid="{A4B21B78-FD14-4155-B8C7-EB79A464DECE}"/>
    <cellStyle name="Cálculo 2 2 8 18" xfId="3391" xr:uid="{F7E83E46-ADB5-4E88-BE58-B4ADBC13B546}"/>
    <cellStyle name="Cálculo 2 2 8 2" xfId="294" xr:uid="{38B0BFD5-A2D9-4740-8646-C0E05671EB1A}"/>
    <cellStyle name="Cálculo 2 2 8 2 2" xfId="3392" xr:uid="{265F5B57-D62F-4B9B-8C23-9F9F55C8F2BC}"/>
    <cellStyle name="Cálculo 2 2 8 2 2 2" xfId="3393" xr:uid="{5DFCAAD1-659A-41E2-A5C1-CA40CAB20B81}"/>
    <cellStyle name="Cálculo 2 2 8 2 3" xfId="3394" xr:uid="{EFCE5138-2649-45AD-88BD-0D74F7E0D044}"/>
    <cellStyle name="Cálculo 2 2 8 2 3 2" xfId="3395" xr:uid="{1813E3FD-D5C3-4306-989E-5C44C830A45E}"/>
    <cellStyle name="Cálculo 2 2 8 2 4" xfId="3396" xr:uid="{04D47DAC-AAFB-4ED7-8369-4F6FDFF0D20A}"/>
    <cellStyle name="Cálculo 2 2 8 2 4 2" xfId="3397" xr:uid="{35F3DC31-CD18-45EA-AD58-43AB5BF86683}"/>
    <cellStyle name="Cálculo 2 2 8 2 5" xfId="3398" xr:uid="{3CC6C193-6B4A-4705-908B-099ABAC85ED1}"/>
    <cellStyle name="Cálculo 2 2 8 3" xfId="295" xr:uid="{E4695253-FDB2-404C-8853-A5BD6D173862}"/>
    <cellStyle name="Cálculo 2 2 8 3 2" xfId="3399" xr:uid="{2A9C9418-02BC-4461-8CAB-F8007EE6094F}"/>
    <cellStyle name="Cálculo 2 2 8 3 2 2" xfId="3400" xr:uid="{E42C53B0-ECBA-4487-887A-E7B5F09A9E05}"/>
    <cellStyle name="Cálculo 2 2 8 3 3" xfId="3401" xr:uid="{B5E97887-CDC4-41A5-A77D-C21D22BFE928}"/>
    <cellStyle name="Cálculo 2 2 8 3 3 2" xfId="3402" xr:uid="{45FABF0B-2E7A-4C60-B58C-0C39C7A76A6B}"/>
    <cellStyle name="Cálculo 2 2 8 3 4" xfId="3403" xr:uid="{A1C2C271-4A8A-4DA6-9326-FF26136273D7}"/>
    <cellStyle name="Cálculo 2 2 8 3 4 2" xfId="3404" xr:uid="{1245575D-4C97-4E31-A3FF-4B9331F3F38B}"/>
    <cellStyle name="Cálculo 2 2 8 3 5" xfId="3405" xr:uid="{03AC0483-CE72-46D1-96F4-F5ED0316E263}"/>
    <cellStyle name="Cálculo 2 2 8 4" xfId="3406" xr:uid="{09A21490-19E0-493C-B5D0-131C692007B6}"/>
    <cellStyle name="Cálculo 2 2 8 4 2" xfId="3407" xr:uid="{19ECE2C9-41E8-4806-9990-16116EE53DBF}"/>
    <cellStyle name="Cálculo 2 2 8 5" xfId="3408" xr:uid="{700B504D-8EBA-4AC7-878A-9AFED247D2AC}"/>
    <cellStyle name="Cálculo 2 2 8 5 2" xfId="3409" xr:uid="{FB183E9C-770D-4273-91C8-A000D4FF211A}"/>
    <cellStyle name="Cálculo 2 2 8 6" xfId="3410" xr:uid="{BEF26FD2-8058-4653-B197-9985C35DBE44}"/>
    <cellStyle name="Cálculo 2 2 8 6 2" xfId="3411" xr:uid="{460658ED-A282-4577-906B-9D77BEF7D563}"/>
    <cellStyle name="Cálculo 2 2 8 7" xfId="3412" xr:uid="{4B2A860C-AA65-4300-8AE1-F21C2C927AF0}"/>
    <cellStyle name="Cálculo 2 2 8 7 2" xfId="3413" xr:uid="{0FC0110B-4281-48FA-8130-56864EA8B4A1}"/>
    <cellStyle name="Cálculo 2 2 8 8" xfId="3414" xr:uid="{08FE543F-AE08-4C52-8974-78175C23B0AD}"/>
    <cellStyle name="Cálculo 2 2 8 8 2" xfId="3415" xr:uid="{9A78B1E2-3290-4349-810C-EEEDAB0C125B}"/>
    <cellStyle name="Cálculo 2 2 8 9" xfId="3416" xr:uid="{21B9C85C-9B9D-475F-BBDF-7F679B1C9CDA}"/>
    <cellStyle name="Cálculo 2 2 8 9 2" xfId="3417" xr:uid="{858DA600-FDA1-405C-8C57-A2C95F52AD37}"/>
    <cellStyle name="Cálculo 2 2 9" xfId="296" xr:uid="{17B6EE59-ABF9-4039-B78E-15A62E5A2ADB}"/>
    <cellStyle name="Cálculo 2 2 9 10" xfId="3418" xr:uid="{0385D33A-B50E-405C-BB4C-266D43AF4BED}"/>
    <cellStyle name="Cálculo 2 2 9 10 2" xfId="3419" xr:uid="{47027CBF-9F72-4AE9-8438-4E84A760ABA8}"/>
    <cellStyle name="Cálculo 2 2 9 11" xfId="3420" xr:uid="{ADBEF9D2-3F55-4A2E-BF78-1B322DAB28BB}"/>
    <cellStyle name="Cálculo 2 2 9 11 2" xfId="3421" xr:uid="{960041FA-3E3C-46C1-BB13-DB7184BA50E3}"/>
    <cellStyle name="Cálculo 2 2 9 12" xfId="3422" xr:uid="{1787C534-F551-4E85-9278-48BF6F4A17E3}"/>
    <cellStyle name="Cálculo 2 2 9 12 2" xfId="3423" xr:uid="{E3B1D058-0097-46C8-BB48-F56E953A52DD}"/>
    <cellStyle name="Cálculo 2 2 9 13" xfId="3424" xr:uid="{C5764BFB-8F2E-48E6-A934-183BB0BAC9D4}"/>
    <cellStyle name="Cálculo 2 2 9 13 2" xfId="3425" xr:uid="{7C5DA555-0FE2-4C5F-9B99-17CC6CF6DB78}"/>
    <cellStyle name="Cálculo 2 2 9 14" xfId="3426" xr:uid="{B66DDC3A-9CCC-4B0E-8AAA-AF5972B340EE}"/>
    <cellStyle name="Cálculo 2 2 9 14 2" xfId="3427" xr:uid="{EAC7A151-8514-4F54-863D-D58F33F8C216}"/>
    <cellStyle name="Cálculo 2 2 9 15" xfId="3428" xr:uid="{FDD05EB4-0B6A-464F-9554-C76E423CAFB0}"/>
    <cellStyle name="Cálculo 2 2 9 15 2" xfId="3429" xr:uid="{C17B81B0-7DD4-4255-B775-953F2370A30F}"/>
    <cellStyle name="Cálculo 2 2 9 16" xfId="3430" xr:uid="{562EB964-DA10-4E7C-865A-441FBEF880D3}"/>
    <cellStyle name="Cálculo 2 2 9 16 2" xfId="3431" xr:uid="{173D6B63-EEE0-4AB0-8162-B4AB2040F80D}"/>
    <cellStyle name="Cálculo 2 2 9 17" xfId="3432" xr:uid="{8C13E456-7FF3-486F-8F1A-36BA94A4DA30}"/>
    <cellStyle name="Cálculo 2 2 9 17 2" xfId="3433" xr:uid="{A245B1B4-20EC-4348-A5F1-AC34B2C376F2}"/>
    <cellStyle name="Cálculo 2 2 9 18" xfId="3434" xr:uid="{03E84A7D-6EFF-4046-BD13-C1FB26BE59E4}"/>
    <cellStyle name="Cálculo 2 2 9 2" xfId="297" xr:uid="{1C3B173F-33D7-40A4-BF3D-9B47887D41B7}"/>
    <cellStyle name="Cálculo 2 2 9 2 2" xfId="3435" xr:uid="{94461790-CC16-4367-8BE5-6C3965A5FC73}"/>
    <cellStyle name="Cálculo 2 2 9 2 2 2" xfId="3436" xr:uid="{BB90B012-464A-44AD-9E8C-3DF4FF001EC6}"/>
    <cellStyle name="Cálculo 2 2 9 2 3" xfId="3437" xr:uid="{42A1562A-1E05-4739-BEA0-014ACA15074B}"/>
    <cellStyle name="Cálculo 2 2 9 2 3 2" xfId="3438" xr:uid="{224B9F85-9FB3-4C50-9CF2-C29E4CC923F9}"/>
    <cellStyle name="Cálculo 2 2 9 2 4" xfId="3439" xr:uid="{9FDD1A26-9394-4A46-8E8D-E8554D95DCC7}"/>
    <cellStyle name="Cálculo 2 2 9 2 4 2" xfId="3440" xr:uid="{5698F308-66A4-4D08-996D-B45A513675CB}"/>
    <cellStyle name="Cálculo 2 2 9 2 5" xfId="3441" xr:uid="{9DDEFC14-83D0-43A3-AE02-3E41A67CD06A}"/>
    <cellStyle name="Cálculo 2 2 9 3" xfId="298" xr:uid="{08A8E5A1-A82A-434C-AEF6-C310A8DC28CE}"/>
    <cellStyle name="Cálculo 2 2 9 3 2" xfId="3442" xr:uid="{62503A99-D593-43AA-9EE7-5E37796BB409}"/>
    <cellStyle name="Cálculo 2 2 9 3 2 2" xfId="3443" xr:uid="{13CEAFC5-0C33-4F60-9F3A-4F3F70D50C32}"/>
    <cellStyle name="Cálculo 2 2 9 3 3" xfId="3444" xr:uid="{69E74CF0-62DF-4B13-BBB5-D37CEA2DED99}"/>
    <cellStyle name="Cálculo 2 2 9 3 3 2" xfId="3445" xr:uid="{02B67F88-408E-4B15-BD28-174B87B9066A}"/>
    <cellStyle name="Cálculo 2 2 9 3 4" xfId="3446" xr:uid="{3D1C52F3-D92D-4E66-8372-14B561E317D5}"/>
    <cellStyle name="Cálculo 2 2 9 3 4 2" xfId="3447" xr:uid="{241F4B94-4239-4AA9-B8FC-72384EBBBEA4}"/>
    <cellStyle name="Cálculo 2 2 9 3 5" xfId="3448" xr:uid="{9EE9E649-0EB5-4F31-A6FB-61B22BEEC552}"/>
    <cellStyle name="Cálculo 2 2 9 4" xfId="3449" xr:uid="{6EF0E2CD-B06D-4B24-B43C-17277EE2F305}"/>
    <cellStyle name="Cálculo 2 2 9 4 2" xfId="3450" xr:uid="{DCAFA41C-6B96-427F-9EF6-9DF36BA6E861}"/>
    <cellStyle name="Cálculo 2 2 9 5" xfId="3451" xr:uid="{CB14CE67-FE1F-4BD8-9E4F-688982CB49D4}"/>
    <cellStyle name="Cálculo 2 2 9 5 2" xfId="3452" xr:uid="{FBB74115-A8CC-4529-B1C7-96AAA7105050}"/>
    <cellStyle name="Cálculo 2 2 9 6" xfId="3453" xr:uid="{FB5117CB-4B2A-45E5-960E-152DF9513253}"/>
    <cellStyle name="Cálculo 2 2 9 6 2" xfId="3454" xr:uid="{101AB3F1-C1F5-4ABB-AE25-1275091D8A60}"/>
    <cellStyle name="Cálculo 2 2 9 7" xfId="3455" xr:uid="{83B2AAAA-1AF8-41C4-9F38-22E2B22A9F17}"/>
    <cellStyle name="Cálculo 2 2 9 7 2" xfId="3456" xr:uid="{6BC72334-1F02-40CA-8D97-2CE5F0A755A4}"/>
    <cellStyle name="Cálculo 2 2 9 8" xfId="3457" xr:uid="{D716225B-12F7-48B2-90BE-36457DD00659}"/>
    <cellStyle name="Cálculo 2 2 9 8 2" xfId="3458" xr:uid="{73FB3A5F-1F98-4FA6-BA11-83D0C4BD0832}"/>
    <cellStyle name="Cálculo 2 2 9 9" xfId="3459" xr:uid="{B871BCE0-4689-4A44-9080-69996EE23A43}"/>
    <cellStyle name="Cálculo 2 2 9 9 2" xfId="3460" xr:uid="{90A53C0F-5441-4D6F-9006-751046DA7993}"/>
    <cellStyle name="Cálculo 2 2_Analitico.GER" xfId="299" xr:uid="{5B9C9141-9131-498F-8D39-BAE930B9C7CF}"/>
    <cellStyle name="Cálculo 2 20" xfId="3461" xr:uid="{287855CE-4781-41E6-91FD-0A01C72A116F}"/>
    <cellStyle name="Cálculo 2 20 2" xfId="3462" xr:uid="{DF0A16CC-DF19-4C23-9A20-0AEDD3CEBDD8}"/>
    <cellStyle name="Cálculo 2 21" xfId="3463" xr:uid="{5644D8CB-696F-4ECA-973A-9FD91DD2FF2C}"/>
    <cellStyle name="Cálculo 2 21 2" xfId="3464" xr:uid="{D4883BDF-ACF8-4832-9554-6C54B629E6CB}"/>
    <cellStyle name="Cálculo 2 22" xfId="3465" xr:uid="{F946F6E3-E199-4E52-BF4F-4265A24AFF0F}"/>
    <cellStyle name="Cálculo 2 3" xfId="300" xr:uid="{254431EF-0349-4F00-8787-1185158CF017}"/>
    <cellStyle name="Cálculo 2 3 10" xfId="3466" xr:uid="{07B618E8-CE39-43EF-BC60-A9C3D9538CCF}"/>
    <cellStyle name="Cálculo 2 3 10 2" xfId="3467" xr:uid="{5F58894C-EE03-4C13-8882-5EB97EC53133}"/>
    <cellStyle name="Cálculo 2 3 11" xfId="3468" xr:uid="{9D49348A-C03C-463D-B551-DB4030E74423}"/>
    <cellStyle name="Cálculo 2 3 11 2" xfId="3469" xr:uid="{B616C198-B493-416F-B241-5431E432786B}"/>
    <cellStyle name="Cálculo 2 3 12" xfId="3470" xr:uid="{1D634A56-0F34-46C5-A199-828CE2E3F62E}"/>
    <cellStyle name="Cálculo 2 3 12 2" xfId="3471" xr:uid="{BB177506-1269-4235-A8D3-7A88155E4278}"/>
    <cellStyle name="Cálculo 2 3 13" xfId="3472" xr:uid="{9CF40395-8880-4D2B-9A68-7E1177E6E056}"/>
    <cellStyle name="Cálculo 2 3 13 2" xfId="3473" xr:uid="{D55E87C5-0BDE-402A-A1CB-28883817FCB4}"/>
    <cellStyle name="Cálculo 2 3 14" xfId="3474" xr:uid="{2ACF0EB9-51C2-4C99-AD36-057C755543CC}"/>
    <cellStyle name="Cálculo 2 3 14 2" xfId="3475" xr:uid="{7B31D449-1DBE-4A25-8280-35EED66B8068}"/>
    <cellStyle name="Cálculo 2 3 15" xfId="3476" xr:uid="{2319555E-676A-431C-B7B9-74CD13BA6C70}"/>
    <cellStyle name="Cálculo 2 3 15 2" xfId="3477" xr:uid="{CC4EF619-CFC9-4675-B3C3-B00261026487}"/>
    <cellStyle name="Cálculo 2 3 16" xfId="3478" xr:uid="{ACAF5A68-2B26-4FA6-AB90-9A9C7EC4FFF4}"/>
    <cellStyle name="Cálculo 2 3 16 2" xfId="3479" xr:uid="{26C29073-0972-4B91-88F4-91CAD5CD65E2}"/>
    <cellStyle name="Cálculo 2 3 17" xfId="3480" xr:uid="{AA7D346F-EEDF-47CC-835B-A4A71D0F9D89}"/>
    <cellStyle name="Cálculo 2 3 2" xfId="301" xr:uid="{9C270829-608B-4DD1-8ECE-68A14EB65567}"/>
    <cellStyle name="Cálculo 2 3 2 2" xfId="302" xr:uid="{877043A9-E8D2-4B8D-9E9F-9F16F8818CD3}"/>
    <cellStyle name="Cálculo 2 3 2 2 2" xfId="3481" xr:uid="{BA3FEC75-8580-4941-A5D3-7C7AC2FDB500}"/>
    <cellStyle name="Cálculo 2 3 2 3" xfId="3482" xr:uid="{F0F21206-7C04-49B3-BFF1-FFF7643B7CF6}"/>
    <cellStyle name="Cálculo 2 3 2 3 2" xfId="3483" xr:uid="{3D545AA1-77AF-4ADD-B9DA-00819504524B}"/>
    <cellStyle name="Cálculo 2 3 2 4" xfId="3484" xr:uid="{74378A87-FC8D-49DA-9FC2-EA57F116CF04}"/>
    <cellStyle name="Cálculo 2 3 2 4 2" xfId="3485" xr:uid="{5C0D5A08-4BF7-4F6F-9786-90F39D4D32AF}"/>
    <cellStyle name="Cálculo 2 3 2 5" xfId="3486" xr:uid="{06BE2F52-94B4-402C-919F-5FDE1017C362}"/>
    <cellStyle name="Cálculo 2 3 3" xfId="303" xr:uid="{B0C19181-7187-45CA-B986-76E715D7DA2B}"/>
    <cellStyle name="Cálculo 2 3 3 2" xfId="3487" xr:uid="{E7850CEB-8C11-4EF1-97C7-1C16989D44A1}"/>
    <cellStyle name="Cálculo 2 3 4" xfId="304" xr:uid="{37D665AE-81B1-44E8-91EA-4CE5EA4DDBF3}"/>
    <cellStyle name="Cálculo 2 3 4 2" xfId="3488" xr:uid="{471DD90C-2AEF-4201-861D-32FCFC12BAC6}"/>
    <cellStyle name="Cálculo 2 3 5" xfId="3489" xr:uid="{E13091FD-895A-48EC-8D97-5A3546FA4B35}"/>
    <cellStyle name="Cálculo 2 3 5 2" xfId="3490" xr:uid="{F4ECCAD2-E289-4869-976C-781AA15D39DA}"/>
    <cellStyle name="Cálculo 2 3 6" xfId="3491" xr:uid="{BF8AF579-5AAA-4839-BFB0-0D0ED36F7842}"/>
    <cellStyle name="Cálculo 2 3 6 2" xfId="3492" xr:uid="{D8B62E42-CC22-47EF-86CE-3EC1237A3630}"/>
    <cellStyle name="Cálculo 2 3 7" xfId="3493" xr:uid="{FB536455-D03F-4F68-B6CC-F098A9746258}"/>
    <cellStyle name="Cálculo 2 3 7 2" xfId="3494" xr:uid="{E3BFB7B0-10BA-44BD-B1D8-CA049F14CBB9}"/>
    <cellStyle name="Cálculo 2 3 8" xfId="3495" xr:uid="{9B3302AC-CBF6-4DA2-9EBB-14ED5A50153E}"/>
    <cellStyle name="Cálculo 2 3 8 2" xfId="3496" xr:uid="{BB476B6F-2BB0-4CC7-965D-2151A2C4AD51}"/>
    <cellStyle name="Cálculo 2 3 9" xfId="3497" xr:uid="{3FCFCEE7-F047-460C-AED7-155C8AF680EA}"/>
    <cellStyle name="Cálculo 2 3 9 2" xfId="3498" xr:uid="{F02BB09A-4396-44EE-9FAC-9BEC5D4021A1}"/>
    <cellStyle name="Cálculo 2 4" xfId="305" xr:uid="{324C8CA8-0290-4392-A2EC-1B7D8172B832}"/>
    <cellStyle name="Cálculo 2 4 10" xfId="3499" xr:uid="{CED351E3-D24F-4DDF-851F-CAE9D97BF01B}"/>
    <cellStyle name="Cálculo 2 4 10 2" xfId="3500" xr:uid="{AD7AAD43-3C9C-4A64-BEC8-9E3E9CD89838}"/>
    <cellStyle name="Cálculo 2 4 11" xfId="3501" xr:uid="{DB84D1F7-019A-4B3C-B37A-3A7C0F04F9BB}"/>
    <cellStyle name="Cálculo 2 4 11 2" xfId="3502" xr:uid="{500965AD-723C-4C0C-8232-78E37EBE6B94}"/>
    <cellStyle name="Cálculo 2 4 12" xfId="3503" xr:uid="{AB336C65-67F8-4712-BB2B-60B48CC7BEBD}"/>
    <cellStyle name="Cálculo 2 4 12 2" xfId="3504" xr:uid="{4E4F3EEB-2202-4E34-A5BC-3937283B58D5}"/>
    <cellStyle name="Cálculo 2 4 13" xfId="3505" xr:uid="{07336FC1-27EE-403C-A9E9-7FA22CEF1AAD}"/>
    <cellStyle name="Cálculo 2 4 13 2" xfId="3506" xr:uid="{177E56C7-9967-49DA-82BF-0BB96C11DE8F}"/>
    <cellStyle name="Cálculo 2 4 14" xfId="3507" xr:uid="{9CD2A06E-F91D-41DC-B5F1-FE2F441B5369}"/>
    <cellStyle name="Cálculo 2 4 14 2" xfId="3508" xr:uid="{145F037D-4ADC-400E-AB22-031581B30AA2}"/>
    <cellStyle name="Cálculo 2 4 15" xfId="3509" xr:uid="{FEC8BE4F-22E8-48C3-87C5-000360CEAC74}"/>
    <cellStyle name="Cálculo 2 4 15 2" xfId="3510" xr:uid="{9114281E-D8E5-46F4-B574-86E05EBF54C4}"/>
    <cellStyle name="Cálculo 2 4 16" xfId="3511" xr:uid="{04249350-4EBE-4A21-A37E-B3E1DBBB8DE1}"/>
    <cellStyle name="Cálculo 2 4 16 2" xfId="3512" xr:uid="{26DBDF22-0532-4617-B024-6067A7E2BEA7}"/>
    <cellStyle name="Cálculo 2 4 17" xfId="3513" xr:uid="{9AFEE0C2-61C9-411B-8522-823B46BCF991}"/>
    <cellStyle name="Cálculo 2 4 17 2" xfId="3514" xr:uid="{FD9AC861-56EE-4D7B-B60E-BF89AA89BD04}"/>
    <cellStyle name="Cálculo 2 4 18" xfId="3515" xr:uid="{050253A4-C553-45C9-8944-D792C823C5AD}"/>
    <cellStyle name="Cálculo 2 4 2" xfId="306" xr:uid="{5F75A180-DF36-4591-8512-C4ABD86F0039}"/>
    <cellStyle name="Cálculo 2 4 2 2" xfId="307" xr:uid="{BC975BA0-D135-4338-B5CA-721767D5D3DC}"/>
    <cellStyle name="Cálculo 2 4 2 2 2" xfId="3516" xr:uid="{B60F5047-518B-4916-B66F-9CA36FB61D1B}"/>
    <cellStyle name="Cálculo 2 4 2 3" xfId="3517" xr:uid="{812AE052-6853-4E15-803F-6D23D7C2D68F}"/>
    <cellStyle name="Cálculo 2 4 2 3 2" xfId="3518" xr:uid="{C69BEE81-AD79-4051-A8DE-C87812F8E54E}"/>
    <cellStyle name="Cálculo 2 4 2 4" xfId="3519" xr:uid="{E48C0645-2757-4E2E-8ED3-BD67830E0B75}"/>
    <cellStyle name="Cálculo 2 4 2 4 2" xfId="3520" xr:uid="{2F59194D-BCA3-4ED0-BF6F-7DB4D843C708}"/>
    <cellStyle name="Cálculo 2 4 2 5" xfId="3521" xr:uid="{0B2B1F4A-E384-4AA9-B973-0B11CA88E090}"/>
    <cellStyle name="Cálculo 2 4 3" xfId="308" xr:uid="{30D629DB-1F76-4105-BB0A-700826257597}"/>
    <cellStyle name="Cálculo 2 4 3 2" xfId="309" xr:uid="{CCB29BCF-7A0F-4D55-82E0-EF846B7D90B2}"/>
    <cellStyle name="Cálculo 2 4 3 2 2" xfId="3522" xr:uid="{0CD190FF-2912-47FB-8649-967203753021}"/>
    <cellStyle name="Cálculo 2 4 3 3" xfId="3523" xr:uid="{0437CAD8-33C9-4880-995E-F24E0BA6E009}"/>
    <cellStyle name="Cálculo 2 4 3 3 2" xfId="3524" xr:uid="{F7AA85EF-75D5-4AB4-8C8A-D29C5C68117B}"/>
    <cellStyle name="Cálculo 2 4 3 4" xfId="3525" xr:uid="{4C66F791-F64C-49D4-BB74-E0313BB40C64}"/>
    <cellStyle name="Cálculo 2 4 3 4 2" xfId="3526" xr:uid="{C4BC061B-7B73-448F-A1FA-889FD77EB740}"/>
    <cellStyle name="Cálculo 2 4 3 5" xfId="3527" xr:uid="{896C7649-6306-424C-AD4B-6558A116A4E0}"/>
    <cellStyle name="Cálculo 2 4 4" xfId="310" xr:uid="{77D56FF2-5126-49A4-AAF4-991A7DBF84A5}"/>
    <cellStyle name="Cálculo 2 4 4 2" xfId="3528" xr:uid="{AE41B84B-F1FB-4068-8058-2366ED85FD11}"/>
    <cellStyle name="Cálculo 2 4 5" xfId="3529" xr:uid="{D3829E75-B8F0-4766-B39B-609D2475537E}"/>
    <cellStyle name="Cálculo 2 4 5 2" xfId="3530" xr:uid="{C05F4790-D062-4C83-B00C-664F1F9DA537}"/>
    <cellStyle name="Cálculo 2 4 6" xfId="3531" xr:uid="{9FF23B3B-B709-4B41-B277-93E7C3408750}"/>
    <cellStyle name="Cálculo 2 4 6 2" xfId="3532" xr:uid="{2B45F5CB-AECE-4279-89A6-192B98C79369}"/>
    <cellStyle name="Cálculo 2 4 7" xfId="3533" xr:uid="{DD3778CF-273E-4A92-A12C-52FAFC68B1FA}"/>
    <cellStyle name="Cálculo 2 4 7 2" xfId="3534" xr:uid="{66951102-ACD7-47F6-AF31-3325019008E1}"/>
    <cellStyle name="Cálculo 2 4 8" xfId="3535" xr:uid="{AFB1513E-E593-4099-8FBC-CAB199B03148}"/>
    <cellStyle name="Cálculo 2 4 8 2" xfId="3536" xr:uid="{C9058000-1503-4156-BC84-281754BAB1EC}"/>
    <cellStyle name="Cálculo 2 4 9" xfId="3537" xr:uid="{97D5BB63-9D28-42EB-A7B5-4924FA769C6F}"/>
    <cellStyle name="Cálculo 2 4 9 2" xfId="3538" xr:uid="{7FBB34D6-5F95-440A-9940-542F4D1A7C6F}"/>
    <cellStyle name="Cálculo 2 5" xfId="311" xr:uid="{CF1B3696-2A96-4E59-ADD9-3E980E021264}"/>
    <cellStyle name="Cálculo 2 5 10" xfId="3539" xr:uid="{C9E27304-B918-4E00-B007-3A1E2D97229B}"/>
    <cellStyle name="Cálculo 2 5 10 2" xfId="3540" xr:uid="{A3CB7262-A014-4177-B38B-A1B926F4D06F}"/>
    <cellStyle name="Cálculo 2 5 11" xfId="3541" xr:uid="{240716F8-F39D-4777-86E6-1C33169EAE91}"/>
    <cellStyle name="Cálculo 2 5 11 2" xfId="3542" xr:uid="{B7187F0E-C779-4BE2-9E0C-D2858AEEA5F3}"/>
    <cellStyle name="Cálculo 2 5 12" xfId="3543" xr:uid="{7C78669B-36FA-44F1-A5FD-0B4C5EF1263A}"/>
    <cellStyle name="Cálculo 2 5 12 2" xfId="3544" xr:uid="{B9F9CABE-77CF-481C-A9AB-9671C45D3C1B}"/>
    <cellStyle name="Cálculo 2 5 13" xfId="3545" xr:uid="{48283E52-CE16-457E-88A4-5CDA7C46C46A}"/>
    <cellStyle name="Cálculo 2 5 13 2" xfId="3546" xr:uid="{2BC8E56A-A41C-49D4-8A65-266CE1168376}"/>
    <cellStyle name="Cálculo 2 5 14" xfId="3547" xr:uid="{9F27CE42-6A61-4E2E-A058-624B84D606E8}"/>
    <cellStyle name="Cálculo 2 5 14 2" xfId="3548" xr:uid="{0A97C135-066F-4CF0-92FF-1486A6B798FE}"/>
    <cellStyle name="Cálculo 2 5 15" xfId="3549" xr:uid="{987D2DC1-E0A0-4B2D-A451-522784FEE643}"/>
    <cellStyle name="Cálculo 2 5 15 2" xfId="3550" xr:uid="{4B7D6DC8-5FB9-4608-8368-BCCD3223D936}"/>
    <cellStyle name="Cálculo 2 5 16" xfId="3551" xr:uid="{887965B7-5D76-4BB0-98CC-6DC37F43A7B0}"/>
    <cellStyle name="Cálculo 2 5 16 2" xfId="3552" xr:uid="{0238F07E-B090-4EA8-B0DE-4C7A2FC98EF7}"/>
    <cellStyle name="Cálculo 2 5 17" xfId="3553" xr:uid="{DB013CF0-995C-4AE2-863C-6EE0D1228E29}"/>
    <cellStyle name="Cálculo 2 5 17 2" xfId="3554" xr:uid="{FB0CE0AE-D3B3-41B9-B2B9-D924B19ECD74}"/>
    <cellStyle name="Cálculo 2 5 18" xfId="3555" xr:uid="{3F885DBE-B537-4778-BA76-56D5A917AC12}"/>
    <cellStyle name="Cálculo 2 5 2" xfId="312" xr:uid="{53AFFA70-EC56-442C-94BE-BFA3E2AD257B}"/>
    <cellStyle name="Cálculo 2 5 2 2" xfId="313" xr:uid="{5BB23465-33A0-4E72-92C8-A9BE938E2C46}"/>
    <cellStyle name="Cálculo 2 5 2 2 2" xfId="3556" xr:uid="{88F8BD41-FC40-416B-ADE9-B79406649FD8}"/>
    <cellStyle name="Cálculo 2 5 2 3" xfId="3557" xr:uid="{9BDB488A-BE18-44D0-B5A9-D0B3AFCAEC06}"/>
    <cellStyle name="Cálculo 2 5 2 3 2" xfId="3558" xr:uid="{2EA901D5-D5C2-42A1-8C0A-7C28DD37C233}"/>
    <cellStyle name="Cálculo 2 5 2 4" xfId="3559" xr:uid="{B98D6603-4401-45AD-9F82-097AED03D15A}"/>
    <cellStyle name="Cálculo 2 5 2 4 2" xfId="3560" xr:uid="{C2CB9B08-32F2-416B-98B1-56003E9998E6}"/>
    <cellStyle name="Cálculo 2 5 2 5" xfId="3561" xr:uid="{33839C4F-1D9B-46F9-BB4D-AA2F3AA17FBF}"/>
    <cellStyle name="Cálculo 2 5 3" xfId="314" xr:uid="{E29FCFCD-6E9E-4651-BCE0-600484E9E83B}"/>
    <cellStyle name="Cálculo 2 5 3 2" xfId="315" xr:uid="{89F3D1AF-6901-454C-B83A-87E78B3C5A80}"/>
    <cellStyle name="Cálculo 2 5 3 2 2" xfId="3562" xr:uid="{9C763367-EBB3-4A12-9554-D3A36A08E03E}"/>
    <cellStyle name="Cálculo 2 5 3 3" xfId="3563" xr:uid="{B42DE232-40E5-41B6-8490-D72DBD6A82EF}"/>
    <cellStyle name="Cálculo 2 5 3 3 2" xfId="3564" xr:uid="{320B3932-B41D-446F-A942-D2EF44F46E2A}"/>
    <cellStyle name="Cálculo 2 5 3 4" xfId="3565" xr:uid="{3CBB918F-DCCE-40FE-B044-4B33B78F34F5}"/>
    <cellStyle name="Cálculo 2 5 3 4 2" xfId="3566" xr:uid="{9DA378DC-2D16-4D95-8105-7173818F8E81}"/>
    <cellStyle name="Cálculo 2 5 3 5" xfId="3567" xr:uid="{B205D1B7-F52B-4A7C-B7C9-01E7898BE829}"/>
    <cellStyle name="Cálculo 2 5 4" xfId="316" xr:uid="{49230C9D-1E60-4260-B8AD-F1D54934AE6B}"/>
    <cellStyle name="Cálculo 2 5 4 2" xfId="3568" xr:uid="{84335223-7B0F-4E30-B051-4B4E43BB54D1}"/>
    <cellStyle name="Cálculo 2 5 5" xfId="3569" xr:uid="{11200536-8C88-4313-8F17-EC81D1CA45E1}"/>
    <cellStyle name="Cálculo 2 5 5 2" xfId="3570" xr:uid="{B9B9F7D1-648F-4FB8-9B46-558E2AC3C4C0}"/>
    <cellStyle name="Cálculo 2 5 6" xfId="3571" xr:uid="{223B86AE-3D50-41B4-9753-D12DD462332E}"/>
    <cellStyle name="Cálculo 2 5 6 2" xfId="3572" xr:uid="{05DD94A0-2FE9-483E-ADBA-E11DDBEBC58B}"/>
    <cellStyle name="Cálculo 2 5 7" xfId="3573" xr:uid="{0E4AD0D4-3CD9-4371-9241-BAE0BFDA2437}"/>
    <cellStyle name="Cálculo 2 5 7 2" xfId="3574" xr:uid="{32EDE067-DFEA-4108-87CF-21AA4A45DEE1}"/>
    <cellStyle name="Cálculo 2 5 8" xfId="3575" xr:uid="{6BA47338-BF56-479C-9A86-3FE5AF34C4E3}"/>
    <cellStyle name="Cálculo 2 5 8 2" xfId="3576" xr:uid="{A4CC841D-ED94-454F-8795-59782D0B864C}"/>
    <cellStyle name="Cálculo 2 5 9" xfId="3577" xr:uid="{04C2BC22-B23C-498A-BD70-17AA6B391DCD}"/>
    <cellStyle name="Cálculo 2 5 9 2" xfId="3578" xr:uid="{3F50EABD-7436-4FD2-9907-1E365CF7640F}"/>
    <cellStyle name="Cálculo 2 6" xfId="317" xr:uid="{0B23818E-7633-4D19-A4F8-B820295B5692}"/>
    <cellStyle name="Cálculo 2 6 10" xfId="3579" xr:uid="{2C1E26A7-C612-4C86-95A6-AFC54882F3DB}"/>
    <cellStyle name="Cálculo 2 6 10 2" xfId="3580" xr:uid="{EB2B9211-F6C0-4E88-A2A6-5A7868A90734}"/>
    <cellStyle name="Cálculo 2 6 11" xfId="3581" xr:uid="{E5E304D4-5BF0-41BB-91D3-7F213EAA98CA}"/>
    <cellStyle name="Cálculo 2 6 11 2" xfId="3582" xr:uid="{90D09836-C286-4C67-B89A-1A0C4AEEE042}"/>
    <cellStyle name="Cálculo 2 6 12" xfId="3583" xr:uid="{A4F10A23-1A01-485F-BE34-7D053523FC51}"/>
    <cellStyle name="Cálculo 2 6 12 2" xfId="3584" xr:uid="{9188C995-7E54-4370-BB42-61B2243392B2}"/>
    <cellStyle name="Cálculo 2 6 13" xfId="3585" xr:uid="{B7025A40-2F16-4CC7-8E70-08886B94867B}"/>
    <cellStyle name="Cálculo 2 6 13 2" xfId="3586" xr:uid="{482FA90F-AFA3-4C8A-8315-F71238875F42}"/>
    <cellStyle name="Cálculo 2 6 14" xfId="3587" xr:uid="{1A3A20E0-EDEB-4E5A-A0B4-06389FE4D3EE}"/>
    <cellStyle name="Cálculo 2 6 14 2" xfId="3588" xr:uid="{4ACD4909-CCBA-44B0-A887-C5F71DBDD464}"/>
    <cellStyle name="Cálculo 2 6 15" xfId="3589" xr:uid="{51A41BB7-46D3-49F0-AB4A-EDEDE9195C94}"/>
    <cellStyle name="Cálculo 2 6 15 2" xfId="3590" xr:uid="{94713305-8950-425F-A2A8-C1EC48D3E0DA}"/>
    <cellStyle name="Cálculo 2 6 16" xfId="3591" xr:uid="{80DEE97F-E8D3-465C-90D5-66E27831ABE9}"/>
    <cellStyle name="Cálculo 2 6 16 2" xfId="3592" xr:uid="{874E108D-E35B-45DF-A961-A7F34A0BEF58}"/>
    <cellStyle name="Cálculo 2 6 17" xfId="3593" xr:uid="{0A540581-F32F-4B66-8513-8A50EE1E0D18}"/>
    <cellStyle name="Cálculo 2 6 17 2" xfId="3594" xr:uid="{F73DA1AE-0127-4AB5-92B5-2984D6860276}"/>
    <cellStyle name="Cálculo 2 6 18" xfId="3595" xr:uid="{EA78A405-4283-4BF4-944B-861B9E2FE485}"/>
    <cellStyle name="Cálculo 2 6 2" xfId="318" xr:uid="{18D25642-8530-43C0-B634-0BE1BAF84507}"/>
    <cellStyle name="Cálculo 2 6 2 2" xfId="3596" xr:uid="{A550B40D-CAD3-4C62-BA4F-FE18EC466540}"/>
    <cellStyle name="Cálculo 2 6 2 2 2" xfId="3597" xr:uid="{7C9174CA-4D29-4824-BF4D-74B80DA391DB}"/>
    <cellStyle name="Cálculo 2 6 2 3" xfId="3598" xr:uid="{33A39EED-1659-4712-A720-A8F48E734AD2}"/>
    <cellStyle name="Cálculo 2 6 2 3 2" xfId="3599" xr:uid="{3C0BA977-7079-44A3-BBEB-7E0FD66D3D1D}"/>
    <cellStyle name="Cálculo 2 6 2 4" xfId="3600" xr:uid="{946C4F41-D218-41E7-9B1E-541817969854}"/>
    <cellStyle name="Cálculo 2 6 2 4 2" xfId="3601" xr:uid="{08477A1D-5CEB-42C5-95AF-AC23F727B36D}"/>
    <cellStyle name="Cálculo 2 6 2 5" xfId="3602" xr:uid="{E33092CD-3AD4-4BFA-8A29-3B1FD7743AE6}"/>
    <cellStyle name="Cálculo 2 6 3" xfId="319" xr:uid="{2C666648-9A6C-41CD-AA9B-687F8F0533B6}"/>
    <cellStyle name="Cálculo 2 6 3 2" xfId="3603" xr:uid="{523A2D05-B82C-46D6-96B9-42911EFBFF4A}"/>
    <cellStyle name="Cálculo 2 6 3 2 2" xfId="3604" xr:uid="{3B809A11-5007-4724-A8F0-CF6F1A67C4C0}"/>
    <cellStyle name="Cálculo 2 6 3 3" xfId="3605" xr:uid="{42DCD275-7E05-4B71-943E-84A9846F08AE}"/>
    <cellStyle name="Cálculo 2 6 3 3 2" xfId="3606" xr:uid="{F2791E62-19B1-474B-8324-8A6637CD5DC5}"/>
    <cellStyle name="Cálculo 2 6 3 4" xfId="3607" xr:uid="{49EBBB63-881A-4DD0-A725-88C16BBD617B}"/>
    <cellStyle name="Cálculo 2 6 3 4 2" xfId="3608" xr:uid="{C2457FDE-2DB7-4EA6-AE65-EC712EDC7CD4}"/>
    <cellStyle name="Cálculo 2 6 3 5" xfId="3609" xr:uid="{3E6682F8-BBB1-42F4-8250-D62F9D5AEDE9}"/>
    <cellStyle name="Cálculo 2 6 4" xfId="320" xr:uid="{3B9981BC-357C-4631-BFD1-20828E8C7B5C}"/>
    <cellStyle name="Cálculo 2 6 4 2" xfId="3610" xr:uid="{A04FD6BA-B2D8-48D4-B037-61E3DB4266ED}"/>
    <cellStyle name="Cálculo 2 6 5" xfId="3611" xr:uid="{DE3CE9B6-DFA6-4620-87F4-1450C1F017D1}"/>
    <cellStyle name="Cálculo 2 6 5 2" xfId="3612" xr:uid="{FA163B70-8153-4F5E-AEF4-FFFFC7E6FF02}"/>
    <cellStyle name="Cálculo 2 6 6" xfId="3613" xr:uid="{E9C7C4AA-34AD-4531-914B-FF445E5FE7DD}"/>
    <cellStyle name="Cálculo 2 6 6 2" xfId="3614" xr:uid="{83604508-5D5D-4A60-BA6A-4286C606C0C4}"/>
    <cellStyle name="Cálculo 2 6 7" xfId="3615" xr:uid="{2961CBB2-C26B-4EF6-BF4A-B85AFC2B6FBF}"/>
    <cellStyle name="Cálculo 2 6 7 2" xfId="3616" xr:uid="{6783C5CC-44EB-4F7B-B6F9-B197D9AFB942}"/>
    <cellStyle name="Cálculo 2 6 8" xfId="3617" xr:uid="{34852F45-A20D-4F51-865B-A3868384D4C6}"/>
    <cellStyle name="Cálculo 2 6 8 2" xfId="3618" xr:uid="{8B157EAD-D4EC-4A7D-A0ED-BD4202B7D560}"/>
    <cellStyle name="Cálculo 2 6 9" xfId="3619" xr:uid="{84CF7442-FE86-4F01-88E0-36338CE7FD70}"/>
    <cellStyle name="Cálculo 2 6 9 2" xfId="3620" xr:uid="{718167CC-5A63-486E-8F06-65BCFC23CBF8}"/>
    <cellStyle name="Cálculo 2 7" xfId="321" xr:uid="{E85ED474-FA89-40EC-84F3-04D42409FAFA}"/>
    <cellStyle name="Cálculo 2 7 2" xfId="3621" xr:uid="{42F4050C-9D95-401A-A71F-76BDA6D1EC62}"/>
    <cellStyle name="Cálculo 2 7 2 2" xfId="3622" xr:uid="{769537AC-1173-4FD0-ACAC-8F26F1FCE9FE}"/>
    <cellStyle name="Cálculo 2 7 3" xfId="3623" xr:uid="{F236565D-1619-4D0A-850C-3F334C2C0D86}"/>
    <cellStyle name="Cálculo 2 7 3 2" xfId="3624" xr:uid="{748A26B0-2FB4-469F-9B7B-9B5772BA145D}"/>
    <cellStyle name="Cálculo 2 7 4" xfId="3625" xr:uid="{379CF63A-6E3B-40B2-B4F0-58CDA88127F0}"/>
    <cellStyle name="Cálculo 2 7 4 2" xfId="3626" xr:uid="{E904703B-DE96-41A3-A4B5-DADD896E13FA}"/>
    <cellStyle name="Cálculo 2 7 5" xfId="3627" xr:uid="{BA74E87A-8CFB-43F8-83E9-A8940930A477}"/>
    <cellStyle name="Cálculo 2 8" xfId="322" xr:uid="{236F6C31-60B3-48CD-AA5C-B2F2DF7FD78E}"/>
    <cellStyle name="Cálculo 2 8 2" xfId="3628" xr:uid="{1DD1170B-ACEF-4744-836E-6CC05F1F0570}"/>
    <cellStyle name="Cálculo 2 9" xfId="3629" xr:uid="{62F54011-1F6E-4D6A-8DC6-7064AC18ED2A}"/>
    <cellStyle name="Cálculo 2 9 2" xfId="3630" xr:uid="{EBA739E2-4808-4794-97B6-B16D4D293C17}"/>
    <cellStyle name="Cálculo 2_Analitico.GER" xfId="323" xr:uid="{FFCD850C-F030-453C-9F99-45FBFDEAE48C}"/>
    <cellStyle name="Cálculo 3" xfId="324" xr:uid="{1D6DE837-56C8-48C7-B465-BB8F8F36F96A}"/>
    <cellStyle name="Cálculo 3 2" xfId="325" xr:uid="{5FBE28C9-BDF1-466D-90D8-19AF18C13134}"/>
    <cellStyle name="Célula de Verificação" xfId="19" builtinId="23" customBuiltin="1"/>
    <cellStyle name="Célula de Verificação 2" xfId="326" xr:uid="{08D56BFC-BBF0-4B1E-86B1-BF0957077C43}"/>
    <cellStyle name="Célula Vinculada" xfId="18" builtinId="24" customBuiltin="1"/>
    <cellStyle name="Célula Vinculada 2" xfId="327" xr:uid="{68D52C58-5DD1-4D90-85A2-82DA4D642EFB}"/>
    <cellStyle name="Check Cell" xfId="328" xr:uid="{9ED63836-AF3F-4A90-BDEF-E21FEB6BA03A}"/>
    <cellStyle name="Ênfase1" xfId="22" builtinId="29" customBuiltin="1"/>
    <cellStyle name="Ênfase1 2" xfId="329" xr:uid="{BC273211-DE81-42E3-96F4-698F2CEB0D14}"/>
    <cellStyle name="Ênfase2" xfId="25" builtinId="33" customBuiltin="1"/>
    <cellStyle name="Ênfase2 2" xfId="330" xr:uid="{18A150D5-69AC-40B4-BF4E-9CBBFA2AFDED}"/>
    <cellStyle name="Ênfase3" xfId="28" builtinId="37" customBuiltin="1"/>
    <cellStyle name="Ênfase3 2" xfId="331" xr:uid="{8D20D5D5-078E-469E-A9DF-572D6533399B}"/>
    <cellStyle name="Ênfase4" xfId="31" builtinId="41" customBuiltin="1"/>
    <cellStyle name="Ênfase4 2" xfId="332" xr:uid="{4AF72D21-1407-4862-94BC-44424CA93ED8}"/>
    <cellStyle name="Ênfase5" xfId="34" builtinId="45" customBuiltin="1"/>
    <cellStyle name="Ênfase5 2" xfId="333" xr:uid="{1AF5E500-D686-4A51-BCF9-67D832B2EA18}"/>
    <cellStyle name="Ênfase6" xfId="37" builtinId="49" customBuiltin="1"/>
    <cellStyle name="Ênfase6 2" xfId="334" xr:uid="{EED8B6A9-8267-45DA-B26E-FEF4EEFAD3F9}"/>
    <cellStyle name="Entrada" xfId="15" builtinId="20" customBuiltin="1"/>
    <cellStyle name="Entrada 2" xfId="335" xr:uid="{75A29AFF-EB5D-4EBC-BF15-B5EDE1D5C15D}"/>
    <cellStyle name="Entrada 2 10" xfId="3631" xr:uid="{6A27DD39-0A55-48B2-9AF5-44F485B4E8BB}"/>
    <cellStyle name="Entrada 2 10 2" xfId="3632" xr:uid="{289ADEC4-AF2C-4A42-8873-40C40F38370A}"/>
    <cellStyle name="Entrada 2 11" xfId="3633" xr:uid="{E298370E-649E-4DD8-8696-57720E988432}"/>
    <cellStyle name="Entrada 2 11 2" xfId="3634" xr:uid="{5BD382E7-011D-4243-A34B-C1B068353F17}"/>
    <cellStyle name="Entrada 2 12" xfId="3635" xr:uid="{CFFB37DB-1F74-40FB-B23E-63E7E90C08EA}"/>
    <cellStyle name="Entrada 2 12 2" xfId="3636" xr:uid="{7D9E9913-28DB-4081-A943-96579F1C2FB8}"/>
    <cellStyle name="Entrada 2 13" xfId="3637" xr:uid="{938CE915-5C71-4C94-9B81-E8B83ED323BB}"/>
    <cellStyle name="Entrada 2 13 2" xfId="3638" xr:uid="{0B55FCD5-57BA-45CF-BD9C-EF4165B4E17E}"/>
    <cellStyle name="Entrada 2 14" xfId="3639" xr:uid="{82EACC65-2779-4D5D-834D-D4783FF94107}"/>
    <cellStyle name="Entrada 2 14 2" xfId="3640" xr:uid="{8EFFF3B5-F183-48A0-9D95-06D3449075E2}"/>
    <cellStyle name="Entrada 2 15" xfId="3641" xr:uid="{87870275-9C20-4A56-A063-93FE6C906C6B}"/>
    <cellStyle name="Entrada 2 15 2" xfId="3642" xr:uid="{639558BF-91B9-4C5E-8A80-FAF0D06EC75C}"/>
    <cellStyle name="Entrada 2 16" xfId="3643" xr:uid="{7FD23032-8B59-4EC7-B8CC-33F6139C1650}"/>
    <cellStyle name="Entrada 2 16 2" xfId="3644" xr:uid="{59890FCB-560E-4035-8F9F-0B6DDDF18936}"/>
    <cellStyle name="Entrada 2 17" xfId="3645" xr:uid="{88B27CB9-114C-47A5-859E-CE4E71714AF7}"/>
    <cellStyle name="Entrada 2 17 2" xfId="3646" xr:uid="{915C9234-0E45-473C-864D-DE5CB62DB937}"/>
    <cellStyle name="Entrada 2 18" xfId="3647" xr:uid="{0014F4E1-ADCB-4E63-B384-8512ADEE49AE}"/>
    <cellStyle name="Entrada 2 18 2" xfId="3648" xr:uid="{25D4DAB7-BA4F-45FF-8E8F-53A916B6E5BC}"/>
    <cellStyle name="Entrada 2 19" xfId="3649" xr:uid="{E494A7D9-B8C5-4602-9EBF-786F97E0ACE2}"/>
    <cellStyle name="Entrada 2 19 2" xfId="3650" xr:uid="{5654225A-7C74-4762-A465-3D854AEDE462}"/>
    <cellStyle name="Entrada 2 2" xfId="336" xr:uid="{6A1D2359-436A-4975-B3A5-E08DD4F9C786}"/>
    <cellStyle name="Entrada 2 2 10" xfId="337" xr:uid="{C452731A-B5F9-4CA5-BD1D-DE0903D8B22C}"/>
    <cellStyle name="Entrada 2 2 10 10" xfId="3651" xr:uid="{D45F9F7D-01E5-4551-91B1-F6B04444C056}"/>
    <cellStyle name="Entrada 2 2 10 10 2" xfId="3652" xr:uid="{AB97F022-748B-4E48-8DB5-14C2DF6BD4EF}"/>
    <cellStyle name="Entrada 2 2 10 11" xfId="3653" xr:uid="{4DE44491-5EF3-4C65-9A61-593A92E909C1}"/>
    <cellStyle name="Entrada 2 2 10 11 2" xfId="3654" xr:uid="{2100E05F-FC76-4A35-949B-2404E7E2F548}"/>
    <cellStyle name="Entrada 2 2 10 12" xfId="3655" xr:uid="{D9F8E9DD-C861-415D-B427-F8E828258385}"/>
    <cellStyle name="Entrada 2 2 10 12 2" xfId="3656" xr:uid="{D595EA01-E83F-475D-A7F1-E03AFB049BF8}"/>
    <cellStyle name="Entrada 2 2 10 13" xfId="3657" xr:uid="{F2F7633B-95C3-42D2-BCDA-039C947B7274}"/>
    <cellStyle name="Entrada 2 2 10 13 2" xfId="3658" xr:uid="{CC5ED618-F1B3-4D21-91FC-58E257644A72}"/>
    <cellStyle name="Entrada 2 2 10 14" xfId="3659" xr:uid="{B80571ED-CF6D-480F-A7C6-13AFD502680C}"/>
    <cellStyle name="Entrada 2 2 10 14 2" xfId="3660" xr:uid="{EF1B97B4-730F-4B7A-AC8B-A80834D1609B}"/>
    <cellStyle name="Entrada 2 2 10 15" xfId="3661" xr:uid="{45FCAD46-52B4-4008-AA5E-E605C0CB598B}"/>
    <cellStyle name="Entrada 2 2 10 15 2" xfId="3662" xr:uid="{8971F27F-2B6D-4AE3-B241-109D6227270D}"/>
    <cellStyle name="Entrada 2 2 10 16" xfId="3663" xr:uid="{3995DCFA-B9AA-4DB2-B5CB-1E357488DA2E}"/>
    <cellStyle name="Entrada 2 2 10 16 2" xfId="3664" xr:uid="{3565B4D9-42E7-42CA-820A-99CB49439C35}"/>
    <cellStyle name="Entrada 2 2 10 17" xfId="3665" xr:uid="{530BAC19-C121-4987-AAF0-2FE2E2A2F8C4}"/>
    <cellStyle name="Entrada 2 2 10 17 2" xfId="3666" xr:uid="{4674647C-26CB-45D9-9012-9E18F3E3EB70}"/>
    <cellStyle name="Entrada 2 2 10 18" xfId="3667" xr:uid="{C29DBA93-1DD7-4E68-A1F6-2F0C3A50CE3A}"/>
    <cellStyle name="Entrada 2 2 10 2" xfId="338" xr:uid="{20CFC6B5-2477-49E2-AFE0-B80030A5F314}"/>
    <cellStyle name="Entrada 2 2 10 2 2" xfId="3668" xr:uid="{1C01F911-9F50-4250-B2B1-3F99FDE0E221}"/>
    <cellStyle name="Entrada 2 2 10 2 2 2" xfId="3669" xr:uid="{9AD2D42B-D8E6-4385-AD51-80CC913F558A}"/>
    <cellStyle name="Entrada 2 2 10 2 3" xfId="3670" xr:uid="{5858B761-EA2F-45DE-8C5D-1C6FEABA3EE7}"/>
    <cellStyle name="Entrada 2 2 10 2 3 2" xfId="3671" xr:uid="{62CB0402-A9EE-44A0-AFDC-5F776E94A29F}"/>
    <cellStyle name="Entrada 2 2 10 2 4" xfId="3672" xr:uid="{250E526B-3150-49BA-88C1-F59FE0F02D89}"/>
    <cellStyle name="Entrada 2 2 10 2 4 2" xfId="3673" xr:uid="{3C7444BB-A8A5-47CF-93B6-A0929617CC50}"/>
    <cellStyle name="Entrada 2 2 10 2 5" xfId="3674" xr:uid="{E0740E18-71D9-4790-BDB2-8BA7C787D50F}"/>
    <cellStyle name="Entrada 2 2 10 3" xfId="339" xr:uid="{20ABBE75-9309-43CB-B1CA-F8E384FB52B2}"/>
    <cellStyle name="Entrada 2 2 10 3 2" xfId="3675" xr:uid="{72DA95AF-02A9-4453-A627-58B6E41501BA}"/>
    <cellStyle name="Entrada 2 2 10 3 2 2" xfId="3676" xr:uid="{6F8F4A20-93E0-424C-A4E9-BBCBC03E4B98}"/>
    <cellStyle name="Entrada 2 2 10 3 3" xfId="3677" xr:uid="{D5E622A2-DEDA-4AEF-887C-F86D32048B5E}"/>
    <cellStyle name="Entrada 2 2 10 3 3 2" xfId="3678" xr:uid="{827513F0-1259-47AE-9D1E-1BE632739427}"/>
    <cellStyle name="Entrada 2 2 10 3 4" xfId="3679" xr:uid="{2ED47B13-0E47-4E47-8CB7-6900BE788F70}"/>
    <cellStyle name="Entrada 2 2 10 3 4 2" xfId="3680" xr:uid="{90B2DA8B-215A-4228-B168-5F064EBAFDB4}"/>
    <cellStyle name="Entrada 2 2 10 3 5" xfId="3681" xr:uid="{DB3B0882-1EDF-4384-90DA-4BDF6BFE1199}"/>
    <cellStyle name="Entrada 2 2 10 4" xfId="3682" xr:uid="{918081D3-FBE7-4500-A6EC-E72E79AE6977}"/>
    <cellStyle name="Entrada 2 2 10 4 2" xfId="3683" xr:uid="{85AC4434-7688-406C-B3EE-A23B6B214CF6}"/>
    <cellStyle name="Entrada 2 2 10 5" xfId="3684" xr:uid="{A43BD721-2D08-4ECD-84EB-F7EEE6DB6EDC}"/>
    <cellStyle name="Entrada 2 2 10 5 2" xfId="3685" xr:uid="{BB30301D-E0F7-4641-9B3E-9FDA4A343A50}"/>
    <cellStyle name="Entrada 2 2 10 6" xfId="3686" xr:uid="{9799568B-A0BC-463A-BAB1-8DD8DB5B0609}"/>
    <cellStyle name="Entrada 2 2 10 6 2" xfId="3687" xr:uid="{83E56FD0-7D00-4A7E-B7B8-52606E35C91A}"/>
    <cellStyle name="Entrada 2 2 10 7" xfId="3688" xr:uid="{A7A26705-41A5-4250-B896-C42E8916523D}"/>
    <cellStyle name="Entrada 2 2 10 7 2" xfId="3689" xr:uid="{6434FE89-3DD1-42B7-818D-AF9054EB5C41}"/>
    <cellStyle name="Entrada 2 2 10 8" xfId="3690" xr:uid="{089A8A4C-6D76-4598-B2E2-79F37B225280}"/>
    <cellStyle name="Entrada 2 2 10 8 2" xfId="3691" xr:uid="{57EDB317-73BA-4487-A215-D544ECF3DD8D}"/>
    <cellStyle name="Entrada 2 2 10 9" xfId="3692" xr:uid="{825FB787-21CB-44E7-9EE3-C84D065F5F61}"/>
    <cellStyle name="Entrada 2 2 10 9 2" xfId="3693" xr:uid="{84D8F278-8667-4689-9012-0D62E1E79B26}"/>
    <cellStyle name="Entrada 2 2 11" xfId="340" xr:uid="{FD8D75CE-A532-4CCD-AC4F-B53A8DB7F53A}"/>
    <cellStyle name="Entrada 2 2 11 10" xfId="3694" xr:uid="{3DB6D3AC-9521-4700-B88A-3F6C267C875C}"/>
    <cellStyle name="Entrada 2 2 11 10 2" xfId="3695" xr:uid="{EA10E6C7-33A7-4695-9298-661AA0484AFA}"/>
    <cellStyle name="Entrada 2 2 11 11" xfId="3696" xr:uid="{64DEC7A0-829A-4F1E-AD79-3F829F9A55D8}"/>
    <cellStyle name="Entrada 2 2 11 11 2" xfId="3697" xr:uid="{4886273D-8A2F-4610-93D0-ABC2DDB07B7E}"/>
    <cellStyle name="Entrada 2 2 11 12" xfId="3698" xr:uid="{18177052-3397-45A0-906B-B34E4FF62269}"/>
    <cellStyle name="Entrada 2 2 11 12 2" xfId="3699" xr:uid="{85E28F66-0034-4346-8ADD-AA6EFA25A767}"/>
    <cellStyle name="Entrada 2 2 11 13" xfId="3700" xr:uid="{010637A2-77E1-480D-9999-AE9089AECFD5}"/>
    <cellStyle name="Entrada 2 2 11 13 2" xfId="3701" xr:uid="{BF0F8449-715E-4E0B-801C-E955D16C0A89}"/>
    <cellStyle name="Entrada 2 2 11 14" xfId="3702" xr:uid="{8AB02B06-8382-4FD6-BEF7-A686A2BA4898}"/>
    <cellStyle name="Entrada 2 2 11 14 2" xfId="3703" xr:uid="{92537825-98C4-4023-8766-EBC0EBFD5006}"/>
    <cellStyle name="Entrada 2 2 11 15" xfId="3704" xr:uid="{1BF91670-B845-460B-B282-112390F3FADB}"/>
    <cellStyle name="Entrada 2 2 11 15 2" xfId="3705" xr:uid="{5AF6ACA6-6312-4ECD-805C-A5DA03A9E976}"/>
    <cellStyle name="Entrada 2 2 11 16" xfId="3706" xr:uid="{A773B73C-9381-4905-953A-211178D22514}"/>
    <cellStyle name="Entrada 2 2 11 16 2" xfId="3707" xr:uid="{C1A11FDD-DA71-4E08-8311-6A6264958B91}"/>
    <cellStyle name="Entrada 2 2 11 17" xfId="3708" xr:uid="{DB43B665-CAF3-4C57-8619-DF5DE547B9F0}"/>
    <cellStyle name="Entrada 2 2 11 17 2" xfId="3709" xr:uid="{976E9824-2BA8-4845-A9CC-037CB0D50B5E}"/>
    <cellStyle name="Entrada 2 2 11 18" xfId="3710" xr:uid="{97D00F02-DEAB-4E8E-9B0E-A42A5AED8117}"/>
    <cellStyle name="Entrada 2 2 11 2" xfId="341" xr:uid="{132E42F6-10E2-4F20-9AC2-84F1DA0070A2}"/>
    <cellStyle name="Entrada 2 2 11 2 2" xfId="3711" xr:uid="{6FB257FC-585A-448B-B35A-56A1DC226274}"/>
    <cellStyle name="Entrada 2 2 11 2 2 2" xfId="3712" xr:uid="{2B44B09B-A2FC-4B9B-AD83-ECB40B45DFD2}"/>
    <cellStyle name="Entrada 2 2 11 2 3" xfId="3713" xr:uid="{26CEE7ED-A853-460F-96E7-6498DA1BFC7E}"/>
    <cellStyle name="Entrada 2 2 11 2 3 2" xfId="3714" xr:uid="{B2A5A23D-BA51-4091-8E10-7BF0681AC9EF}"/>
    <cellStyle name="Entrada 2 2 11 2 4" xfId="3715" xr:uid="{40E5E2AC-8A14-40C1-BBD3-AC27AAE40A97}"/>
    <cellStyle name="Entrada 2 2 11 2 4 2" xfId="3716" xr:uid="{046EA9AE-BCFF-4F68-B91C-3122D27D7A13}"/>
    <cellStyle name="Entrada 2 2 11 2 5" xfId="3717" xr:uid="{C4B7DFEB-DC90-45BB-8A28-FD3553AE04A9}"/>
    <cellStyle name="Entrada 2 2 11 3" xfId="342" xr:uid="{F1D5C3F0-9DBD-416B-8FE1-0864D02DAF30}"/>
    <cellStyle name="Entrada 2 2 11 3 2" xfId="3718" xr:uid="{9F67D003-7C5E-42F7-9170-2C0B9CCE87C4}"/>
    <cellStyle name="Entrada 2 2 11 3 2 2" xfId="3719" xr:uid="{CB24085E-3F5C-4253-97F7-84C3C2FFB9E6}"/>
    <cellStyle name="Entrada 2 2 11 3 3" xfId="3720" xr:uid="{D4B9C237-79D2-4D0E-8588-F25CE80A2926}"/>
    <cellStyle name="Entrada 2 2 11 3 3 2" xfId="3721" xr:uid="{F0CF69A1-F044-45C4-BAC2-DA703CF7A445}"/>
    <cellStyle name="Entrada 2 2 11 3 4" xfId="3722" xr:uid="{0A7A1A26-247B-42AD-B958-B3746F4061A7}"/>
    <cellStyle name="Entrada 2 2 11 3 4 2" xfId="3723" xr:uid="{817D6E1F-6F70-45B0-844F-9C00948F3EC7}"/>
    <cellStyle name="Entrada 2 2 11 3 5" xfId="3724" xr:uid="{7ABB4FCF-4E94-47A7-B8AA-4C7C1F6D5A9B}"/>
    <cellStyle name="Entrada 2 2 11 4" xfId="3725" xr:uid="{5066ACF2-3844-43D5-A404-4F84EF4A27C8}"/>
    <cellStyle name="Entrada 2 2 11 4 2" xfId="3726" xr:uid="{FC841161-B10F-4FAF-8ADF-C37943EC70D0}"/>
    <cellStyle name="Entrada 2 2 11 5" xfId="3727" xr:uid="{4E74F480-E742-4C47-93D9-0510BD79E716}"/>
    <cellStyle name="Entrada 2 2 11 5 2" xfId="3728" xr:uid="{B9911150-BC07-4EF0-B858-EC32CE1DC7CC}"/>
    <cellStyle name="Entrada 2 2 11 6" xfId="3729" xr:uid="{199A51E2-A9EB-480C-AA06-C8BC6A69B856}"/>
    <cellStyle name="Entrada 2 2 11 6 2" xfId="3730" xr:uid="{A2231242-0B58-4D8F-82DE-90E58D462941}"/>
    <cellStyle name="Entrada 2 2 11 7" xfId="3731" xr:uid="{83DD5885-BEFF-4295-AEFF-44F4EDA67F4A}"/>
    <cellStyle name="Entrada 2 2 11 7 2" xfId="3732" xr:uid="{7A32420C-383C-4658-AEA3-3981216A5B5F}"/>
    <cellStyle name="Entrada 2 2 11 8" xfId="3733" xr:uid="{10A1C802-88B2-468F-BE57-BFF3A0545555}"/>
    <cellStyle name="Entrada 2 2 11 8 2" xfId="3734" xr:uid="{4E811FE7-7CEA-44F0-A7E6-F0E982B7BEAC}"/>
    <cellStyle name="Entrada 2 2 11 9" xfId="3735" xr:uid="{76EA4D98-98E9-458D-A363-BF23AB7D2FAD}"/>
    <cellStyle name="Entrada 2 2 11 9 2" xfId="3736" xr:uid="{D042609E-DA98-4CD8-B297-2079462FC182}"/>
    <cellStyle name="Entrada 2 2 12" xfId="343" xr:uid="{AC96499D-F2DC-4C6F-B661-96867F3A6037}"/>
    <cellStyle name="Entrada 2 2 12 10" xfId="3737" xr:uid="{3B39CF2E-11A5-43B0-9065-F0A116A7CADE}"/>
    <cellStyle name="Entrada 2 2 12 10 2" xfId="3738" xr:uid="{C233B644-F64F-42CF-9C45-8014570DEC42}"/>
    <cellStyle name="Entrada 2 2 12 11" xfId="3739" xr:uid="{8FE70570-FA71-4F06-9FD5-2E1A48BFC282}"/>
    <cellStyle name="Entrada 2 2 12 11 2" xfId="3740" xr:uid="{7A71E409-F372-44A7-9BDA-68E154787FC3}"/>
    <cellStyle name="Entrada 2 2 12 12" xfId="3741" xr:uid="{E4D87D34-7050-402D-98D8-218FC84C09FB}"/>
    <cellStyle name="Entrada 2 2 12 12 2" xfId="3742" xr:uid="{C7ADD5EB-A1D5-4076-B0EB-CF24BCB5B5C9}"/>
    <cellStyle name="Entrada 2 2 12 13" xfId="3743" xr:uid="{5E65FFD6-14C0-4E27-BE9B-E2B6583FCFAB}"/>
    <cellStyle name="Entrada 2 2 12 13 2" xfId="3744" xr:uid="{69869E02-DD77-42A6-94E4-8FEB8580D6C8}"/>
    <cellStyle name="Entrada 2 2 12 14" xfId="3745" xr:uid="{3EB91940-9DC1-4B23-B9AD-0CB2ACD4B16F}"/>
    <cellStyle name="Entrada 2 2 12 14 2" xfId="3746" xr:uid="{ADA43C4F-6EA1-487E-9FF0-360999365443}"/>
    <cellStyle name="Entrada 2 2 12 15" xfId="3747" xr:uid="{DEE9917E-9889-4E29-9954-6C665CFBF785}"/>
    <cellStyle name="Entrada 2 2 12 15 2" xfId="3748" xr:uid="{9A5D317A-E2A6-4238-87AA-930E861F2077}"/>
    <cellStyle name="Entrada 2 2 12 16" xfId="3749" xr:uid="{63112965-A076-4778-BE0C-CC005FF6E743}"/>
    <cellStyle name="Entrada 2 2 12 16 2" xfId="3750" xr:uid="{3529C5C8-1D90-4DC0-8768-B36E4DF6A882}"/>
    <cellStyle name="Entrada 2 2 12 17" xfId="3751" xr:uid="{A4B2D16E-882A-46CD-AE4B-8778B88DDA59}"/>
    <cellStyle name="Entrada 2 2 12 17 2" xfId="3752" xr:uid="{95E5E897-0DD2-4E96-8753-17649B798311}"/>
    <cellStyle name="Entrada 2 2 12 18" xfId="3753" xr:uid="{908FFF74-AB51-43BE-AE0D-1F8D76385C51}"/>
    <cellStyle name="Entrada 2 2 12 2" xfId="344" xr:uid="{05DB88E7-607D-46B2-B1FC-26B579999D10}"/>
    <cellStyle name="Entrada 2 2 12 2 2" xfId="3754" xr:uid="{09106059-49E8-46DA-8617-49381EF688D9}"/>
    <cellStyle name="Entrada 2 2 12 2 2 2" xfId="3755" xr:uid="{8FCFE5E5-AB38-4DFE-AC53-E7A1A37F5C0D}"/>
    <cellStyle name="Entrada 2 2 12 2 3" xfId="3756" xr:uid="{FA4DB60C-FA88-405C-B2A7-2DB805BEBA4B}"/>
    <cellStyle name="Entrada 2 2 12 2 3 2" xfId="3757" xr:uid="{A52E1428-976A-434D-9CEE-557A57BC90E2}"/>
    <cellStyle name="Entrada 2 2 12 2 4" xfId="3758" xr:uid="{429191B9-BC11-4465-9CDA-97E592C2BDE6}"/>
    <cellStyle name="Entrada 2 2 12 2 4 2" xfId="3759" xr:uid="{6CCC3084-3BDE-4CA3-BEB3-11B7EE6AA764}"/>
    <cellStyle name="Entrada 2 2 12 2 5" xfId="3760" xr:uid="{D3D86D72-9942-4545-A59F-C5B02AE5B260}"/>
    <cellStyle name="Entrada 2 2 12 3" xfId="345" xr:uid="{F14216AB-73B1-40E6-807E-5FF5C9FDCD1B}"/>
    <cellStyle name="Entrada 2 2 12 3 2" xfId="3761" xr:uid="{DBD84926-BFFB-4B20-9A7B-0F2357B85626}"/>
    <cellStyle name="Entrada 2 2 12 3 2 2" xfId="3762" xr:uid="{0D78B3F6-B6E6-4C76-A118-3AFD7E354781}"/>
    <cellStyle name="Entrada 2 2 12 3 3" xfId="3763" xr:uid="{7264B6F9-3844-45CE-A122-EAEB4C3CBAE5}"/>
    <cellStyle name="Entrada 2 2 12 3 3 2" xfId="3764" xr:uid="{81B6D2CA-1494-45E7-97AB-E8C69C834509}"/>
    <cellStyle name="Entrada 2 2 12 3 4" xfId="3765" xr:uid="{16CF5660-B885-49CF-86B8-321ABBA7D19E}"/>
    <cellStyle name="Entrada 2 2 12 3 4 2" xfId="3766" xr:uid="{A218BF28-312E-4E66-B6D4-37F93CC9872A}"/>
    <cellStyle name="Entrada 2 2 12 3 5" xfId="3767" xr:uid="{9BEE95C8-DE5A-4155-A47E-8ECCA88FF136}"/>
    <cellStyle name="Entrada 2 2 12 4" xfId="3768" xr:uid="{67085B61-F65E-4A8C-8ADA-0DB0F2006723}"/>
    <cellStyle name="Entrada 2 2 12 4 2" xfId="3769" xr:uid="{615EF38D-18D7-413D-8E57-83F510032BBC}"/>
    <cellStyle name="Entrada 2 2 12 5" xfId="3770" xr:uid="{A390F1C5-66FD-4285-8009-62D9ACE6845D}"/>
    <cellStyle name="Entrada 2 2 12 5 2" xfId="3771" xr:uid="{F0093C3A-4092-467F-8B2D-599119360B86}"/>
    <cellStyle name="Entrada 2 2 12 6" xfId="3772" xr:uid="{7C2E5D87-D750-4188-9807-8DBD882B9B7D}"/>
    <cellStyle name="Entrada 2 2 12 6 2" xfId="3773" xr:uid="{A5A32DBB-FB11-4535-B671-5EC11C229FBB}"/>
    <cellStyle name="Entrada 2 2 12 7" xfId="3774" xr:uid="{36B0CD3C-0883-4B68-9143-904CE7D5C6BC}"/>
    <cellStyle name="Entrada 2 2 12 7 2" xfId="3775" xr:uid="{3423EE1C-0F3A-4419-B60C-1D11FE5C0CDD}"/>
    <cellStyle name="Entrada 2 2 12 8" xfId="3776" xr:uid="{08FC8C0D-BBB3-46B1-A3AC-086BBEC5BB62}"/>
    <cellStyle name="Entrada 2 2 12 8 2" xfId="3777" xr:uid="{0AC58957-1AEA-4EB0-B232-EB33CA875BFC}"/>
    <cellStyle name="Entrada 2 2 12 9" xfId="3778" xr:uid="{85D3EAB9-70F5-43C5-9025-80B42FC3BEAE}"/>
    <cellStyle name="Entrada 2 2 12 9 2" xfId="3779" xr:uid="{72ADA053-141F-4463-8679-CDB0270ED5C5}"/>
    <cellStyle name="Entrada 2 2 13" xfId="346" xr:uid="{CA10ABE0-7668-491B-AEAC-300CD3EC39C3}"/>
    <cellStyle name="Entrada 2 2 13 10" xfId="3780" xr:uid="{AD4EFA26-9B19-43C2-8380-2B8BECBCF7E9}"/>
    <cellStyle name="Entrada 2 2 13 10 2" xfId="3781" xr:uid="{F18305BE-FEE8-4E01-BC33-B3E1C35AEA17}"/>
    <cellStyle name="Entrada 2 2 13 11" xfId="3782" xr:uid="{EF92064B-F0DC-4161-AA42-471B936D815A}"/>
    <cellStyle name="Entrada 2 2 13 11 2" xfId="3783" xr:uid="{1D51C82D-E719-43D1-A424-9928551A2C46}"/>
    <cellStyle name="Entrada 2 2 13 12" xfId="3784" xr:uid="{633767CA-95D8-493D-A4FE-87B9A9659E26}"/>
    <cellStyle name="Entrada 2 2 13 12 2" xfId="3785" xr:uid="{19CB5E73-C35D-42EE-969D-3C1EA42D6EB2}"/>
    <cellStyle name="Entrada 2 2 13 13" xfId="3786" xr:uid="{6C3621BE-2575-453C-AB8C-2E4CA1CAF5D7}"/>
    <cellStyle name="Entrada 2 2 13 13 2" xfId="3787" xr:uid="{7FC7E1BE-69D2-4712-86AC-20C093F397C6}"/>
    <cellStyle name="Entrada 2 2 13 14" xfId="3788" xr:uid="{1664B55E-70E1-4E1E-9A61-90AE68608B05}"/>
    <cellStyle name="Entrada 2 2 13 14 2" xfId="3789" xr:uid="{39307BA7-76B8-4934-B096-C8EB9D8DF28D}"/>
    <cellStyle name="Entrada 2 2 13 15" xfId="3790" xr:uid="{1F849CB4-68BF-4A8A-B20B-F064A86FEDB9}"/>
    <cellStyle name="Entrada 2 2 13 15 2" xfId="3791" xr:uid="{19DADB47-53E2-4B49-A5FF-3E68389D55F6}"/>
    <cellStyle name="Entrada 2 2 13 16" xfId="3792" xr:uid="{CC8E8F95-3DBE-467E-AFFA-6E3F9B0D5866}"/>
    <cellStyle name="Entrada 2 2 13 16 2" xfId="3793" xr:uid="{0A34A67F-43F1-4C64-8F5F-E7AD8E43117F}"/>
    <cellStyle name="Entrada 2 2 13 17" xfId="3794" xr:uid="{10E9399C-9395-4448-8C50-E2E01CAC53B1}"/>
    <cellStyle name="Entrada 2 2 13 17 2" xfId="3795" xr:uid="{66764518-CFC8-47E2-B614-C43B22374877}"/>
    <cellStyle name="Entrada 2 2 13 18" xfId="3796" xr:uid="{9E8D196B-41C6-4EB0-A3BA-5DB670B0FC2A}"/>
    <cellStyle name="Entrada 2 2 13 2" xfId="347" xr:uid="{C000799A-5271-41B6-B293-6BA9F3A5C5B5}"/>
    <cellStyle name="Entrada 2 2 13 2 2" xfId="3797" xr:uid="{9440C2EA-4236-4D54-B799-DF1B62F68FE8}"/>
    <cellStyle name="Entrada 2 2 13 2 2 2" xfId="3798" xr:uid="{2C7A034E-3E02-47D0-B90F-9BA7778E4618}"/>
    <cellStyle name="Entrada 2 2 13 2 3" xfId="3799" xr:uid="{ABBEA4B3-C326-4FC5-84BA-3201DEF607A9}"/>
    <cellStyle name="Entrada 2 2 13 2 3 2" xfId="3800" xr:uid="{03FDE3F0-797B-4815-BD40-61AAC1C96C1B}"/>
    <cellStyle name="Entrada 2 2 13 2 4" xfId="3801" xr:uid="{F1F5AC69-72D4-435C-B18B-B2AE29777C2F}"/>
    <cellStyle name="Entrada 2 2 13 2 4 2" xfId="3802" xr:uid="{F83FE996-AD43-4510-80AC-6C2545EF678E}"/>
    <cellStyle name="Entrada 2 2 13 2 5" xfId="3803" xr:uid="{5CD314F5-74B4-499A-808C-E34B4A649019}"/>
    <cellStyle name="Entrada 2 2 13 3" xfId="348" xr:uid="{D785FF8A-65C8-43A4-A550-F0C64834F378}"/>
    <cellStyle name="Entrada 2 2 13 3 2" xfId="3804" xr:uid="{762990B9-3364-4AAF-862C-8BA7C63E0D8E}"/>
    <cellStyle name="Entrada 2 2 13 3 2 2" xfId="3805" xr:uid="{C3182184-B2DD-4C66-9DA5-489749F9A67C}"/>
    <cellStyle name="Entrada 2 2 13 3 3" xfId="3806" xr:uid="{CCE7BDE9-0A2D-41CF-A8EA-6A5BC11486FC}"/>
    <cellStyle name="Entrada 2 2 13 3 3 2" xfId="3807" xr:uid="{05992FCD-70E3-454C-9472-9E1798B6316B}"/>
    <cellStyle name="Entrada 2 2 13 3 4" xfId="3808" xr:uid="{6D1049A4-97FD-43A9-B684-ACFF4C920D57}"/>
    <cellStyle name="Entrada 2 2 13 3 4 2" xfId="3809" xr:uid="{B72D0393-9B3F-460D-BC8C-CD9E7CC8A6B2}"/>
    <cellStyle name="Entrada 2 2 13 3 5" xfId="3810" xr:uid="{F79AD540-7E19-4851-8D0C-02B4E597E252}"/>
    <cellStyle name="Entrada 2 2 13 4" xfId="3811" xr:uid="{14C60465-EF91-4D95-8AD8-0A9BF919FEF5}"/>
    <cellStyle name="Entrada 2 2 13 4 2" xfId="3812" xr:uid="{126767F2-3C18-4BE2-A16E-2A5529BE9D11}"/>
    <cellStyle name="Entrada 2 2 13 5" xfId="3813" xr:uid="{7C52E0CA-AA50-4637-86F5-C1273B34E314}"/>
    <cellStyle name="Entrada 2 2 13 5 2" xfId="3814" xr:uid="{5F915153-8681-4B79-819E-301AC4D424BC}"/>
    <cellStyle name="Entrada 2 2 13 6" xfId="3815" xr:uid="{4D59655A-4083-4409-B752-0A59F57E75C5}"/>
    <cellStyle name="Entrada 2 2 13 6 2" xfId="3816" xr:uid="{A41BB1C2-42CA-41A0-8F26-C5D86A77CD12}"/>
    <cellStyle name="Entrada 2 2 13 7" xfId="3817" xr:uid="{65AFCB09-FD7D-45B6-B637-69C75187D096}"/>
    <cellStyle name="Entrada 2 2 13 7 2" xfId="3818" xr:uid="{E0682588-722C-46D0-AA48-F78478CE3608}"/>
    <cellStyle name="Entrada 2 2 13 8" xfId="3819" xr:uid="{088FAA60-B994-492D-99F7-0770033416A5}"/>
    <cellStyle name="Entrada 2 2 13 8 2" xfId="3820" xr:uid="{47230545-C823-4342-93BE-69E293FDD335}"/>
    <cellStyle name="Entrada 2 2 13 9" xfId="3821" xr:uid="{6F5CC506-71DB-4455-B152-9F44E2787CB4}"/>
    <cellStyle name="Entrada 2 2 13 9 2" xfId="3822" xr:uid="{26604F5B-364E-475F-A7B2-944797774880}"/>
    <cellStyle name="Entrada 2 2 14" xfId="349" xr:uid="{250E0719-5DF7-44FE-978A-AE82C1481AD8}"/>
    <cellStyle name="Entrada 2 2 14 10" xfId="3823" xr:uid="{64DA27EE-B5BE-47D7-95D6-A420E9BCC4CC}"/>
    <cellStyle name="Entrada 2 2 14 10 2" xfId="3824" xr:uid="{4E92856D-D2A3-4858-9168-23527BCF2439}"/>
    <cellStyle name="Entrada 2 2 14 11" xfId="3825" xr:uid="{FDB6EB30-7450-40B2-8E50-0E40881297E9}"/>
    <cellStyle name="Entrada 2 2 14 11 2" xfId="3826" xr:uid="{34D9CB82-2D97-4A32-B143-933CF8B20E73}"/>
    <cellStyle name="Entrada 2 2 14 12" xfId="3827" xr:uid="{E16D8BF8-820B-4CDC-B7BF-F1CA19E35179}"/>
    <cellStyle name="Entrada 2 2 14 12 2" xfId="3828" xr:uid="{8A1FF07A-4014-49FA-B342-CF3F0BCE5FCF}"/>
    <cellStyle name="Entrada 2 2 14 13" xfId="3829" xr:uid="{7FA028E0-2DFC-4608-A65A-021B3A021AE3}"/>
    <cellStyle name="Entrada 2 2 14 13 2" xfId="3830" xr:uid="{6F030779-D582-4613-A739-ECC99633F91E}"/>
    <cellStyle name="Entrada 2 2 14 14" xfId="3831" xr:uid="{0E9F580A-6975-4935-9CCB-2BCEE1A5CF45}"/>
    <cellStyle name="Entrada 2 2 14 14 2" xfId="3832" xr:uid="{3CFB1272-4EFF-43F5-AC11-819BF798C3FC}"/>
    <cellStyle name="Entrada 2 2 14 15" xfId="3833" xr:uid="{FD32FF14-EAC0-449E-9505-74D6A5C43074}"/>
    <cellStyle name="Entrada 2 2 14 15 2" xfId="3834" xr:uid="{7330EB60-B881-473A-8092-59667E7CDD1D}"/>
    <cellStyle name="Entrada 2 2 14 16" xfId="3835" xr:uid="{C2914CEE-B651-468D-8B1B-5759E3D1235A}"/>
    <cellStyle name="Entrada 2 2 14 16 2" xfId="3836" xr:uid="{2B78F460-9A52-448F-BC04-B47FDF9C25D0}"/>
    <cellStyle name="Entrada 2 2 14 17" xfId="3837" xr:uid="{4DE4E593-B5B6-4CEE-8102-F93B3AB7CCFE}"/>
    <cellStyle name="Entrada 2 2 14 17 2" xfId="3838" xr:uid="{5675DE1F-230D-4C1E-9A0D-68D8F15A3A2F}"/>
    <cellStyle name="Entrada 2 2 14 18" xfId="3839" xr:uid="{D4839611-5D19-4F69-B70E-8F2F6A8B2ED7}"/>
    <cellStyle name="Entrada 2 2 14 2" xfId="350" xr:uid="{F868B0A5-6A53-4081-8C00-FA7EFC73F67E}"/>
    <cellStyle name="Entrada 2 2 14 2 2" xfId="3840" xr:uid="{FC4D7EA8-E10F-4295-A173-016B314FDE69}"/>
    <cellStyle name="Entrada 2 2 14 2 2 2" xfId="3841" xr:uid="{2573BAEA-C4F5-4B01-A172-E06809701C31}"/>
    <cellStyle name="Entrada 2 2 14 2 3" xfId="3842" xr:uid="{99F858CF-3668-4017-AA58-FC4AD38500D1}"/>
    <cellStyle name="Entrada 2 2 14 2 3 2" xfId="3843" xr:uid="{BE63009E-147E-4BF1-8293-FB089241AC66}"/>
    <cellStyle name="Entrada 2 2 14 2 4" xfId="3844" xr:uid="{7B62E2DE-8C17-44B6-BC83-1611C9C7BD34}"/>
    <cellStyle name="Entrada 2 2 14 2 4 2" xfId="3845" xr:uid="{DFA3D5E4-E2F1-4809-9428-E92BD171C69E}"/>
    <cellStyle name="Entrada 2 2 14 2 5" xfId="3846" xr:uid="{E0D869BF-3B82-4D00-A8DE-0C460FB3EFD3}"/>
    <cellStyle name="Entrada 2 2 14 3" xfId="351" xr:uid="{1FD15BFD-F7FD-44BA-9F8E-F99E42DD3DD4}"/>
    <cellStyle name="Entrada 2 2 14 3 2" xfId="3847" xr:uid="{A390CD7F-FAA2-415D-8633-FDA564432B86}"/>
    <cellStyle name="Entrada 2 2 14 3 2 2" xfId="3848" xr:uid="{6B90BAD9-547C-4263-90DC-8353DD0969E5}"/>
    <cellStyle name="Entrada 2 2 14 3 3" xfId="3849" xr:uid="{9CA857B3-5526-43B0-A808-DCFFA0B3B1E8}"/>
    <cellStyle name="Entrada 2 2 14 3 3 2" xfId="3850" xr:uid="{113D94A5-4A74-43CE-A227-7BBAA2D628CB}"/>
    <cellStyle name="Entrada 2 2 14 3 4" xfId="3851" xr:uid="{6E8F1E2D-A8F2-448C-8A48-ADB50AC087A5}"/>
    <cellStyle name="Entrada 2 2 14 3 4 2" xfId="3852" xr:uid="{16ACF834-6C18-46E5-8E71-79ECC5CD16E5}"/>
    <cellStyle name="Entrada 2 2 14 3 5" xfId="3853" xr:uid="{4577D681-84E6-48F5-BCE3-243298EDEFC9}"/>
    <cellStyle name="Entrada 2 2 14 4" xfId="3854" xr:uid="{26A43345-19A1-48BC-9CB8-010AF663FADE}"/>
    <cellStyle name="Entrada 2 2 14 4 2" xfId="3855" xr:uid="{1F9D6D3F-2BAF-4C31-85E2-18181CB4C0F1}"/>
    <cellStyle name="Entrada 2 2 14 5" xfId="3856" xr:uid="{31B28E41-DD87-4ABE-90AB-87CCFF56D37E}"/>
    <cellStyle name="Entrada 2 2 14 5 2" xfId="3857" xr:uid="{E3B6588E-941D-4CB5-8F2C-ED59E44F47A3}"/>
    <cellStyle name="Entrada 2 2 14 6" xfId="3858" xr:uid="{F47EA7CC-DCFA-4261-8EB3-D2A1C20372F1}"/>
    <cellStyle name="Entrada 2 2 14 6 2" xfId="3859" xr:uid="{37E00C39-8CE9-450B-A0D9-1C88B883F80A}"/>
    <cellStyle name="Entrada 2 2 14 7" xfId="3860" xr:uid="{E6E5487A-F8A6-46D1-95E2-955A6417DDF3}"/>
    <cellStyle name="Entrada 2 2 14 7 2" xfId="3861" xr:uid="{39E6409A-4D8F-4B5E-8ED3-88DCAD615E5B}"/>
    <cellStyle name="Entrada 2 2 14 8" xfId="3862" xr:uid="{B3884D4D-5F7B-4319-891F-A01202CE87BE}"/>
    <cellStyle name="Entrada 2 2 14 8 2" xfId="3863" xr:uid="{6FECB5DC-16DC-4C0F-8D0C-8DB8DD7C64E6}"/>
    <cellStyle name="Entrada 2 2 14 9" xfId="3864" xr:uid="{E155353B-B211-48F5-A938-B772A28A59EE}"/>
    <cellStyle name="Entrada 2 2 14 9 2" xfId="3865" xr:uid="{CCA7CF9B-40CD-46E8-96EA-A44EC4455F29}"/>
    <cellStyle name="Entrada 2 2 15" xfId="352" xr:uid="{830470C9-E2AB-4D4C-9D0F-52C2F4CF1250}"/>
    <cellStyle name="Entrada 2 2 15 10" xfId="3866" xr:uid="{F5F65F03-25FB-4925-9D98-3F5BB0EAD4DB}"/>
    <cellStyle name="Entrada 2 2 15 10 2" xfId="3867" xr:uid="{E241DBDC-9FB1-41B0-B94C-B6D571CD68F2}"/>
    <cellStyle name="Entrada 2 2 15 11" xfId="3868" xr:uid="{DA98D5D3-048A-4666-8A4D-E936020DB965}"/>
    <cellStyle name="Entrada 2 2 15 11 2" xfId="3869" xr:uid="{ED33B4FB-04F4-4A95-ACE2-1FEF2024503C}"/>
    <cellStyle name="Entrada 2 2 15 12" xfId="3870" xr:uid="{33A02FEC-19F6-4839-92D1-1D4B040973EA}"/>
    <cellStyle name="Entrada 2 2 15 12 2" xfId="3871" xr:uid="{9D7EDDA9-4E36-4738-8460-09E4B838C977}"/>
    <cellStyle name="Entrada 2 2 15 13" xfId="3872" xr:uid="{BC7F7F0B-1562-4E60-8FD8-A65CC26B33A8}"/>
    <cellStyle name="Entrada 2 2 15 13 2" xfId="3873" xr:uid="{F2BAE5C6-867B-424C-99CE-5A1808348EFE}"/>
    <cellStyle name="Entrada 2 2 15 14" xfId="3874" xr:uid="{55C16A80-ED00-4EA4-B765-FA39E9DDA6C1}"/>
    <cellStyle name="Entrada 2 2 15 14 2" xfId="3875" xr:uid="{6479BDB1-1AAC-43C1-A8C9-F47D2BF0EA5A}"/>
    <cellStyle name="Entrada 2 2 15 15" xfId="3876" xr:uid="{684301ED-7165-4961-812E-190A12286ECD}"/>
    <cellStyle name="Entrada 2 2 15 15 2" xfId="3877" xr:uid="{08885EDF-9A00-436A-B84F-0FCDC40F77E8}"/>
    <cellStyle name="Entrada 2 2 15 16" xfId="3878" xr:uid="{46B6145B-5174-429A-BC94-8AF4787310EC}"/>
    <cellStyle name="Entrada 2 2 15 16 2" xfId="3879" xr:uid="{953E682F-8C3C-4554-BB94-1DBB1CBA9C00}"/>
    <cellStyle name="Entrada 2 2 15 17" xfId="3880" xr:uid="{DEF4523B-ED5B-4E25-ABBF-5575F76B1B56}"/>
    <cellStyle name="Entrada 2 2 15 17 2" xfId="3881" xr:uid="{7A6E746E-DE0F-4123-B402-404DD16A8E4F}"/>
    <cellStyle name="Entrada 2 2 15 18" xfId="3882" xr:uid="{4B486815-6F9F-4C87-84EA-319738CDCC4D}"/>
    <cellStyle name="Entrada 2 2 15 2" xfId="353" xr:uid="{3841CDCE-9228-4C76-B1DE-7ABD53D2B661}"/>
    <cellStyle name="Entrada 2 2 15 2 2" xfId="3883" xr:uid="{A9D0F7D6-3494-448B-BC7F-FD89D02F6029}"/>
    <cellStyle name="Entrada 2 2 15 2 2 2" xfId="3884" xr:uid="{D7DF27E5-759C-4AEB-859C-3716A15C495D}"/>
    <cellStyle name="Entrada 2 2 15 2 3" xfId="3885" xr:uid="{E9870F58-9A36-46A4-A262-9DC5E98588AE}"/>
    <cellStyle name="Entrada 2 2 15 2 3 2" xfId="3886" xr:uid="{E1A1CCEE-C7E0-45CC-BEF8-E71E4D217652}"/>
    <cellStyle name="Entrada 2 2 15 2 4" xfId="3887" xr:uid="{1E163E3C-BE75-41F7-9C62-2DD15342AF16}"/>
    <cellStyle name="Entrada 2 2 15 2 4 2" xfId="3888" xr:uid="{7C9C8F86-0252-47FA-8263-E8687A6A3A22}"/>
    <cellStyle name="Entrada 2 2 15 2 5" xfId="3889" xr:uid="{FA381E87-0615-4A9B-9536-41636C1A20D2}"/>
    <cellStyle name="Entrada 2 2 15 3" xfId="354" xr:uid="{730F514A-3258-479B-8D07-E604B3263E98}"/>
    <cellStyle name="Entrada 2 2 15 3 2" xfId="3890" xr:uid="{6CD08C61-7AC6-43B9-9069-747F7F78E5C5}"/>
    <cellStyle name="Entrada 2 2 15 3 2 2" xfId="3891" xr:uid="{BBFC8BD1-2293-48F5-B982-21302C035362}"/>
    <cellStyle name="Entrada 2 2 15 3 3" xfId="3892" xr:uid="{4E5EB121-6A84-4BDE-88EE-A2B1F77ECE15}"/>
    <cellStyle name="Entrada 2 2 15 3 3 2" xfId="3893" xr:uid="{7D04FAC7-7489-459E-8B33-7D3B9CAC3640}"/>
    <cellStyle name="Entrada 2 2 15 3 4" xfId="3894" xr:uid="{BDFA9BFA-3248-48C7-A56D-A17B3DCD4267}"/>
    <cellStyle name="Entrada 2 2 15 3 4 2" xfId="3895" xr:uid="{9BA14323-9FFB-493A-89BA-DAF4A102ED00}"/>
    <cellStyle name="Entrada 2 2 15 3 5" xfId="3896" xr:uid="{E5CB8359-2669-4C1D-AB14-3CA2BEC88761}"/>
    <cellStyle name="Entrada 2 2 15 4" xfId="3897" xr:uid="{EFFD3E3E-9345-454E-B610-B8522AC59EB3}"/>
    <cellStyle name="Entrada 2 2 15 4 2" xfId="3898" xr:uid="{953AC5DD-692C-4D28-B353-438555114F56}"/>
    <cellStyle name="Entrada 2 2 15 5" xfId="3899" xr:uid="{DE4C4987-B91F-4E4F-A0AE-17248EB282BD}"/>
    <cellStyle name="Entrada 2 2 15 5 2" xfId="3900" xr:uid="{BDECB79D-9911-4064-92D5-2B531B47FFEC}"/>
    <cellStyle name="Entrada 2 2 15 6" xfId="3901" xr:uid="{F2BABB22-1B1C-42E3-BD3B-24F4E1297A74}"/>
    <cellStyle name="Entrada 2 2 15 6 2" xfId="3902" xr:uid="{776CB5AB-493B-46E2-9BC0-008E9D3A9D31}"/>
    <cellStyle name="Entrada 2 2 15 7" xfId="3903" xr:uid="{E7472A95-655D-45D4-88CB-FA312C44D69F}"/>
    <cellStyle name="Entrada 2 2 15 7 2" xfId="3904" xr:uid="{286F6308-9768-4B0B-A9CE-60682C6C562C}"/>
    <cellStyle name="Entrada 2 2 15 8" xfId="3905" xr:uid="{3C647C24-3DE0-47EA-A507-6DB49A7422ED}"/>
    <cellStyle name="Entrada 2 2 15 8 2" xfId="3906" xr:uid="{07140F19-E17C-4AD2-9EC2-B280D7A4548B}"/>
    <cellStyle name="Entrada 2 2 15 9" xfId="3907" xr:uid="{D95F0446-A45F-49C2-A85C-723C98B0A9E6}"/>
    <cellStyle name="Entrada 2 2 15 9 2" xfId="3908" xr:uid="{DFA5B93F-1DE5-4D82-BBEF-46E1B405AA00}"/>
    <cellStyle name="Entrada 2 2 16" xfId="355" xr:uid="{9C24FFD7-BAB0-436F-9BE5-9CA27AB645CC}"/>
    <cellStyle name="Entrada 2 2 16 10" xfId="3909" xr:uid="{7DF86434-BDBA-4632-A2BC-7F4CDCF8065F}"/>
    <cellStyle name="Entrada 2 2 16 10 2" xfId="3910" xr:uid="{738EC5E1-CDFC-4C07-A5A1-8053D6C24BAE}"/>
    <cellStyle name="Entrada 2 2 16 11" xfId="3911" xr:uid="{042D376D-BE44-4F26-8086-5A024055B434}"/>
    <cellStyle name="Entrada 2 2 16 11 2" xfId="3912" xr:uid="{DC578058-5FF6-4C32-AD27-A71A6169006C}"/>
    <cellStyle name="Entrada 2 2 16 12" xfId="3913" xr:uid="{6E6823E8-8FD4-43A1-969C-0933EB55D064}"/>
    <cellStyle name="Entrada 2 2 16 12 2" xfId="3914" xr:uid="{54108F70-A112-44D4-B78F-2E3ACC32B246}"/>
    <cellStyle name="Entrada 2 2 16 13" xfId="3915" xr:uid="{E090B373-0090-4C62-BB8B-FE5C96081517}"/>
    <cellStyle name="Entrada 2 2 16 13 2" xfId="3916" xr:uid="{022EFE1E-5B7D-454F-80EA-EC9719AA2DAD}"/>
    <cellStyle name="Entrada 2 2 16 14" xfId="3917" xr:uid="{15916DE5-C2B7-4A57-B319-59499200C7B2}"/>
    <cellStyle name="Entrada 2 2 16 14 2" xfId="3918" xr:uid="{AA95F294-9C25-4962-B7AB-480D00E01311}"/>
    <cellStyle name="Entrada 2 2 16 15" xfId="3919" xr:uid="{0A366527-0BF3-432F-9E01-35B7B663E010}"/>
    <cellStyle name="Entrada 2 2 16 15 2" xfId="3920" xr:uid="{DB6B4A75-BC85-47B3-8710-486594882922}"/>
    <cellStyle name="Entrada 2 2 16 16" xfId="3921" xr:uid="{AF865CAF-2C6A-4691-B90B-2B1CF9687085}"/>
    <cellStyle name="Entrada 2 2 16 16 2" xfId="3922" xr:uid="{AB567CBB-2E21-4286-835C-7DCDE9642FDC}"/>
    <cellStyle name="Entrada 2 2 16 17" xfId="3923" xr:uid="{8F8D9A7F-12CE-4046-88C5-1CBFA589CEE6}"/>
    <cellStyle name="Entrada 2 2 16 17 2" xfId="3924" xr:uid="{D1BA842B-072B-42D4-A253-049655BC875F}"/>
    <cellStyle name="Entrada 2 2 16 18" xfId="3925" xr:uid="{3D6573D2-DE5E-4EC6-9C56-7225FDAA19B0}"/>
    <cellStyle name="Entrada 2 2 16 2" xfId="356" xr:uid="{31215621-F914-4383-A570-6F913C414EA6}"/>
    <cellStyle name="Entrada 2 2 16 2 2" xfId="3926" xr:uid="{7C34B61D-3A24-480D-830C-3506E1308618}"/>
    <cellStyle name="Entrada 2 2 16 2 2 2" xfId="3927" xr:uid="{86EE1202-736E-4DAF-8096-E4B0D762C4CA}"/>
    <cellStyle name="Entrada 2 2 16 2 3" xfId="3928" xr:uid="{2FD7E665-F0E9-4DAD-B525-7CD1C125CFDE}"/>
    <cellStyle name="Entrada 2 2 16 2 3 2" xfId="3929" xr:uid="{48787F5C-1374-42AD-8687-8F995326CCCA}"/>
    <cellStyle name="Entrada 2 2 16 2 4" xfId="3930" xr:uid="{EBC2419C-3963-47AB-A293-E3A3A373CEE6}"/>
    <cellStyle name="Entrada 2 2 16 2 4 2" xfId="3931" xr:uid="{E50E85A6-7F4D-4AF3-B920-BC1A0746EB49}"/>
    <cellStyle name="Entrada 2 2 16 2 5" xfId="3932" xr:uid="{B95B303E-E233-4C3E-83E8-54719A442473}"/>
    <cellStyle name="Entrada 2 2 16 3" xfId="357" xr:uid="{9909BA4F-E232-4FD4-8912-E4F59503684C}"/>
    <cellStyle name="Entrada 2 2 16 3 2" xfId="3933" xr:uid="{4CC6504C-6FE5-4DAC-AAF8-A24D859B3CA7}"/>
    <cellStyle name="Entrada 2 2 16 3 2 2" xfId="3934" xr:uid="{9E606D14-3557-468B-8C38-C38C96C53FC2}"/>
    <cellStyle name="Entrada 2 2 16 3 3" xfId="3935" xr:uid="{2EEEE710-4E4E-4C4B-A515-C520B4CB1BE8}"/>
    <cellStyle name="Entrada 2 2 16 3 3 2" xfId="3936" xr:uid="{4D7ECED4-C141-4208-A1C6-EB5750D86DF3}"/>
    <cellStyle name="Entrada 2 2 16 3 4" xfId="3937" xr:uid="{360DA294-4A86-4EAC-9361-8C3A38F00917}"/>
    <cellStyle name="Entrada 2 2 16 3 4 2" xfId="3938" xr:uid="{90DC701E-307A-4ACF-B82E-0849E2DFF7A2}"/>
    <cellStyle name="Entrada 2 2 16 3 5" xfId="3939" xr:uid="{CB326D47-B4F4-40A4-BB72-3B3F91AA0965}"/>
    <cellStyle name="Entrada 2 2 16 4" xfId="3940" xr:uid="{79008F00-904A-467E-B937-CD47C3E4A253}"/>
    <cellStyle name="Entrada 2 2 16 4 2" xfId="3941" xr:uid="{5FFDFE02-6E4F-4C10-BC43-0C6C511641BB}"/>
    <cellStyle name="Entrada 2 2 16 5" xfId="3942" xr:uid="{81932426-6B5B-4B4C-A77A-58EA142A9392}"/>
    <cellStyle name="Entrada 2 2 16 5 2" xfId="3943" xr:uid="{126AF0EA-80F0-4E25-9BC4-DAAA218CDE93}"/>
    <cellStyle name="Entrada 2 2 16 6" xfId="3944" xr:uid="{5D9654AE-DB91-4822-A8E4-D08295287223}"/>
    <cellStyle name="Entrada 2 2 16 6 2" xfId="3945" xr:uid="{C2C497E8-EAF4-427B-B0E9-5E88C31AF7A6}"/>
    <cellStyle name="Entrada 2 2 16 7" xfId="3946" xr:uid="{73F87460-E595-46BB-A847-CB83D6B912E4}"/>
    <cellStyle name="Entrada 2 2 16 7 2" xfId="3947" xr:uid="{5239A062-E957-4A8D-943E-607052DD1106}"/>
    <cellStyle name="Entrada 2 2 16 8" xfId="3948" xr:uid="{B8513918-40B3-4745-B871-4A0AC422C907}"/>
    <cellStyle name="Entrada 2 2 16 8 2" xfId="3949" xr:uid="{8066AF02-8C3C-413C-9A58-6FC3220B810E}"/>
    <cellStyle name="Entrada 2 2 16 9" xfId="3950" xr:uid="{97DC0A58-15FB-4C44-9356-7328A6938D4D}"/>
    <cellStyle name="Entrada 2 2 16 9 2" xfId="3951" xr:uid="{411EFFD5-60E3-4617-9992-3AB29C3F8D7B}"/>
    <cellStyle name="Entrada 2 2 17" xfId="358" xr:uid="{6E4BF511-1746-45A9-8B41-6FBEFBEB80D0}"/>
    <cellStyle name="Entrada 2 2 17 2" xfId="3952" xr:uid="{3C1B4995-137A-4E88-85DF-2612D6801DD2}"/>
    <cellStyle name="Entrada 2 2 17 2 2" xfId="3953" xr:uid="{418B03C9-8921-4B7A-B11D-1FF3A7AF5BBF}"/>
    <cellStyle name="Entrada 2 2 17 3" xfId="3954" xr:uid="{655D56E1-2467-4EB9-967F-023E17F9C4B5}"/>
    <cellStyle name="Entrada 2 2 17 3 2" xfId="3955" xr:uid="{98003422-3128-4388-A15F-91B6CA64CE19}"/>
    <cellStyle name="Entrada 2 2 17 4" xfId="3956" xr:uid="{C9987612-371A-4280-BEDC-1631AC607FFF}"/>
    <cellStyle name="Entrada 2 2 17 4 2" xfId="3957" xr:uid="{C0D8A781-148C-4C65-97D0-91FD9490F528}"/>
    <cellStyle name="Entrada 2 2 17 5" xfId="3958" xr:uid="{F980E3AC-CFD1-4E5F-B4F6-AE93FCAD765A}"/>
    <cellStyle name="Entrada 2 2 18" xfId="359" xr:uid="{AFF52285-F47B-474B-8E3C-AB56D8A9DD4D}"/>
    <cellStyle name="Entrada 2 2 18 2" xfId="3959" xr:uid="{00BAD30C-016B-49FF-A34E-3A644A4B42DA}"/>
    <cellStyle name="Entrada 2 2 19" xfId="3960" xr:uid="{731F0CA1-D164-44E9-9D69-23C70E280646}"/>
    <cellStyle name="Entrada 2 2 19 2" xfId="3961" xr:uid="{9ACAA186-CA48-408B-A031-891E23EEAEE8}"/>
    <cellStyle name="Entrada 2 2 2" xfId="360" xr:uid="{96E6DB27-3286-4251-83BD-28CBE6822996}"/>
    <cellStyle name="Entrada 2 2 2 10" xfId="3962" xr:uid="{38FD511C-FEE6-4E45-AB44-B3115730C100}"/>
    <cellStyle name="Entrada 2 2 2 10 2" xfId="3963" xr:uid="{44D06796-65BF-4989-913F-0F49BBACE269}"/>
    <cellStyle name="Entrada 2 2 2 11" xfId="3964" xr:uid="{473A47BD-11FB-4272-8216-E5AFDBEAC076}"/>
    <cellStyle name="Entrada 2 2 2 11 2" xfId="3965" xr:uid="{78C8BA3F-6B8B-4A55-B255-561BEF25DB80}"/>
    <cellStyle name="Entrada 2 2 2 12" xfId="3966" xr:uid="{FEC6E567-6559-415C-A700-E924D97F1446}"/>
    <cellStyle name="Entrada 2 2 2 12 2" xfId="3967" xr:uid="{6A1A3B79-DCFF-45F7-890D-7D7801AB9D4F}"/>
    <cellStyle name="Entrada 2 2 2 13" xfId="3968" xr:uid="{BE9E31BD-1EFB-4E1E-AFF0-D2849D05E897}"/>
    <cellStyle name="Entrada 2 2 2 13 2" xfId="3969" xr:uid="{DCCD63C5-6FAA-4597-A852-DDCDE4B1E463}"/>
    <cellStyle name="Entrada 2 2 2 14" xfId="3970" xr:uid="{29BB58B6-0880-439C-83BD-B9785E8CE36C}"/>
    <cellStyle name="Entrada 2 2 2 14 2" xfId="3971" xr:uid="{9D833E86-AB69-48D7-8B02-8E14DE5C782C}"/>
    <cellStyle name="Entrada 2 2 2 15" xfId="3972" xr:uid="{C4DA025C-2813-49B7-ABFB-DB62D87A125B}"/>
    <cellStyle name="Entrada 2 2 2 15 2" xfId="3973" xr:uid="{DB147D09-66F1-49B3-8523-6886B829B1D4}"/>
    <cellStyle name="Entrada 2 2 2 16" xfId="3974" xr:uid="{F2F15310-16FB-4B67-8176-06DAA204390A}"/>
    <cellStyle name="Entrada 2 2 2 16 2" xfId="3975" xr:uid="{9B469A02-120E-46E3-BCE2-049C05CB4E2C}"/>
    <cellStyle name="Entrada 2 2 2 17" xfId="3976" xr:uid="{A9507ECB-B22F-42EE-9916-00DCA64CD268}"/>
    <cellStyle name="Entrada 2 2 2 17 2" xfId="3977" xr:uid="{0882AB62-9207-4544-8618-9B08BB9F31A1}"/>
    <cellStyle name="Entrada 2 2 2 18" xfId="3978" xr:uid="{6F52C447-AD8E-4EBC-AC52-A89FC4812CCF}"/>
    <cellStyle name="Entrada 2 2 2 18 2" xfId="3979" xr:uid="{F8D4C2FA-346D-4BE6-9647-30B47A3C274A}"/>
    <cellStyle name="Entrada 2 2 2 19" xfId="3980" xr:uid="{4CA0F8A2-10CF-410E-AB74-54B78EBF8047}"/>
    <cellStyle name="Entrada 2 2 2 19 2" xfId="3981" xr:uid="{9E737FCA-8665-4EDE-A818-DA7CCE043289}"/>
    <cellStyle name="Entrada 2 2 2 2" xfId="361" xr:uid="{74467D30-05B2-4BFB-B36F-9EA34FCE8A7A}"/>
    <cellStyle name="Entrada 2 2 2 2 10" xfId="3982" xr:uid="{67E12F2E-B617-4844-90D5-98FCA557CC3B}"/>
    <cellStyle name="Entrada 2 2 2 2 10 2" xfId="3983" xr:uid="{6A0727AC-E6F1-4611-B2B4-77E75FCCFA8E}"/>
    <cellStyle name="Entrada 2 2 2 2 11" xfId="3984" xr:uid="{7E76FAAC-FF4F-44E5-B367-24EE5411377D}"/>
    <cellStyle name="Entrada 2 2 2 2 11 2" xfId="3985" xr:uid="{19DF4DCF-2890-479F-BFA6-AE7C1967229E}"/>
    <cellStyle name="Entrada 2 2 2 2 12" xfId="3986" xr:uid="{A83056E2-E280-468B-B673-032D182B86D9}"/>
    <cellStyle name="Entrada 2 2 2 2 12 2" xfId="3987" xr:uid="{09251E42-0C43-421D-9E9B-CFA7E409B08A}"/>
    <cellStyle name="Entrada 2 2 2 2 13" xfId="3988" xr:uid="{055801EA-AAFA-4E9B-8EEB-E12BAAC5F8B5}"/>
    <cellStyle name="Entrada 2 2 2 2 13 2" xfId="3989" xr:uid="{ECBE4991-189E-41FB-93BE-94ED7AA0BF0D}"/>
    <cellStyle name="Entrada 2 2 2 2 14" xfId="3990" xr:uid="{1CF2FA8D-3A4C-4D80-BBAD-9C018CB5E28F}"/>
    <cellStyle name="Entrada 2 2 2 2 14 2" xfId="3991" xr:uid="{791B62EA-4C97-44EA-8140-2B2658D9EC95}"/>
    <cellStyle name="Entrada 2 2 2 2 15" xfId="3992" xr:uid="{083DAD6F-D89A-4640-8C29-D09BD28434B0}"/>
    <cellStyle name="Entrada 2 2 2 2 15 2" xfId="3993" xr:uid="{A823BEAE-A1E9-47D7-A901-93ACCEDF704D}"/>
    <cellStyle name="Entrada 2 2 2 2 16" xfId="3994" xr:uid="{723EE755-5408-4F2D-A1D8-162DA8BCBCC6}"/>
    <cellStyle name="Entrada 2 2 2 2 16 2" xfId="3995" xr:uid="{3633DFBE-6C0D-4937-B510-440AE5477EB9}"/>
    <cellStyle name="Entrada 2 2 2 2 17" xfId="3996" xr:uid="{FE9C60EA-AA11-439A-8869-6815FDB531C2}"/>
    <cellStyle name="Entrada 2 2 2 2 2" xfId="362" xr:uid="{992CA99E-0478-4556-946D-C6ECF07F9F22}"/>
    <cellStyle name="Entrada 2 2 2 2 2 2" xfId="3997" xr:uid="{A6804BB1-A38E-4DA2-82D5-B64B07CC5249}"/>
    <cellStyle name="Entrada 2 2 2 2 2 2 2" xfId="3998" xr:uid="{5B5B536F-7902-4348-BED2-96C6F8433B31}"/>
    <cellStyle name="Entrada 2 2 2 2 2 3" xfId="3999" xr:uid="{0A95082A-C06A-467F-B575-61544334B0F2}"/>
    <cellStyle name="Entrada 2 2 2 2 2 3 2" xfId="4000" xr:uid="{4A0318B9-D5C8-4591-ACD7-6FEDAB86CA1C}"/>
    <cellStyle name="Entrada 2 2 2 2 2 4" xfId="4001" xr:uid="{97A78E8C-ECAA-4466-8E22-68FD08ED7520}"/>
    <cellStyle name="Entrada 2 2 2 2 2 4 2" xfId="4002" xr:uid="{6EE41C87-CA98-41C7-B68C-74628CCC74BA}"/>
    <cellStyle name="Entrada 2 2 2 2 2 5" xfId="4003" xr:uid="{AF331A7C-C607-4A83-8128-BB81F46F4E9D}"/>
    <cellStyle name="Entrada 2 2 2 2 3" xfId="363" xr:uid="{12054BBA-A8D4-4B39-9D11-2C7892E1EF7E}"/>
    <cellStyle name="Entrada 2 2 2 2 3 2" xfId="4004" xr:uid="{294F7E4A-C1B2-4A92-969B-8BF0A284DE2F}"/>
    <cellStyle name="Entrada 2 2 2 2 4" xfId="4005" xr:uid="{1229C9D5-20FE-431D-84EB-64D4C87602B9}"/>
    <cellStyle name="Entrada 2 2 2 2 4 2" xfId="4006" xr:uid="{F2486467-53C2-4DFE-AA93-1419059BB22F}"/>
    <cellStyle name="Entrada 2 2 2 2 5" xfId="4007" xr:uid="{33612094-A15B-4C30-B368-A0A432A4875E}"/>
    <cellStyle name="Entrada 2 2 2 2 5 2" xfId="4008" xr:uid="{E7BA7DDB-92F0-41C6-856B-9BEA8637BE5D}"/>
    <cellStyle name="Entrada 2 2 2 2 6" xfId="4009" xr:uid="{09993020-3549-4531-90D1-77D690E59F1D}"/>
    <cellStyle name="Entrada 2 2 2 2 6 2" xfId="4010" xr:uid="{A6B8C133-A634-4EC8-AFCC-F5DB21DA87BB}"/>
    <cellStyle name="Entrada 2 2 2 2 7" xfId="4011" xr:uid="{FE62FC6A-DE25-4D51-A5A9-464D321C36EC}"/>
    <cellStyle name="Entrada 2 2 2 2 7 2" xfId="4012" xr:uid="{CBD6C8A2-564C-48D5-BDB3-3341312FF2D6}"/>
    <cellStyle name="Entrada 2 2 2 2 8" xfId="4013" xr:uid="{9B9D0015-34D8-4EEA-913C-533F294313AC}"/>
    <cellStyle name="Entrada 2 2 2 2 8 2" xfId="4014" xr:uid="{2A1C7FA2-6515-4B05-8844-5029042F53B1}"/>
    <cellStyle name="Entrada 2 2 2 2 9" xfId="4015" xr:uid="{56DD4AF7-99DD-4BCF-A460-8255EF4528B5}"/>
    <cellStyle name="Entrada 2 2 2 2 9 2" xfId="4016" xr:uid="{A7E5BA7A-1F5E-4360-86B9-211563DF2780}"/>
    <cellStyle name="Entrada 2 2 2 20" xfId="4017" xr:uid="{15ECADC1-19DE-4A21-AA3C-92D6D60F2F78}"/>
    <cellStyle name="Entrada 2 2 2 20 2" xfId="4018" xr:uid="{495ED125-1449-4777-A128-B942631D2B9E}"/>
    <cellStyle name="Entrada 2 2 2 21" xfId="4019" xr:uid="{DDDEA1FE-36EE-4EEA-8CDC-1EFF1899A73E}"/>
    <cellStyle name="Entrada 2 2 2 21 2" xfId="4020" xr:uid="{4F395D5B-2E6E-4ADA-9BB0-FB26A3FDF18E}"/>
    <cellStyle name="Entrada 2 2 2 22" xfId="4021" xr:uid="{E1583E93-11D5-4BF2-A45F-4F964FD697C6}"/>
    <cellStyle name="Entrada 2 2 2 22 2" xfId="4022" xr:uid="{D23A583A-C985-4E6B-8F13-09372FF45879}"/>
    <cellStyle name="Entrada 2 2 2 23" xfId="4023" xr:uid="{A5435AC1-AC2C-4833-8DE8-42FF7A462CAD}"/>
    <cellStyle name="Entrada 2 2 2 3" xfId="364" xr:uid="{1751E1C5-158D-4811-BF07-19DBCF772031}"/>
    <cellStyle name="Entrada 2 2 2 3 10" xfId="4024" xr:uid="{2F4034D0-2C35-4191-AE3D-3E3815CBA1B1}"/>
    <cellStyle name="Entrada 2 2 2 3 10 2" xfId="4025" xr:uid="{513FEE8F-E986-4DC2-8248-1DE1343E93DA}"/>
    <cellStyle name="Entrada 2 2 2 3 11" xfId="4026" xr:uid="{6032B65F-510B-4D1C-B965-86072E2CC2DB}"/>
    <cellStyle name="Entrada 2 2 2 3 11 2" xfId="4027" xr:uid="{4608BFF9-8D5F-432A-AD86-2B09318EB3BB}"/>
    <cellStyle name="Entrada 2 2 2 3 12" xfId="4028" xr:uid="{97FC6808-44AB-48C7-A890-08C01194412A}"/>
    <cellStyle name="Entrada 2 2 2 3 12 2" xfId="4029" xr:uid="{7E6029A3-4950-4065-9B04-406AFEFF9EC3}"/>
    <cellStyle name="Entrada 2 2 2 3 13" xfId="4030" xr:uid="{397FAD7F-F4F0-4AF4-B2C0-3E75B8109B8F}"/>
    <cellStyle name="Entrada 2 2 2 3 13 2" xfId="4031" xr:uid="{49F1F555-0106-4EA8-AE62-1E5D726EF6CA}"/>
    <cellStyle name="Entrada 2 2 2 3 14" xfId="4032" xr:uid="{F8909776-4FA1-4A81-97C5-A41FE7FBD3F7}"/>
    <cellStyle name="Entrada 2 2 2 3 14 2" xfId="4033" xr:uid="{BFEA2F45-CEED-4315-A22B-9C2259D3EB52}"/>
    <cellStyle name="Entrada 2 2 2 3 15" xfId="4034" xr:uid="{94F11B2D-5ECF-4449-BD66-231BD5FC7BB8}"/>
    <cellStyle name="Entrada 2 2 2 3 15 2" xfId="4035" xr:uid="{AA1B2B3D-FE85-4F95-88CE-92918ACF63BF}"/>
    <cellStyle name="Entrada 2 2 2 3 16" xfId="4036" xr:uid="{82A86950-D0EB-4008-BA5C-075042910EDA}"/>
    <cellStyle name="Entrada 2 2 2 3 16 2" xfId="4037" xr:uid="{71800ED4-84FD-4B6D-B2D6-722E43F0CB4E}"/>
    <cellStyle name="Entrada 2 2 2 3 17" xfId="4038" xr:uid="{1526612B-90D6-4999-A9BF-7F97EEB5448A}"/>
    <cellStyle name="Entrada 2 2 2 3 17 2" xfId="4039" xr:uid="{1B73A925-C11C-46E3-A796-B53E10BED159}"/>
    <cellStyle name="Entrada 2 2 2 3 18" xfId="4040" xr:uid="{1E131B7C-56D5-4FCC-ACD4-98FD3AD5C8F8}"/>
    <cellStyle name="Entrada 2 2 2 3 2" xfId="365" xr:uid="{8F9873E2-712C-4AA8-8E71-CB4B8E4076E8}"/>
    <cellStyle name="Entrada 2 2 2 3 2 2" xfId="4041" xr:uid="{ACBBA18C-9691-496D-B1AF-19CB12098420}"/>
    <cellStyle name="Entrada 2 2 2 3 2 2 2" xfId="4042" xr:uid="{B1FB8F18-C636-4765-B152-751A4EDB2AB8}"/>
    <cellStyle name="Entrada 2 2 2 3 2 3" xfId="4043" xr:uid="{A78E8209-2C89-4B40-B790-9C26813B1AE9}"/>
    <cellStyle name="Entrada 2 2 2 3 2 3 2" xfId="4044" xr:uid="{B09C714D-1349-41D4-B118-6D1051CD0B78}"/>
    <cellStyle name="Entrada 2 2 2 3 2 4" xfId="4045" xr:uid="{FEB13C4F-8887-49F8-8F65-8EAA23BD3AC9}"/>
    <cellStyle name="Entrada 2 2 2 3 2 4 2" xfId="4046" xr:uid="{E3B7BFC7-2C6A-4EDB-9F57-7DC95CB89A1A}"/>
    <cellStyle name="Entrada 2 2 2 3 2 5" xfId="4047" xr:uid="{67A9CA33-B3DC-4E0C-B789-62C5269A0231}"/>
    <cellStyle name="Entrada 2 2 2 3 3" xfId="366" xr:uid="{E45C6BFC-917E-4DC7-849F-8C7C304BF0CE}"/>
    <cellStyle name="Entrada 2 2 2 3 3 2" xfId="4048" xr:uid="{99C372A3-303B-43FD-91EB-B05DAEBC48A5}"/>
    <cellStyle name="Entrada 2 2 2 3 3 2 2" xfId="4049" xr:uid="{132CA2E1-D241-4132-9F93-7586C3118DF7}"/>
    <cellStyle name="Entrada 2 2 2 3 3 3" xfId="4050" xr:uid="{D2F2BA8E-8A21-4CA9-8C1B-9150A79DA32D}"/>
    <cellStyle name="Entrada 2 2 2 3 3 3 2" xfId="4051" xr:uid="{92E8C71F-302B-444C-8A9F-F50AB98D633B}"/>
    <cellStyle name="Entrada 2 2 2 3 3 4" xfId="4052" xr:uid="{6C03DED1-6AAD-4208-85D6-7D97375252A3}"/>
    <cellStyle name="Entrada 2 2 2 3 3 4 2" xfId="4053" xr:uid="{92A2C79D-33DF-46F5-BB79-353D9B292E1D}"/>
    <cellStyle name="Entrada 2 2 2 3 3 5" xfId="4054" xr:uid="{B1EB3CD1-852C-4683-80D8-7BBB4E6CF549}"/>
    <cellStyle name="Entrada 2 2 2 3 4" xfId="367" xr:uid="{3F0A9EAE-5B79-4BEE-92DC-AD061D8DFA12}"/>
    <cellStyle name="Entrada 2 2 2 3 4 2" xfId="4055" xr:uid="{F514054C-2A15-405A-B454-5EC67F5EEB31}"/>
    <cellStyle name="Entrada 2 2 2 3 5" xfId="4056" xr:uid="{48473E1A-8E01-4683-8748-E0768CDFC172}"/>
    <cellStyle name="Entrada 2 2 2 3 5 2" xfId="4057" xr:uid="{3A0A05CE-95FC-4EFB-A257-078234CCFFF6}"/>
    <cellStyle name="Entrada 2 2 2 3 6" xfId="4058" xr:uid="{CC302A59-AF08-4EE0-84E1-6773E877B20C}"/>
    <cellStyle name="Entrada 2 2 2 3 6 2" xfId="4059" xr:uid="{F3495E40-0298-45D5-8C36-C779D863788A}"/>
    <cellStyle name="Entrada 2 2 2 3 7" xfId="4060" xr:uid="{5D83B139-712B-4627-8AF1-A11FE44A80E1}"/>
    <cellStyle name="Entrada 2 2 2 3 7 2" xfId="4061" xr:uid="{38C2FCD4-2ED7-4A46-8BA4-7FB20067241C}"/>
    <cellStyle name="Entrada 2 2 2 3 8" xfId="4062" xr:uid="{AC76AA01-03F5-4783-A7AC-3A0BF28E460E}"/>
    <cellStyle name="Entrada 2 2 2 3 8 2" xfId="4063" xr:uid="{FC567B4B-719E-4463-AD5E-BBF4A517EAB6}"/>
    <cellStyle name="Entrada 2 2 2 3 9" xfId="4064" xr:uid="{40BB5098-7A96-4EE7-9C9F-2B8CDD2B4428}"/>
    <cellStyle name="Entrada 2 2 2 3 9 2" xfId="4065" xr:uid="{859449D3-A02B-47F7-B992-74517639C936}"/>
    <cellStyle name="Entrada 2 2 2 4" xfId="368" xr:uid="{E689B6B0-E2FC-40FC-88EE-8EA34E5E7B08}"/>
    <cellStyle name="Entrada 2 2 2 4 10" xfId="4066" xr:uid="{4DDE2C24-B384-422D-A504-84AB7B8499F3}"/>
    <cellStyle name="Entrada 2 2 2 4 10 2" xfId="4067" xr:uid="{A839F55C-3B47-4093-9E12-30E9BE721F89}"/>
    <cellStyle name="Entrada 2 2 2 4 11" xfId="4068" xr:uid="{3459E05C-C7CD-48C1-91EB-CAF7EAD0F712}"/>
    <cellStyle name="Entrada 2 2 2 4 11 2" xfId="4069" xr:uid="{24750078-76D2-4AD7-ABEB-2D6BCCF7F619}"/>
    <cellStyle name="Entrada 2 2 2 4 12" xfId="4070" xr:uid="{BEEB6F10-7C93-41EF-BA50-FA067D0FBA73}"/>
    <cellStyle name="Entrada 2 2 2 4 12 2" xfId="4071" xr:uid="{C7438EDE-3C05-48C9-ACB6-981FA8D3D70E}"/>
    <cellStyle name="Entrada 2 2 2 4 13" xfId="4072" xr:uid="{A13D1E5B-D9F1-4882-96F1-3AD2ACAD2716}"/>
    <cellStyle name="Entrada 2 2 2 4 13 2" xfId="4073" xr:uid="{886449B4-1054-4699-BA91-7630CD372278}"/>
    <cellStyle name="Entrada 2 2 2 4 14" xfId="4074" xr:uid="{AB636657-04F1-4624-9483-6952865C12D7}"/>
    <cellStyle name="Entrada 2 2 2 4 14 2" xfId="4075" xr:uid="{86BE5CF0-9AEB-4151-8F2C-8F942780BF17}"/>
    <cellStyle name="Entrada 2 2 2 4 15" xfId="4076" xr:uid="{86189CAA-F7ED-4D97-8784-2F8048DB7213}"/>
    <cellStyle name="Entrada 2 2 2 4 15 2" xfId="4077" xr:uid="{CE2AADB1-7463-4B32-8DBC-A2AD036F238C}"/>
    <cellStyle name="Entrada 2 2 2 4 16" xfId="4078" xr:uid="{89CEA855-525E-463F-920F-D9E30FC61073}"/>
    <cellStyle name="Entrada 2 2 2 4 16 2" xfId="4079" xr:uid="{78BE9B24-F799-44F9-8772-58A399C965AC}"/>
    <cellStyle name="Entrada 2 2 2 4 17" xfId="4080" xr:uid="{62D31947-0B11-4983-AB8C-38FA1EDEB25F}"/>
    <cellStyle name="Entrada 2 2 2 4 17 2" xfId="4081" xr:uid="{D337E90C-D279-40FB-ABFC-A21DF79AA66A}"/>
    <cellStyle name="Entrada 2 2 2 4 18" xfId="4082" xr:uid="{36550E3D-6D1F-4EA0-9A05-5EC6E13AA077}"/>
    <cellStyle name="Entrada 2 2 2 4 2" xfId="369" xr:uid="{033287A1-3E79-4C9F-9AAA-7E1A411ACCC6}"/>
    <cellStyle name="Entrada 2 2 2 4 2 2" xfId="4083" xr:uid="{E58BDAF5-6D28-4B60-8C28-50F31652EA3B}"/>
    <cellStyle name="Entrada 2 2 2 4 2 2 2" xfId="4084" xr:uid="{2914AFCA-759D-4AB5-A707-3B62C1F116A0}"/>
    <cellStyle name="Entrada 2 2 2 4 2 3" xfId="4085" xr:uid="{3F562A4D-8834-4E63-8518-F6E0F9B3AAB7}"/>
    <cellStyle name="Entrada 2 2 2 4 2 3 2" xfId="4086" xr:uid="{E381A2A5-529D-4F2E-84AD-EEBC6B1D98D6}"/>
    <cellStyle name="Entrada 2 2 2 4 2 4" xfId="4087" xr:uid="{AFE9807D-9A43-41B8-A4B1-0A9E8BCBBFC8}"/>
    <cellStyle name="Entrada 2 2 2 4 2 4 2" xfId="4088" xr:uid="{17455F76-FB41-4FC0-B3C2-6BA283494B93}"/>
    <cellStyle name="Entrada 2 2 2 4 2 5" xfId="4089" xr:uid="{41A510B5-62F4-4BE5-8DA6-2E83BB23E3FF}"/>
    <cellStyle name="Entrada 2 2 2 4 3" xfId="370" xr:uid="{28310F5C-BBAB-4EC9-959F-74931F7D5D4D}"/>
    <cellStyle name="Entrada 2 2 2 4 3 2" xfId="4090" xr:uid="{A11CA2AD-5C34-4F18-95AC-5C3261D8FF4B}"/>
    <cellStyle name="Entrada 2 2 2 4 3 2 2" xfId="4091" xr:uid="{FE568C99-6003-4C7A-8F25-46CB713DB9F6}"/>
    <cellStyle name="Entrada 2 2 2 4 3 3" xfId="4092" xr:uid="{93C851E8-ABD8-4921-BFBC-CD0EDA4C56EE}"/>
    <cellStyle name="Entrada 2 2 2 4 3 3 2" xfId="4093" xr:uid="{DD1EE116-3875-41DA-A33F-A8F7769C4DF2}"/>
    <cellStyle name="Entrada 2 2 2 4 3 4" xfId="4094" xr:uid="{192CAA5C-4760-4BE7-A7AB-A13CBFB897C7}"/>
    <cellStyle name="Entrada 2 2 2 4 3 4 2" xfId="4095" xr:uid="{746B68CD-3471-4DE0-99F6-20A5AFE8ABE0}"/>
    <cellStyle name="Entrada 2 2 2 4 3 5" xfId="4096" xr:uid="{5203738D-7537-4187-A554-A16C7AD1AE97}"/>
    <cellStyle name="Entrada 2 2 2 4 4" xfId="4097" xr:uid="{744D4FAC-1999-4905-B968-A83781F3A40C}"/>
    <cellStyle name="Entrada 2 2 2 4 4 2" xfId="4098" xr:uid="{A5E91C71-34EA-46A1-8830-3D87215AC850}"/>
    <cellStyle name="Entrada 2 2 2 4 5" xfId="4099" xr:uid="{72EA09CA-2EB6-429F-B558-01092A74D3E6}"/>
    <cellStyle name="Entrada 2 2 2 4 5 2" xfId="4100" xr:uid="{46E6E563-899A-4056-83CD-F096225AC488}"/>
    <cellStyle name="Entrada 2 2 2 4 6" xfId="4101" xr:uid="{0A6B29EF-9E2E-4E59-9AC1-924FD7732857}"/>
    <cellStyle name="Entrada 2 2 2 4 6 2" xfId="4102" xr:uid="{8CBFEB57-024C-4FC7-90AD-1D673641D6BE}"/>
    <cellStyle name="Entrada 2 2 2 4 7" xfId="4103" xr:uid="{70A46624-E2A8-4425-ACFB-58DDDAE5437B}"/>
    <cellStyle name="Entrada 2 2 2 4 7 2" xfId="4104" xr:uid="{2B04ACE1-8212-4CD2-B832-48E05B674CED}"/>
    <cellStyle name="Entrada 2 2 2 4 8" xfId="4105" xr:uid="{66D2A86E-A1F6-4D45-8F1F-D3D382E1A349}"/>
    <cellStyle name="Entrada 2 2 2 4 8 2" xfId="4106" xr:uid="{363C8E18-42FA-4024-82AD-BF92B6AC242F}"/>
    <cellStyle name="Entrada 2 2 2 4 9" xfId="4107" xr:uid="{72BCAAAD-AF41-49DF-9016-BCEA73F5E368}"/>
    <cellStyle name="Entrada 2 2 2 4 9 2" xfId="4108" xr:uid="{B320365B-ADF2-4CC5-A289-F0217D201BE2}"/>
    <cellStyle name="Entrada 2 2 2 5" xfId="371" xr:uid="{E9D60D36-BE8E-421B-BC85-359B029EEEBB}"/>
    <cellStyle name="Entrada 2 2 2 5 10" xfId="4109" xr:uid="{716E1691-BD34-4E81-B0D6-12A5ED2CAA0C}"/>
    <cellStyle name="Entrada 2 2 2 5 10 2" xfId="4110" xr:uid="{861B79BA-EF2A-475B-B035-86883FE3AF42}"/>
    <cellStyle name="Entrada 2 2 2 5 11" xfId="4111" xr:uid="{6261DF7C-C5C4-472A-8391-E6F7EFFDB213}"/>
    <cellStyle name="Entrada 2 2 2 5 11 2" xfId="4112" xr:uid="{FF1AAE37-3FDE-4906-818D-D0DF5BE5FFDE}"/>
    <cellStyle name="Entrada 2 2 2 5 12" xfId="4113" xr:uid="{C113F9DA-2AE1-48DA-8C5B-DCBD4E766242}"/>
    <cellStyle name="Entrada 2 2 2 5 12 2" xfId="4114" xr:uid="{CC69E094-6F4E-46B9-9C0C-D587FFF8CC9E}"/>
    <cellStyle name="Entrada 2 2 2 5 13" xfId="4115" xr:uid="{D1BDEA56-6453-46AE-AFDC-0B0DC01474AB}"/>
    <cellStyle name="Entrada 2 2 2 5 13 2" xfId="4116" xr:uid="{00A0F6A1-9D83-4BD8-9B4F-2CA986F00081}"/>
    <cellStyle name="Entrada 2 2 2 5 14" xfId="4117" xr:uid="{69B7C2AD-3998-4C9E-B84A-EE38746A470F}"/>
    <cellStyle name="Entrada 2 2 2 5 14 2" xfId="4118" xr:uid="{84A01D9C-FD1E-4BCE-9469-415E3C4D5600}"/>
    <cellStyle name="Entrada 2 2 2 5 15" xfId="4119" xr:uid="{2D285B95-618B-48ED-9C07-4121C1667BDA}"/>
    <cellStyle name="Entrada 2 2 2 5 15 2" xfId="4120" xr:uid="{86F4CA5E-BD3E-4328-BD5C-C23151F9FC7B}"/>
    <cellStyle name="Entrada 2 2 2 5 16" xfId="4121" xr:uid="{94A012B9-BB89-4565-B582-ACB5AEC6161F}"/>
    <cellStyle name="Entrada 2 2 2 5 16 2" xfId="4122" xr:uid="{F8755DFB-7C0C-43D9-93F3-F883A7D06073}"/>
    <cellStyle name="Entrada 2 2 2 5 17" xfId="4123" xr:uid="{5308AD24-F68D-4255-92CE-0B4673679883}"/>
    <cellStyle name="Entrada 2 2 2 5 17 2" xfId="4124" xr:uid="{736ED281-6B4D-4821-87E3-D68F7C014022}"/>
    <cellStyle name="Entrada 2 2 2 5 18" xfId="4125" xr:uid="{1B84CAC8-D86E-42E8-AC75-F02EC0205E81}"/>
    <cellStyle name="Entrada 2 2 2 5 2" xfId="372" xr:uid="{BE214AE6-9643-417A-A2A1-83609EEC7109}"/>
    <cellStyle name="Entrada 2 2 2 5 2 2" xfId="4126" xr:uid="{A9EDA21C-4A60-4057-8BDF-6FCFDEE7E4F8}"/>
    <cellStyle name="Entrada 2 2 2 5 2 2 2" xfId="4127" xr:uid="{17889D47-3799-4995-88A4-50A5E52D74D7}"/>
    <cellStyle name="Entrada 2 2 2 5 2 3" xfId="4128" xr:uid="{A0B74B19-8652-4ABC-89B2-3CDACF469528}"/>
    <cellStyle name="Entrada 2 2 2 5 2 3 2" xfId="4129" xr:uid="{62FC868D-9549-421E-8252-4678BDA47C50}"/>
    <cellStyle name="Entrada 2 2 2 5 2 4" xfId="4130" xr:uid="{EB596932-685D-4C54-8C6E-14C95D446350}"/>
    <cellStyle name="Entrada 2 2 2 5 2 4 2" xfId="4131" xr:uid="{2F2C2433-778A-4ADC-BEC8-13EB5A8EA32D}"/>
    <cellStyle name="Entrada 2 2 2 5 2 5" xfId="4132" xr:uid="{94B75852-F6CA-4FE0-A566-3D1D07AE8F5E}"/>
    <cellStyle name="Entrada 2 2 2 5 3" xfId="373" xr:uid="{CAB417DB-5F0E-49D7-ABF5-53404B0DC81A}"/>
    <cellStyle name="Entrada 2 2 2 5 3 2" xfId="4133" xr:uid="{CEFE846A-B41F-4CEE-9868-439B0F1154A4}"/>
    <cellStyle name="Entrada 2 2 2 5 3 2 2" xfId="4134" xr:uid="{94B90B2D-D5CC-4EE7-BEF2-A14036C21D7E}"/>
    <cellStyle name="Entrada 2 2 2 5 3 3" xfId="4135" xr:uid="{7DB1BEB8-3AD1-4B1D-82EE-8E2D67BCD932}"/>
    <cellStyle name="Entrada 2 2 2 5 3 3 2" xfId="4136" xr:uid="{C520F532-6F95-48F4-AA3F-6ABB7E67591A}"/>
    <cellStyle name="Entrada 2 2 2 5 3 4" xfId="4137" xr:uid="{B23648EB-4308-4A01-97D8-CBA74935DB45}"/>
    <cellStyle name="Entrada 2 2 2 5 3 4 2" xfId="4138" xr:uid="{4DD73984-29EC-49EE-9E77-450867F79133}"/>
    <cellStyle name="Entrada 2 2 2 5 3 5" xfId="4139" xr:uid="{B47B028B-DFA2-4622-B507-78620CD32C20}"/>
    <cellStyle name="Entrada 2 2 2 5 4" xfId="4140" xr:uid="{F553BCBB-0603-4C3E-9D68-BFBEE09C6A44}"/>
    <cellStyle name="Entrada 2 2 2 5 4 2" xfId="4141" xr:uid="{719E7D53-3338-4101-A8D1-1E6D0E5F8427}"/>
    <cellStyle name="Entrada 2 2 2 5 5" xfId="4142" xr:uid="{EF06C5CB-7839-468D-953D-C21C138C2DF4}"/>
    <cellStyle name="Entrada 2 2 2 5 5 2" xfId="4143" xr:uid="{4727F6E9-C8E8-4C64-A2ED-C203C453DED9}"/>
    <cellStyle name="Entrada 2 2 2 5 6" xfId="4144" xr:uid="{AD49D10E-2D70-44FB-8573-B66144EF4239}"/>
    <cellStyle name="Entrada 2 2 2 5 6 2" xfId="4145" xr:uid="{08C0A58A-23CE-48DA-9342-C6E26EE4DF29}"/>
    <cellStyle name="Entrada 2 2 2 5 7" xfId="4146" xr:uid="{5E29D7BC-E7F4-42C8-AD6E-8A0690EE39DA}"/>
    <cellStyle name="Entrada 2 2 2 5 7 2" xfId="4147" xr:uid="{EC4327AB-69E2-4BFA-8A1B-72CC8C6D627E}"/>
    <cellStyle name="Entrada 2 2 2 5 8" xfId="4148" xr:uid="{5B7C17F9-5CA0-4053-9197-ACD1F7965384}"/>
    <cellStyle name="Entrada 2 2 2 5 8 2" xfId="4149" xr:uid="{B0A2D185-3DE5-46B2-9416-18975B7333D7}"/>
    <cellStyle name="Entrada 2 2 2 5 9" xfId="4150" xr:uid="{AF3BF4AA-B5C0-47AF-8627-7CFD4F70023E}"/>
    <cellStyle name="Entrada 2 2 2 5 9 2" xfId="4151" xr:uid="{31053A47-7F90-4D81-B615-82C00C42A794}"/>
    <cellStyle name="Entrada 2 2 2 6" xfId="374" xr:uid="{01D30412-0110-4613-AE63-F48BEAEA5677}"/>
    <cellStyle name="Entrada 2 2 2 6 10" xfId="4152" xr:uid="{B7250D6A-0803-412A-B62A-1BFF3DFA23F8}"/>
    <cellStyle name="Entrada 2 2 2 6 10 2" xfId="4153" xr:uid="{2F03DF69-D3B0-4D8A-BEFB-ACB6AF9E0636}"/>
    <cellStyle name="Entrada 2 2 2 6 11" xfId="4154" xr:uid="{88464E64-37C4-409E-9E5B-5C1F28A164CE}"/>
    <cellStyle name="Entrada 2 2 2 6 11 2" xfId="4155" xr:uid="{822E3ACE-568F-4DFD-B1C6-AAD1922B4EE0}"/>
    <cellStyle name="Entrada 2 2 2 6 12" xfId="4156" xr:uid="{A863BE17-F8F4-44E5-9DDB-342C6B182FD9}"/>
    <cellStyle name="Entrada 2 2 2 6 12 2" xfId="4157" xr:uid="{4CCE0462-8830-49F0-B30B-1DA5781AAF5F}"/>
    <cellStyle name="Entrada 2 2 2 6 13" xfId="4158" xr:uid="{50A32602-1092-442C-ABEE-283491BD3F5C}"/>
    <cellStyle name="Entrada 2 2 2 6 13 2" xfId="4159" xr:uid="{DDEAE03B-A4A3-4559-9E86-5109E3D5A7A2}"/>
    <cellStyle name="Entrada 2 2 2 6 14" xfId="4160" xr:uid="{53ABFCD2-46C3-4AB7-B264-7DA47ED8F737}"/>
    <cellStyle name="Entrada 2 2 2 6 14 2" xfId="4161" xr:uid="{AF18707F-B18D-4CDE-BA22-D2B0160434D1}"/>
    <cellStyle name="Entrada 2 2 2 6 15" xfId="4162" xr:uid="{F3CD8534-013B-4518-B257-FC6A5257C3E8}"/>
    <cellStyle name="Entrada 2 2 2 6 15 2" xfId="4163" xr:uid="{2875CA66-E778-4602-B3C6-ED50197AF7F4}"/>
    <cellStyle name="Entrada 2 2 2 6 16" xfId="4164" xr:uid="{5889FAD1-1EC2-4E75-8187-53C9C135FF4E}"/>
    <cellStyle name="Entrada 2 2 2 6 16 2" xfId="4165" xr:uid="{14978AB3-A100-4976-8431-DF333EFEDC57}"/>
    <cellStyle name="Entrada 2 2 2 6 17" xfId="4166" xr:uid="{5CC29C18-B379-4DF3-955E-9908292D0D0E}"/>
    <cellStyle name="Entrada 2 2 2 6 17 2" xfId="4167" xr:uid="{81672803-3436-4B50-A853-367508625581}"/>
    <cellStyle name="Entrada 2 2 2 6 18" xfId="4168" xr:uid="{A98DE566-0547-4001-97EC-426D2DE9D0D1}"/>
    <cellStyle name="Entrada 2 2 2 6 2" xfId="375" xr:uid="{151EFFA4-DBD3-45E7-8B56-E5562BA6FACD}"/>
    <cellStyle name="Entrada 2 2 2 6 2 2" xfId="4169" xr:uid="{CD006BEB-5F43-4C9D-8E44-C581C3242712}"/>
    <cellStyle name="Entrada 2 2 2 6 2 2 2" xfId="4170" xr:uid="{A544EFB7-1CDD-4556-ABB3-8E9B2EE911D6}"/>
    <cellStyle name="Entrada 2 2 2 6 2 3" xfId="4171" xr:uid="{A9EEE73F-816E-4EB5-9D91-DDECBC60D4B7}"/>
    <cellStyle name="Entrada 2 2 2 6 2 3 2" xfId="4172" xr:uid="{821E761E-5387-461B-9EB9-82697AC9C0DC}"/>
    <cellStyle name="Entrada 2 2 2 6 2 4" xfId="4173" xr:uid="{B4CF1B2D-F9E1-4F8D-AD92-D7A54BE79532}"/>
    <cellStyle name="Entrada 2 2 2 6 2 4 2" xfId="4174" xr:uid="{970630EF-01C6-4618-9C9D-312C3E2D0CDD}"/>
    <cellStyle name="Entrada 2 2 2 6 2 5" xfId="4175" xr:uid="{D7EC6FB0-AA72-4A29-A506-7A09995713E8}"/>
    <cellStyle name="Entrada 2 2 2 6 3" xfId="376" xr:uid="{4F44D0AC-814B-4B31-AD79-058EFE5ED109}"/>
    <cellStyle name="Entrada 2 2 2 6 3 2" xfId="4176" xr:uid="{B9E9F35D-6EA5-405C-AE66-4164DF2BDF43}"/>
    <cellStyle name="Entrada 2 2 2 6 3 2 2" xfId="4177" xr:uid="{E96962FA-443F-4782-B537-1BE6166E9D6F}"/>
    <cellStyle name="Entrada 2 2 2 6 3 3" xfId="4178" xr:uid="{73B03BD0-23DF-4FA9-8A48-E55AB92831FE}"/>
    <cellStyle name="Entrada 2 2 2 6 3 3 2" xfId="4179" xr:uid="{1629D3F8-DA5B-4D5B-AB6A-9922F7ED95CF}"/>
    <cellStyle name="Entrada 2 2 2 6 3 4" xfId="4180" xr:uid="{75822EBE-1814-4FF5-9D6C-FFF28932FACE}"/>
    <cellStyle name="Entrada 2 2 2 6 3 4 2" xfId="4181" xr:uid="{2AFF2C95-001A-4437-8688-4E6ABDD9245F}"/>
    <cellStyle name="Entrada 2 2 2 6 3 5" xfId="4182" xr:uid="{5CF3767E-1B8D-49E3-94B0-00C9A99144A2}"/>
    <cellStyle name="Entrada 2 2 2 6 4" xfId="4183" xr:uid="{E3B021C2-D391-4BAD-AB5B-6C6E025244DC}"/>
    <cellStyle name="Entrada 2 2 2 6 4 2" xfId="4184" xr:uid="{ABC21400-50BC-44D3-B87C-245409FB90EE}"/>
    <cellStyle name="Entrada 2 2 2 6 5" xfId="4185" xr:uid="{D9B4ED81-1B83-4603-894E-3474D43CC27D}"/>
    <cellStyle name="Entrada 2 2 2 6 5 2" xfId="4186" xr:uid="{F11EB2A2-982A-4A5D-9DEA-01A9A253AAA0}"/>
    <cellStyle name="Entrada 2 2 2 6 6" xfId="4187" xr:uid="{AC45CE36-633A-489B-B32B-0D373F22813E}"/>
    <cellStyle name="Entrada 2 2 2 6 6 2" xfId="4188" xr:uid="{C6EFFF0E-AA9B-4FBB-A60A-653A076731D3}"/>
    <cellStyle name="Entrada 2 2 2 6 7" xfId="4189" xr:uid="{B115606D-B860-44D3-9047-2D393A5DDD9D}"/>
    <cellStyle name="Entrada 2 2 2 6 7 2" xfId="4190" xr:uid="{A8BE8D3F-B35F-4A9E-95D8-04B8215928C0}"/>
    <cellStyle name="Entrada 2 2 2 6 8" xfId="4191" xr:uid="{FFD85678-9854-4689-9DA5-DC52EE79544A}"/>
    <cellStyle name="Entrada 2 2 2 6 8 2" xfId="4192" xr:uid="{FDB3CA46-105D-4BA4-8C94-5A1B5F017850}"/>
    <cellStyle name="Entrada 2 2 2 6 9" xfId="4193" xr:uid="{AE243778-791C-481B-B925-AE6BAFFC0873}"/>
    <cellStyle name="Entrada 2 2 2 6 9 2" xfId="4194" xr:uid="{E9F55F56-7F25-423B-AC6D-AB52A2EF299E}"/>
    <cellStyle name="Entrada 2 2 2 7" xfId="377" xr:uid="{086AB9C5-8E45-4BDE-826C-31330D1CD76F}"/>
    <cellStyle name="Entrada 2 2 2 7 10" xfId="4195" xr:uid="{22FEEE91-FFB8-4ADD-A75A-30BF89B576E4}"/>
    <cellStyle name="Entrada 2 2 2 7 10 2" xfId="4196" xr:uid="{1A882C9F-5717-4BD4-90FF-D6B6551AC2BA}"/>
    <cellStyle name="Entrada 2 2 2 7 11" xfId="4197" xr:uid="{5DBACAF9-3F2A-47F1-A65D-C68161B58CE3}"/>
    <cellStyle name="Entrada 2 2 2 7 11 2" xfId="4198" xr:uid="{6264B32F-CF4F-4087-88A8-EE97CCE566CD}"/>
    <cellStyle name="Entrada 2 2 2 7 12" xfId="4199" xr:uid="{5CD6872A-DF99-4F4C-A7E9-88F2A595CDE3}"/>
    <cellStyle name="Entrada 2 2 2 7 12 2" xfId="4200" xr:uid="{7C10B7E6-B95C-42B4-BB2E-489546CE99F9}"/>
    <cellStyle name="Entrada 2 2 2 7 13" xfId="4201" xr:uid="{0D450406-7B75-41AE-BD22-AD0C5890B583}"/>
    <cellStyle name="Entrada 2 2 2 7 13 2" xfId="4202" xr:uid="{BB37089F-8680-48BE-8D6C-82580CD7989C}"/>
    <cellStyle name="Entrada 2 2 2 7 14" xfId="4203" xr:uid="{F50399E6-8797-4F48-A0F7-D8E9148FB9EE}"/>
    <cellStyle name="Entrada 2 2 2 7 14 2" xfId="4204" xr:uid="{4534D57B-9B33-477F-97B7-B3F71406734E}"/>
    <cellStyle name="Entrada 2 2 2 7 15" xfId="4205" xr:uid="{0523651C-1C87-49CB-AB1B-E260377CBFC2}"/>
    <cellStyle name="Entrada 2 2 2 7 15 2" xfId="4206" xr:uid="{7E71A02E-DA59-4464-9DD1-FA9528976B0E}"/>
    <cellStyle name="Entrada 2 2 2 7 16" xfId="4207" xr:uid="{DFB9968C-CB19-4C7D-818D-6F3E874B9B80}"/>
    <cellStyle name="Entrada 2 2 2 7 16 2" xfId="4208" xr:uid="{B7EFBEE4-1E93-441B-A8FF-63059E3F8D24}"/>
    <cellStyle name="Entrada 2 2 2 7 17" xfId="4209" xr:uid="{68192290-1BEF-4623-BA29-92F244E4C37E}"/>
    <cellStyle name="Entrada 2 2 2 7 17 2" xfId="4210" xr:uid="{47BB9AF0-000B-4F57-8FEB-AF12DDC8ADB8}"/>
    <cellStyle name="Entrada 2 2 2 7 18" xfId="4211" xr:uid="{02F73624-9B27-4D09-999C-AA09EE35EFD7}"/>
    <cellStyle name="Entrada 2 2 2 7 2" xfId="378" xr:uid="{FDC13EBB-8713-40F5-A39D-3B39CF36ECD1}"/>
    <cellStyle name="Entrada 2 2 2 7 2 2" xfId="4212" xr:uid="{7758A53E-1CC1-4B11-AA3A-A76E972A409D}"/>
    <cellStyle name="Entrada 2 2 2 7 2 2 2" xfId="4213" xr:uid="{C28CB0D3-ED1A-485E-B385-4111E214ED14}"/>
    <cellStyle name="Entrada 2 2 2 7 2 3" xfId="4214" xr:uid="{C73856A4-905B-4501-B970-6370124B92B3}"/>
    <cellStyle name="Entrada 2 2 2 7 2 3 2" xfId="4215" xr:uid="{4221D753-8ACE-4B4D-904D-9603DBB88D03}"/>
    <cellStyle name="Entrada 2 2 2 7 2 4" xfId="4216" xr:uid="{832EA94B-1DE9-40E2-8DF2-321EFB7AC7E9}"/>
    <cellStyle name="Entrada 2 2 2 7 2 4 2" xfId="4217" xr:uid="{84B78BE0-2E6D-4DCE-AD3D-9F877BF93983}"/>
    <cellStyle name="Entrada 2 2 2 7 2 5" xfId="4218" xr:uid="{B647C210-BC5F-4B83-A1A2-7FE692103A42}"/>
    <cellStyle name="Entrada 2 2 2 7 3" xfId="379" xr:uid="{1CCD944E-99C8-442C-8468-564B97DFCAE7}"/>
    <cellStyle name="Entrada 2 2 2 7 3 2" xfId="4219" xr:uid="{A37A9CB3-2B12-41AE-9089-E4C4A5D02FEC}"/>
    <cellStyle name="Entrada 2 2 2 7 3 2 2" xfId="4220" xr:uid="{E7509C06-735A-40A3-A757-584912210282}"/>
    <cellStyle name="Entrada 2 2 2 7 3 3" xfId="4221" xr:uid="{96814CFD-3ECC-4128-9E1A-447B9D283150}"/>
    <cellStyle name="Entrada 2 2 2 7 3 3 2" xfId="4222" xr:uid="{5B84493D-41F1-4E70-9BC7-DE2007F2F58C}"/>
    <cellStyle name="Entrada 2 2 2 7 3 4" xfId="4223" xr:uid="{19007EC6-8A8D-4638-BA3E-65DCD1710698}"/>
    <cellStyle name="Entrada 2 2 2 7 3 4 2" xfId="4224" xr:uid="{A01E863F-2691-4B33-B544-6C7B8EEE686A}"/>
    <cellStyle name="Entrada 2 2 2 7 3 5" xfId="4225" xr:uid="{C55F3233-9C54-4F9D-AC8F-C827444DFFF8}"/>
    <cellStyle name="Entrada 2 2 2 7 4" xfId="4226" xr:uid="{2956E56B-6FDA-4EB4-8FCD-2EF62877C337}"/>
    <cellStyle name="Entrada 2 2 2 7 4 2" xfId="4227" xr:uid="{690E4E7B-99F9-4A9E-8F96-1B8869233396}"/>
    <cellStyle name="Entrada 2 2 2 7 5" xfId="4228" xr:uid="{E1B9FBCC-D966-4995-9B5A-10EF0268D379}"/>
    <cellStyle name="Entrada 2 2 2 7 5 2" xfId="4229" xr:uid="{39427930-D936-4610-A1B6-23F9B1FF0147}"/>
    <cellStyle name="Entrada 2 2 2 7 6" xfId="4230" xr:uid="{E190C391-F72F-4F80-9AE6-2252810F0542}"/>
    <cellStyle name="Entrada 2 2 2 7 6 2" xfId="4231" xr:uid="{AF13C5EA-D54A-4EE5-A59E-3012B2756071}"/>
    <cellStyle name="Entrada 2 2 2 7 7" xfId="4232" xr:uid="{24E0A110-3950-4500-A379-D827DE356F4A}"/>
    <cellStyle name="Entrada 2 2 2 7 7 2" xfId="4233" xr:uid="{9AA91A43-813C-459C-9BB0-2AAE3DB1FB43}"/>
    <cellStyle name="Entrada 2 2 2 7 8" xfId="4234" xr:uid="{2B91242B-C70E-45CE-9908-2CFC6FAE729E}"/>
    <cellStyle name="Entrada 2 2 2 7 8 2" xfId="4235" xr:uid="{25D8AD9F-82C8-486C-A803-0D99BE4ED43C}"/>
    <cellStyle name="Entrada 2 2 2 7 9" xfId="4236" xr:uid="{D6189449-78C2-4E34-8846-9CD2029CA708}"/>
    <cellStyle name="Entrada 2 2 2 7 9 2" xfId="4237" xr:uid="{B9496831-19EF-4C81-8754-AC5902F78492}"/>
    <cellStyle name="Entrada 2 2 2 8" xfId="380" xr:uid="{8A2AF578-84A1-4F7D-A708-FFC281DA5444}"/>
    <cellStyle name="Entrada 2 2 2 8 2" xfId="4238" xr:uid="{87F64718-909D-45B3-BEF0-370129C5D2BF}"/>
    <cellStyle name="Entrada 2 2 2 8 2 2" xfId="4239" xr:uid="{C42ADC18-9DD9-4668-963B-2606ABFAF412}"/>
    <cellStyle name="Entrada 2 2 2 8 3" xfId="4240" xr:uid="{8D89E673-90EE-45A1-B885-A8187E46DFA5}"/>
    <cellStyle name="Entrada 2 2 2 8 3 2" xfId="4241" xr:uid="{FE3F49E8-C157-494A-A18B-BB1A6C2F41B2}"/>
    <cellStyle name="Entrada 2 2 2 8 4" xfId="4242" xr:uid="{5AD0EDF1-BFFA-43E2-8805-0EC0CBAEECA0}"/>
    <cellStyle name="Entrada 2 2 2 8 4 2" xfId="4243" xr:uid="{2A7B184C-1F40-4585-B3BD-6E9F25C091F0}"/>
    <cellStyle name="Entrada 2 2 2 8 5" xfId="4244" xr:uid="{EEB5E9B6-9A0F-41C5-A7AD-56650DAFA469}"/>
    <cellStyle name="Entrada 2 2 2 9" xfId="381" xr:uid="{F795B042-C175-46D4-9E0F-C46F160CB7D8}"/>
    <cellStyle name="Entrada 2 2 2 9 2" xfId="4245" xr:uid="{CE8D5C3F-56B0-4C2D-811D-E0F488F70A8D}"/>
    <cellStyle name="Entrada 2 2 2_Analitico.GER" xfId="382" xr:uid="{41FBCB9B-277A-4098-9992-B9CB8E6D33F9}"/>
    <cellStyle name="Entrada 2 2 20" xfId="4246" xr:uid="{91ED8780-9EDF-4E87-8771-BC02065F6E92}"/>
    <cellStyle name="Entrada 2 2 20 2" xfId="4247" xr:uid="{938EF1BD-C0D0-4CA7-8B6D-7A2CB2B2E1D5}"/>
    <cellStyle name="Entrada 2 2 21" xfId="4248" xr:uid="{46485309-6FB9-43F1-8B09-56DDE58EA0F8}"/>
    <cellStyle name="Entrada 2 2 21 2" xfId="4249" xr:uid="{86DF8630-BED1-48A6-9AB7-602E8B8F886C}"/>
    <cellStyle name="Entrada 2 2 22" xfId="4250" xr:uid="{EECA134F-B24B-4A48-B1B4-1133E4522C99}"/>
    <cellStyle name="Entrada 2 2 22 2" xfId="4251" xr:uid="{F3673BA8-7064-4409-9E18-3530534495B7}"/>
    <cellStyle name="Entrada 2 2 23" xfId="4252" xr:uid="{B53E9C68-0EBC-4CBB-B03B-50CF7A0432C0}"/>
    <cellStyle name="Entrada 2 2 23 2" xfId="4253" xr:uid="{8AD6091F-0228-4C5F-913D-934CB3795418}"/>
    <cellStyle name="Entrada 2 2 24" xfId="4254" xr:uid="{92E4A095-B4A5-48CD-93F3-865C8AE15592}"/>
    <cellStyle name="Entrada 2 2 24 2" xfId="4255" xr:uid="{EF723CC2-238A-45A1-9255-3AF5936B0EF4}"/>
    <cellStyle name="Entrada 2 2 25" xfId="4256" xr:uid="{6A65D6F5-3AEF-4A7D-90C6-AD2415F872BA}"/>
    <cellStyle name="Entrada 2 2 25 2" xfId="4257" xr:uid="{9981682C-946F-4646-A4BF-23C8AB2D2213}"/>
    <cellStyle name="Entrada 2 2 26" xfId="4258" xr:uid="{97CE2F4A-3C43-45B6-B4CA-B8A65154586B}"/>
    <cellStyle name="Entrada 2 2 26 2" xfId="4259" xr:uid="{BB7C93EA-794D-4FED-88CE-37CA6CDCF7C3}"/>
    <cellStyle name="Entrada 2 2 27" xfId="4260" xr:uid="{10AC6CF1-2343-4E5E-8702-6D2F0D99C6E0}"/>
    <cellStyle name="Entrada 2 2 27 2" xfId="4261" xr:uid="{B8DD1F81-8B2B-4820-9CB4-5FE4590C4141}"/>
    <cellStyle name="Entrada 2 2 28" xfId="4262" xr:uid="{7D96FF49-2D43-4A4F-95F1-E063A7E60688}"/>
    <cellStyle name="Entrada 2 2 28 2" xfId="4263" xr:uid="{E5767309-9A71-442E-8F6E-E5B1BB8110FF}"/>
    <cellStyle name="Entrada 2 2 29" xfId="4264" xr:uid="{0A363786-2AD4-44BD-B470-F47B6D90FFB4}"/>
    <cellStyle name="Entrada 2 2 29 2" xfId="4265" xr:uid="{E73F4646-A815-4FF4-9596-375B3134255E}"/>
    <cellStyle name="Entrada 2 2 3" xfId="383" xr:uid="{5F01DFD6-2B48-480E-BF3B-0FEFC296CF51}"/>
    <cellStyle name="Entrada 2 2 3 10" xfId="4266" xr:uid="{E26BDEF8-4D03-4AE5-A0AA-AB8984BDF269}"/>
    <cellStyle name="Entrada 2 2 3 10 2" xfId="4267" xr:uid="{F8DA6E52-4E1C-4A56-9A64-2B66FC53090F}"/>
    <cellStyle name="Entrada 2 2 3 11" xfId="4268" xr:uid="{C177BCC5-0CEC-48A4-818E-5E043899E1E8}"/>
    <cellStyle name="Entrada 2 2 3 11 2" xfId="4269" xr:uid="{C37587EA-15E0-4687-AB68-8637817675F3}"/>
    <cellStyle name="Entrada 2 2 3 12" xfId="4270" xr:uid="{BC45A29B-4794-45D8-AAFF-15711D7C0C2D}"/>
    <cellStyle name="Entrada 2 2 3 12 2" xfId="4271" xr:uid="{F8E594A4-6264-4ACB-9CEC-78C5F6663D34}"/>
    <cellStyle name="Entrada 2 2 3 13" xfId="4272" xr:uid="{1B136F5F-37BA-4F33-9F95-F2AD59502DAC}"/>
    <cellStyle name="Entrada 2 2 3 13 2" xfId="4273" xr:uid="{A64E97A6-AD11-4408-B8CE-BC22E375E237}"/>
    <cellStyle name="Entrada 2 2 3 14" xfId="4274" xr:uid="{7199D627-8BE5-438D-B623-91ECB87D3B7C}"/>
    <cellStyle name="Entrada 2 2 3 14 2" xfId="4275" xr:uid="{7C02D43F-314E-489F-88D5-E7F6A72E65EF}"/>
    <cellStyle name="Entrada 2 2 3 15" xfId="4276" xr:uid="{446FDD7D-D85F-4FCE-8CC8-772600B53EB6}"/>
    <cellStyle name="Entrada 2 2 3 15 2" xfId="4277" xr:uid="{EF1A95DD-F331-4C17-84BD-F2B5669F13AA}"/>
    <cellStyle name="Entrada 2 2 3 16" xfId="4278" xr:uid="{E71B1473-8A89-43F1-8BBA-D90FC27B3CC4}"/>
    <cellStyle name="Entrada 2 2 3 16 2" xfId="4279" xr:uid="{36A8E30C-CB66-4F28-9DCB-D4E46CA39038}"/>
    <cellStyle name="Entrada 2 2 3 17" xfId="4280" xr:uid="{80D99E2C-804C-426A-B3AF-18A8F40B0CB9}"/>
    <cellStyle name="Entrada 2 2 3 2" xfId="384" xr:uid="{29A80F79-EDFB-4349-9484-07D9FA02FE2B}"/>
    <cellStyle name="Entrada 2 2 3 2 2" xfId="385" xr:uid="{7C4309F0-9BB5-4FEC-8D9A-741EA1713CDB}"/>
    <cellStyle name="Entrada 2 2 3 2 2 2" xfId="4281" xr:uid="{75A416E2-00EA-484A-9D18-5B420CBDE66D}"/>
    <cellStyle name="Entrada 2 2 3 2 3" xfId="4282" xr:uid="{4BDC36F3-A27B-4441-AA0E-124CA43F3597}"/>
    <cellStyle name="Entrada 2 2 3 2 3 2" xfId="4283" xr:uid="{E9BA2635-BC88-44E8-9514-CE011D61615F}"/>
    <cellStyle name="Entrada 2 2 3 2 4" xfId="4284" xr:uid="{0DFB756D-66C4-4240-9DE7-35004EED0D85}"/>
    <cellStyle name="Entrada 2 2 3 2 4 2" xfId="4285" xr:uid="{DFB13965-12AA-4B62-8027-149823759666}"/>
    <cellStyle name="Entrada 2 2 3 2 5" xfId="4286" xr:uid="{036D444E-4F89-4390-B11C-C83C45312AE1}"/>
    <cellStyle name="Entrada 2 2 3 3" xfId="386" xr:uid="{D232BB03-601B-4310-A298-B512DC152EFA}"/>
    <cellStyle name="Entrada 2 2 3 3 2" xfId="4287" xr:uid="{DF730D67-8980-4135-8FCC-38533FF6392E}"/>
    <cellStyle name="Entrada 2 2 3 4" xfId="387" xr:uid="{628FDA88-A5C8-4B7E-8B14-54961AA3DEAC}"/>
    <cellStyle name="Entrada 2 2 3 4 2" xfId="4288" xr:uid="{FB7B8422-EAB3-47D9-B433-7406F42ACC2E}"/>
    <cellStyle name="Entrada 2 2 3 5" xfId="4289" xr:uid="{F6847DCA-ED17-473B-80A3-E1E99506AAD3}"/>
    <cellStyle name="Entrada 2 2 3 5 2" xfId="4290" xr:uid="{7F46369E-D235-4877-B197-880DDFABFCFE}"/>
    <cellStyle name="Entrada 2 2 3 6" xfId="4291" xr:uid="{7625C9A5-2104-4A21-A3E5-C48523EECC2B}"/>
    <cellStyle name="Entrada 2 2 3 6 2" xfId="4292" xr:uid="{DA3B031B-ED15-40EC-BF1F-CCCDF251A2D7}"/>
    <cellStyle name="Entrada 2 2 3 7" xfId="4293" xr:uid="{C3BDC2BB-6D2A-4843-A191-68FE49CB0D42}"/>
    <cellStyle name="Entrada 2 2 3 7 2" xfId="4294" xr:uid="{4433A77D-BF72-4718-8779-51B809372A1E}"/>
    <cellStyle name="Entrada 2 2 3 8" xfId="4295" xr:uid="{B6744C13-6940-45BF-B079-1C13FAA0D1A9}"/>
    <cellStyle name="Entrada 2 2 3 8 2" xfId="4296" xr:uid="{2946802B-709D-431C-95F6-32511045310D}"/>
    <cellStyle name="Entrada 2 2 3 9" xfId="4297" xr:uid="{C5370E82-F76B-433C-80B6-4C1BF7C7DBE8}"/>
    <cellStyle name="Entrada 2 2 3 9 2" xfId="4298" xr:uid="{AB4B847B-2D7C-4D7E-956A-1A25915BEB6B}"/>
    <cellStyle name="Entrada 2 2 30" xfId="4299" xr:uid="{0C92EE71-6F3E-4723-9856-DE6D013901FB}"/>
    <cellStyle name="Entrada 2 2 30 2" xfId="4300" xr:uid="{BD77C8CB-665C-45A3-B607-DF0C68CD0A35}"/>
    <cellStyle name="Entrada 2 2 31" xfId="4301" xr:uid="{2B4D1472-E457-46B1-A5DB-56EFDFDD34D7}"/>
    <cellStyle name="Entrada 2 2 31 2" xfId="4302" xr:uid="{3BA9F24C-B588-45CD-9424-4DB73D0024F2}"/>
    <cellStyle name="Entrada 2 2 32" xfId="4303" xr:uid="{AD9B55E8-90B7-4560-95B5-CA473A073152}"/>
    <cellStyle name="Entrada 2 2 32 2" xfId="4304" xr:uid="{6B7719F1-ACBB-47DD-9014-1A5CB1DC5A20}"/>
    <cellStyle name="Entrada 2 2 33" xfId="4305" xr:uid="{331A02EF-ED07-461A-99A0-2CFC9CECDEDC}"/>
    <cellStyle name="Entrada 2 2 4" xfId="388" xr:uid="{482CBC01-03DC-4E8D-A583-6F96B51951C4}"/>
    <cellStyle name="Entrada 2 2 4 10" xfId="4306" xr:uid="{0C4DF610-2FE3-4B90-9A22-9C2B8C13D1FF}"/>
    <cellStyle name="Entrada 2 2 4 10 2" xfId="4307" xr:uid="{BB378C71-ACF6-4579-A4F3-FC2582F3DB10}"/>
    <cellStyle name="Entrada 2 2 4 11" xfId="4308" xr:uid="{E7720F88-291B-4584-8C70-DCB7E535C060}"/>
    <cellStyle name="Entrada 2 2 4 11 2" xfId="4309" xr:uid="{2B73B735-7E15-433A-8E83-03E6488B508B}"/>
    <cellStyle name="Entrada 2 2 4 12" xfId="4310" xr:uid="{11B31DFF-6805-4C23-8C53-B5A574B3CD73}"/>
    <cellStyle name="Entrada 2 2 4 12 2" xfId="4311" xr:uid="{A18DD9E3-0DE6-4983-9022-8251BFE700C8}"/>
    <cellStyle name="Entrada 2 2 4 13" xfId="4312" xr:uid="{F8AA2E4C-3468-4874-A6EA-CE7139AAFF8A}"/>
    <cellStyle name="Entrada 2 2 4 13 2" xfId="4313" xr:uid="{FE28E0B2-39F4-4FE4-BF1A-69DB07E84A76}"/>
    <cellStyle name="Entrada 2 2 4 14" xfId="4314" xr:uid="{D7413176-DCD6-4574-960E-FE750BDB8B36}"/>
    <cellStyle name="Entrada 2 2 4 14 2" xfId="4315" xr:uid="{BC48DC5C-9DDB-411C-8D6A-A80D74560564}"/>
    <cellStyle name="Entrada 2 2 4 15" xfId="4316" xr:uid="{58123B0A-6646-409B-9D0F-0AB92F248221}"/>
    <cellStyle name="Entrada 2 2 4 15 2" xfId="4317" xr:uid="{87526E31-25F7-4F06-B852-7B1A4F100D58}"/>
    <cellStyle name="Entrada 2 2 4 16" xfId="4318" xr:uid="{3DFB21C7-00F4-44A0-B07D-BAD43C4CD2DD}"/>
    <cellStyle name="Entrada 2 2 4 16 2" xfId="4319" xr:uid="{B00A95A2-465E-4000-9349-EB0049C266C3}"/>
    <cellStyle name="Entrada 2 2 4 17" xfId="4320" xr:uid="{BAC30517-922C-409F-8B89-07A4D4BF7877}"/>
    <cellStyle name="Entrada 2 2 4 17 2" xfId="4321" xr:uid="{3F64F590-EB55-4DE5-8A98-13AEC3049189}"/>
    <cellStyle name="Entrada 2 2 4 18" xfId="4322" xr:uid="{9D0BF4A7-E6AD-468D-B6D8-1F69992074A2}"/>
    <cellStyle name="Entrada 2 2 4 2" xfId="389" xr:uid="{17ADD268-2989-4B2C-9159-00981B722FFD}"/>
    <cellStyle name="Entrada 2 2 4 2 2" xfId="390" xr:uid="{AD97BB82-1B88-4955-B6C7-52EB3719A51B}"/>
    <cellStyle name="Entrada 2 2 4 2 2 2" xfId="4323" xr:uid="{05A89AEC-F778-4535-AFE5-E2EC788EB335}"/>
    <cellStyle name="Entrada 2 2 4 2 3" xfId="4324" xr:uid="{EEFDC691-4B58-4D52-A096-5404368D9F36}"/>
    <cellStyle name="Entrada 2 2 4 2 3 2" xfId="4325" xr:uid="{FB0C7B81-4BBB-4BF2-9FEF-1AB6E15DC078}"/>
    <cellStyle name="Entrada 2 2 4 2 4" xfId="4326" xr:uid="{AB006C52-76B7-40FC-8D7E-52072DA680EC}"/>
    <cellStyle name="Entrada 2 2 4 2 4 2" xfId="4327" xr:uid="{02FEB980-E6D2-44D6-9DD5-11E76BE5BFE7}"/>
    <cellStyle name="Entrada 2 2 4 2 5" xfId="4328" xr:uid="{A2D362B7-4278-4823-89C0-6F7F3066A345}"/>
    <cellStyle name="Entrada 2 2 4 3" xfId="391" xr:uid="{1B5FD43C-3B09-4E77-AA2A-AFD221027B09}"/>
    <cellStyle name="Entrada 2 2 4 3 2" xfId="392" xr:uid="{AA74BB6D-C2A0-4D97-B5DF-DE7D0B08D257}"/>
    <cellStyle name="Entrada 2 2 4 3 2 2" xfId="4329" xr:uid="{6F5E45A3-4084-403C-AEEC-4D62363E8575}"/>
    <cellStyle name="Entrada 2 2 4 3 3" xfId="4330" xr:uid="{8DD868DA-55D5-41A6-BACB-0F617D12F944}"/>
    <cellStyle name="Entrada 2 2 4 3 3 2" xfId="4331" xr:uid="{E342DC5B-1303-4EC6-A9F8-DC4213B365F8}"/>
    <cellStyle name="Entrada 2 2 4 3 4" xfId="4332" xr:uid="{254FEE64-47B7-4CDA-9BFE-AA4A58BC88F6}"/>
    <cellStyle name="Entrada 2 2 4 3 4 2" xfId="4333" xr:uid="{3A42817B-B344-4F8C-81E7-50C6CE386F7D}"/>
    <cellStyle name="Entrada 2 2 4 3 5" xfId="4334" xr:uid="{AF8CB9CE-542A-46C9-BE5F-81043330671E}"/>
    <cellStyle name="Entrada 2 2 4 4" xfId="393" xr:uid="{4476AC29-532B-491A-A47F-7734819564C3}"/>
    <cellStyle name="Entrada 2 2 4 4 2" xfId="4335" xr:uid="{EFDF663D-286C-4C0C-92AC-E9D753BB109C}"/>
    <cellStyle name="Entrada 2 2 4 5" xfId="4336" xr:uid="{E9EE82B9-F60A-46B8-A9CE-8D45EC6D5724}"/>
    <cellStyle name="Entrada 2 2 4 5 2" xfId="4337" xr:uid="{29C94656-36A7-495B-8A88-C56BB2DC70F9}"/>
    <cellStyle name="Entrada 2 2 4 6" xfId="4338" xr:uid="{23CE648E-6776-4324-ABF6-B61A4CEB7FE1}"/>
    <cellStyle name="Entrada 2 2 4 6 2" xfId="4339" xr:uid="{9F6913F1-B6B9-4D2D-AC54-5685FA4F6440}"/>
    <cellStyle name="Entrada 2 2 4 7" xfId="4340" xr:uid="{DFF86640-157B-4A70-A985-44A835976032}"/>
    <cellStyle name="Entrada 2 2 4 7 2" xfId="4341" xr:uid="{AC7AB77D-54F4-4516-BE46-B7EEF0F05E63}"/>
    <cellStyle name="Entrada 2 2 4 8" xfId="4342" xr:uid="{06267776-BDBB-4CCC-A67E-FD8C65A944FF}"/>
    <cellStyle name="Entrada 2 2 4 8 2" xfId="4343" xr:uid="{8F9FEA53-D973-4BE6-A320-124888440B05}"/>
    <cellStyle name="Entrada 2 2 4 9" xfId="4344" xr:uid="{423D9D45-01AD-4070-82BA-BFA02F486156}"/>
    <cellStyle name="Entrada 2 2 4 9 2" xfId="4345" xr:uid="{4CD8DE16-C5D5-489E-97D5-B7DB8B7EF206}"/>
    <cellStyle name="Entrada 2 2 5" xfId="394" xr:uid="{31D923B1-B893-477C-8F86-B648DAE010DB}"/>
    <cellStyle name="Entrada 2 2 5 10" xfId="4346" xr:uid="{B20DFA87-3BCB-4896-BE57-54C28F395EE9}"/>
    <cellStyle name="Entrada 2 2 5 10 2" xfId="4347" xr:uid="{3FD76231-638E-4DF1-86AD-1907DF1D2640}"/>
    <cellStyle name="Entrada 2 2 5 11" xfId="4348" xr:uid="{FA3E1EC7-06BB-4D7C-BE6C-B6E977310EC6}"/>
    <cellStyle name="Entrada 2 2 5 11 2" xfId="4349" xr:uid="{FE320C96-3292-42C5-BCBA-7B097A2C58E5}"/>
    <cellStyle name="Entrada 2 2 5 12" xfId="4350" xr:uid="{9D29FE07-1828-47CE-8544-FA706EB9BA84}"/>
    <cellStyle name="Entrada 2 2 5 12 2" xfId="4351" xr:uid="{D2E26EDD-275F-4CD5-B574-F51F0ED3A35A}"/>
    <cellStyle name="Entrada 2 2 5 13" xfId="4352" xr:uid="{B1C1F0DB-0C9F-41D9-9CF1-EF5CAABC382C}"/>
    <cellStyle name="Entrada 2 2 5 13 2" xfId="4353" xr:uid="{51F3C6C5-1F0F-4A78-9690-E4965EC15B82}"/>
    <cellStyle name="Entrada 2 2 5 14" xfId="4354" xr:uid="{0365F7F7-FEDE-420B-ABFA-33165AC9CD5D}"/>
    <cellStyle name="Entrada 2 2 5 14 2" xfId="4355" xr:uid="{11F08584-6B36-405D-B9BD-BF3860B9C626}"/>
    <cellStyle name="Entrada 2 2 5 15" xfId="4356" xr:uid="{CD9DB3AA-F948-4D44-8BC4-84080D116289}"/>
    <cellStyle name="Entrada 2 2 5 15 2" xfId="4357" xr:uid="{00916DC9-458C-440E-B0C6-2ABD8933D067}"/>
    <cellStyle name="Entrada 2 2 5 16" xfId="4358" xr:uid="{4C2CB152-DFE9-4CBA-8622-278119A5BAC2}"/>
    <cellStyle name="Entrada 2 2 5 16 2" xfId="4359" xr:uid="{87D2448B-6E2B-4AA7-BCD9-97EFDF43C5E7}"/>
    <cellStyle name="Entrada 2 2 5 17" xfId="4360" xr:uid="{FF60D0E5-8E19-4DC7-920D-3A7868837EF8}"/>
    <cellStyle name="Entrada 2 2 5 17 2" xfId="4361" xr:uid="{F0105353-6D54-410F-AA91-C2591F1635C5}"/>
    <cellStyle name="Entrada 2 2 5 18" xfId="4362" xr:uid="{1CBFF3AF-00FA-4FE3-98E4-A188448E02AF}"/>
    <cellStyle name="Entrada 2 2 5 2" xfId="395" xr:uid="{B29236E4-7103-4D9A-8879-8BA66ECBF507}"/>
    <cellStyle name="Entrada 2 2 5 2 2" xfId="396" xr:uid="{81366E3F-672C-40DA-A0BE-F92C0362420A}"/>
    <cellStyle name="Entrada 2 2 5 2 2 2" xfId="4363" xr:uid="{5E3751D1-00C7-48B9-9EC4-44C73B56ED24}"/>
    <cellStyle name="Entrada 2 2 5 2 3" xfId="4364" xr:uid="{85A377B1-2C59-4B5F-AA2B-3DB1F813E8B2}"/>
    <cellStyle name="Entrada 2 2 5 2 3 2" xfId="4365" xr:uid="{D28D51D9-E8BF-41D2-9023-78A1F8AED066}"/>
    <cellStyle name="Entrada 2 2 5 2 4" xfId="4366" xr:uid="{273606E3-B856-4C37-9AD6-EC7AF096DB84}"/>
    <cellStyle name="Entrada 2 2 5 2 4 2" xfId="4367" xr:uid="{D7C4A8FE-F023-461A-BE5D-8C09802D38D0}"/>
    <cellStyle name="Entrada 2 2 5 2 5" xfId="4368" xr:uid="{35663A31-23B8-4526-8341-A28157A08BF2}"/>
    <cellStyle name="Entrada 2 2 5 3" xfId="397" xr:uid="{40C29F8B-1B00-4860-8F73-9EC578BEAEE7}"/>
    <cellStyle name="Entrada 2 2 5 3 2" xfId="398" xr:uid="{56ADFAC6-DCBA-47DC-A908-44B75CD83EF8}"/>
    <cellStyle name="Entrada 2 2 5 3 2 2" xfId="4369" xr:uid="{BD760C9E-DAB6-4A48-B804-46E001CEEC97}"/>
    <cellStyle name="Entrada 2 2 5 3 3" xfId="4370" xr:uid="{510EDC15-2A69-4716-8488-F6492E94CF49}"/>
    <cellStyle name="Entrada 2 2 5 3 3 2" xfId="4371" xr:uid="{213E75DD-9848-4A52-8F09-4D2A96AA1669}"/>
    <cellStyle name="Entrada 2 2 5 3 4" xfId="4372" xr:uid="{A7BB30A5-6463-416C-AFBD-788F4EBCC273}"/>
    <cellStyle name="Entrada 2 2 5 3 4 2" xfId="4373" xr:uid="{C67FDFFF-ABD3-41D4-A52C-78292A30EFE0}"/>
    <cellStyle name="Entrada 2 2 5 3 5" xfId="4374" xr:uid="{E86D03B1-63DB-4C29-96D9-D9A2984FD127}"/>
    <cellStyle name="Entrada 2 2 5 4" xfId="399" xr:uid="{B58986AF-8232-4497-A76F-EB8DE9B0A2D7}"/>
    <cellStyle name="Entrada 2 2 5 4 2" xfId="4375" xr:uid="{9974E248-F00E-40D8-8E8C-56C21FB703FA}"/>
    <cellStyle name="Entrada 2 2 5 5" xfId="4376" xr:uid="{40862976-A5D6-458E-8001-F1CB257D9C00}"/>
    <cellStyle name="Entrada 2 2 5 5 2" xfId="4377" xr:uid="{02B56A84-83FB-42BA-992D-927A97396214}"/>
    <cellStyle name="Entrada 2 2 5 6" xfId="4378" xr:uid="{AEBAA749-840A-4462-9199-3ED7E4A0FB71}"/>
    <cellStyle name="Entrada 2 2 5 6 2" xfId="4379" xr:uid="{0E869531-9CA5-40D4-9D28-2BE17304453F}"/>
    <cellStyle name="Entrada 2 2 5 7" xfId="4380" xr:uid="{E0C0A80F-4100-472E-BA02-463CA2B3FAAE}"/>
    <cellStyle name="Entrada 2 2 5 7 2" xfId="4381" xr:uid="{F64FF992-EB84-4CA5-A645-3BE6E4B24890}"/>
    <cellStyle name="Entrada 2 2 5 8" xfId="4382" xr:uid="{9D248231-9596-42CD-A0E2-C5D293FF5476}"/>
    <cellStyle name="Entrada 2 2 5 8 2" xfId="4383" xr:uid="{52C3C1AA-A3A9-4C9E-8E7D-298410757EF0}"/>
    <cellStyle name="Entrada 2 2 5 9" xfId="4384" xr:uid="{D99C82BB-D2EB-4B71-9AA2-2642ACFF41AF}"/>
    <cellStyle name="Entrada 2 2 5 9 2" xfId="4385" xr:uid="{92673409-A9CA-41C1-8B42-42932ADAC627}"/>
    <cellStyle name="Entrada 2 2 6" xfId="400" xr:uid="{9850B8AB-90A6-4EA4-8F06-76013415BE73}"/>
    <cellStyle name="Entrada 2 2 6 10" xfId="4386" xr:uid="{55CBF876-AB99-42D8-95FB-F8D21756CEA1}"/>
    <cellStyle name="Entrada 2 2 6 10 2" xfId="4387" xr:uid="{8C9DD5BC-C0EF-4F71-9BB6-AD0F9240DF8A}"/>
    <cellStyle name="Entrada 2 2 6 11" xfId="4388" xr:uid="{0170218A-64B1-4709-8B62-F1C8A5BAFED1}"/>
    <cellStyle name="Entrada 2 2 6 11 2" xfId="4389" xr:uid="{4E787AC5-FD2F-4AEC-A56F-4A33C9CE53EC}"/>
    <cellStyle name="Entrada 2 2 6 12" xfId="4390" xr:uid="{C4B7DCD0-18E3-45BE-AEAE-C8ADB093B305}"/>
    <cellStyle name="Entrada 2 2 6 12 2" xfId="4391" xr:uid="{4D645361-59B4-4CDA-A960-5D74B60DAC7D}"/>
    <cellStyle name="Entrada 2 2 6 13" xfId="4392" xr:uid="{EDD43E57-3EE3-4EC4-AAAC-2EEC6CBCAA26}"/>
    <cellStyle name="Entrada 2 2 6 13 2" xfId="4393" xr:uid="{319DC14C-DBAE-44C0-B85E-B8C0C48D20FC}"/>
    <cellStyle name="Entrada 2 2 6 14" xfId="4394" xr:uid="{2D90DA2C-0AFD-4CD2-8B6C-A69457E99C23}"/>
    <cellStyle name="Entrada 2 2 6 14 2" xfId="4395" xr:uid="{81C92037-6AC6-43EB-83B8-089A0994269F}"/>
    <cellStyle name="Entrada 2 2 6 15" xfId="4396" xr:uid="{3C8437DE-BCC6-4FCD-ACDA-A9D405F465A9}"/>
    <cellStyle name="Entrada 2 2 6 15 2" xfId="4397" xr:uid="{1C24DB0E-81BE-4976-A2CC-AE9D30927625}"/>
    <cellStyle name="Entrada 2 2 6 16" xfId="4398" xr:uid="{50A76B26-ACD2-41A9-AF06-6C324B6F6E17}"/>
    <cellStyle name="Entrada 2 2 6 16 2" xfId="4399" xr:uid="{FB0FAE70-7880-482D-8043-5126352726C8}"/>
    <cellStyle name="Entrada 2 2 6 17" xfId="4400" xr:uid="{D17BEC22-568F-469B-97F3-696BD83072EC}"/>
    <cellStyle name="Entrada 2 2 6 17 2" xfId="4401" xr:uid="{E75AEB45-D666-4211-BB7D-CCA280FE3839}"/>
    <cellStyle name="Entrada 2 2 6 18" xfId="4402" xr:uid="{1AAE678A-73CD-40AF-B73D-E076478A7848}"/>
    <cellStyle name="Entrada 2 2 6 2" xfId="401" xr:uid="{57F82917-9805-4C42-9B63-99A64AB2CADD}"/>
    <cellStyle name="Entrada 2 2 6 2 2" xfId="4403" xr:uid="{E57A7ABA-67D3-41F9-9FCE-BF5D8267B06B}"/>
    <cellStyle name="Entrada 2 2 6 2 2 2" xfId="4404" xr:uid="{05B7988D-8A1C-43A4-A6A6-5784CD64A217}"/>
    <cellStyle name="Entrada 2 2 6 2 3" xfId="4405" xr:uid="{A13143E3-505D-4986-B2AE-1A9D3A36CB12}"/>
    <cellStyle name="Entrada 2 2 6 2 3 2" xfId="4406" xr:uid="{A58EA817-4ECC-4EF8-97AD-B254F49228F3}"/>
    <cellStyle name="Entrada 2 2 6 2 4" xfId="4407" xr:uid="{A6018BE5-6771-4991-847B-D609494EF0EE}"/>
    <cellStyle name="Entrada 2 2 6 2 4 2" xfId="4408" xr:uid="{3ED27B87-A996-496F-A252-D06934EEFDBE}"/>
    <cellStyle name="Entrada 2 2 6 2 5" xfId="4409" xr:uid="{DA3A1EAC-2AF8-447A-818D-A783CC1C363A}"/>
    <cellStyle name="Entrada 2 2 6 3" xfId="402" xr:uid="{98C9B584-3715-450F-8AB5-50903DD5B67B}"/>
    <cellStyle name="Entrada 2 2 6 3 2" xfId="4410" xr:uid="{67DBD17A-63EF-457D-86EE-F2CDDFAB3AC7}"/>
    <cellStyle name="Entrada 2 2 6 3 2 2" xfId="4411" xr:uid="{9EA370C7-539D-4315-9059-1F6389322175}"/>
    <cellStyle name="Entrada 2 2 6 3 3" xfId="4412" xr:uid="{6EB0C8AC-D02E-49C9-8A8C-7F564D51CEAA}"/>
    <cellStyle name="Entrada 2 2 6 3 3 2" xfId="4413" xr:uid="{B65449D0-1E1C-4967-8C67-DB8EAD22407F}"/>
    <cellStyle name="Entrada 2 2 6 3 4" xfId="4414" xr:uid="{55D40A74-93FA-4BAC-BB99-ABD4D071F3BC}"/>
    <cellStyle name="Entrada 2 2 6 3 4 2" xfId="4415" xr:uid="{17C4233C-421E-41F4-B05B-0603762BC1BB}"/>
    <cellStyle name="Entrada 2 2 6 3 5" xfId="4416" xr:uid="{F94039C0-700D-4417-8CFC-A84AE4A6ACC3}"/>
    <cellStyle name="Entrada 2 2 6 4" xfId="403" xr:uid="{C0939A92-41F7-4F30-81E8-4110DD5D2DBB}"/>
    <cellStyle name="Entrada 2 2 6 4 2" xfId="4417" xr:uid="{675A0082-7B22-4DBC-B96C-C54763396007}"/>
    <cellStyle name="Entrada 2 2 6 5" xfId="4418" xr:uid="{8FE235AB-AB35-444D-B1B5-3A4C8BE7CC7F}"/>
    <cellStyle name="Entrada 2 2 6 5 2" xfId="4419" xr:uid="{50EF471E-8B63-44B5-8C5E-89746E879FFF}"/>
    <cellStyle name="Entrada 2 2 6 6" xfId="4420" xr:uid="{EBC6A2B7-FD88-4739-8673-785EBCDD45AC}"/>
    <cellStyle name="Entrada 2 2 6 6 2" xfId="4421" xr:uid="{AB6F90DC-3405-4134-8D07-B9D63B74DA4A}"/>
    <cellStyle name="Entrada 2 2 6 7" xfId="4422" xr:uid="{A91B11FB-46FB-4C0A-9CFC-B947FB5229DD}"/>
    <cellStyle name="Entrada 2 2 6 7 2" xfId="4423" xr:uid="{FB1DCFE5-135A-4145-B4FD-4DCDE087B192}"/>
    <cellStyle name="Entrada 2 2 6 8" xfId="4424" xr:uid="{470FC6B7-FC8B-4FDA-B221-A55E31719C34}"/>
    <cellStyle name="Entrada 2 2 6 8 2" xfId="4425" xr:uid="{F2FDCE94-1DCA-447D-9929-A71B28FFB025}"/>
    <cellStyle name="Entrada 2 2 6 9" xfId="4426" xr:uid="{CD77C695-332D-4F86-8CF8-906F3E7D26E1}"/>
    <cellStyle name="Entrada 2 2 6 9 2" xfId="4427" xr:uid="{943CEE00-77AB-4BBB-83DF-23A4875ED061}"/>
    <cellStyle name="Entrada 2 2 7" xfId="404" xr:uid="{120FF662-03AB-4E71-99B4-80DDDB9AACE4}"/>
    <cellStyle name="Entrada 2 2 7 10" xfId="4428" xr:uid="{26456C60-89D4-4D4A-A826-27E04A950A52}"/>
    <cellStyle name="Entrada 2 2 7 10 2" xfId="4429" xr:uid="{8B6E3347-B70B-4479-9476-3A0B9A712D66}"/>
    <cellStyle name="Entrada 2 2 7 11" xfId="4430" xr:uid="{10A62CFE-1DCA-408F-908F-CCEE7C0AF74B}"/>
    <cellStyle name="Entrada 2 2 7 11 2" xfId="4431" xr:uid="{711B0F94-FFD0-4602-BDB9-FA7533B8D87B}"/>
    <cellStyle name="Entrada 2 2 7 12" xfId="4432" xr:uid="{21E68D16-3F62-49ED-A75F-74E0F796CD63}"/>
    <cellStyle name="Entrada 2 2 7 12 2" xfId="4433" xr:uid="{7F7C55B4-99A2-4C6A-A024-85FDA21EA758}"/>
    <cellStyle name="Entrada 2 2 7 13" xfId="4434" xr:uid="{034B1064-3FF7-4BFB-9480-55CC31A472D7}"/>
    <cellStyle name="Entrada 2 2 7 13 2" xfId="4435" xr:uid="{1BC40EC8-0810-44E1-86A1-111C62ED79D5}"/>
    <cellStyle name="Entrada 2 2 7 14" xfId="4436" xr:uid="{8E2F12BA-4C73-43CE-BDCB-6680E95F64AF}"/>
    <cellStyle name="Entrada 2 2 7 14 2" xfId="4437" xr:uid="{085A325D-DC23-43BB-9F45-C01B03913D17}"/>
    <cellStyle name="Entrada 2 2 7 15" xfId="4438" xr:uid="{707235FF-291F-4518-B446-20FADD24D46A}"/>
    <cellStyle name="Entrada 2 2 7 15 2" xfId="4439" xr:uid="{C7AF2CFB-078E-4E1A-86EF-B9FE887828BC}"/>
    <cellStyle name="Entrada 2 2 7 16" xfId="4440" xr:uid="{C9238ADD-BE7D-44B1-9963-B3573D536FC3}"/>
    <cellStyle name="Entrada 2 2 7 16 2" xfId="4441" xr:uid="{4B8BF2E7-E304-4DA6-B38E-5762D3DDF658}"/>
    <cellStyle name="Entrada 2 2 7 17" xfId="4442" xr:uid="{AD821A4F-09BD-4C4F-A5FD-24D39447DA50}"/>
    <cellStyle name="Entrada 2 2 7 17 2" xfId="4443" xr:uid="{7927AC50-652C-4B8B-ADC8-F018758B045D}"/>
    <cellStyle name="Entrada 2 2 7 18" xfId="4444" xr:uid="{B586C0F7-E5E1-46BD-AF5E-C6F46E036635}"/>
    <cellStyle name="Entrada 2 2 7 2" xfId="405" xr:uid="{68797556-0AB9-4AF7-8C02-5E57056C0103}"/>
    <cellStyle name="Entrada 2 2 7 2 2" xfId="4445" xr:uid="{40331B58-6D29-4210-809D-80485366A985}"/>
    <cellStyle name="Entrada 2 2 7 2 2 2" xfId="4446" xr:uid="{E073E458-7F72-45AE-94FB-5AA56E662380}"/>
    <cellStyle name="Entrada 2 2 7 2 3" xfId="4447" xr:uid="{F807C154-E390-4A67-8355-4B1E5C446091}"/>
    <cellStyle name="Entrada 2 2 7 2 3 2" xfId="4448" xr:uid="{2C259649-D411-4AB2-91D9-9274C2A7E5A8}"/>
    <cellStyle name="Entrada 2 2 7 2 4" xfId="4449" xr:uid="{0375C603-B6F8-4F1D-BFD2-3AB7BBD371F7}"/>
    <cellStyle name="Entrada 2 2 7 2 4 2" xfId="4450" xr:uid="{E1D9728C-A1EE-4557-B37C-CC7327D46248}"/>
    <cellStyle name="Entrada 2 2 7 2 5" xfId="4451" xr:uid="{E3DF3665-F659-497C-8BD3-FE4A1BCCB613}"/>
    <cellStyle name="Entrada 2 2 7 3" xfId="406" xr:uid="{B0436A76-B043-4D26-AA16-A2224DD1CBA8}"/>
    <cellStyle name="Entrada 2 2 7 3 2" xfId="4452" xr:uid="{B3284F91-D96C-4EED-A135-8D01CAFD9502}"/>
    <cellStyle name="Entrada 2 2 7 3 2 2" xfId="4453" xr:uid="{20DFA012-B12D-4CD9-8EE9-06D53A85AE0D}"/>
    <cellStyle name="Entrada 2 2 7 3 3" xfId="4454" xr:uid="{EC9135CC-0E32-4526-A581-4DAD1ED5E0AD}"/>
    <cellStyle name="Entrada 2 2 7 3 3 2" xfId="4455" xr:uid="{A17D601E-6F7A-43CA-8A45-E30F7A4A9F01}"/>
    <cellStyle name="Entrada 2 2 7 3 4" xfId="4456" xr:uid="{6FD10DAA-CA75-422A-B916-8B1D8809F6C1}"/>
    <cellStyle name="Entrada 2 2 7 3 4 2" xfId="4457" xr:uid="{6B0C2D0B-0EFE-49C7-919C-8CED96C66052}"/>
    <cellStyle name="Entrada 2 2 7 3 5" xfId="4458" xr:uid="{E4654E53-769E-4D2D-8C33-E0D276CA7D98}"/>
    <cellStyle name="Entrada 2 2 7 4" xfId="4459" xr:uid="{B305017D-BEF2-4D61-88B8-38EDEA373FFE}"/>
    <cellStyle name="Entrada 2 2 7 4 2" xfId="4460" xr:uid="{73BCD686-EA31-4122-AC28-E03CD8060766}"/>
    <cellStyle name="Entrada 2 2 7 5" xfId="4461" xr:uid="{746F1674-C39C-47D1-9FE2-3B4DF0816EBA}"/>
    <cellStyle name="Entrada 2 2 7 5 2" xfId="4462" xr:uid="{D477BC92-DC4A-4255-B1E0-988B3D8D77A3}"/>
    <cellStyle name="Entrada 2 2 7 6" xfId="4463" xr:uid="{D86412F7-4E45-48E4-9B41-3A8DFEB74793}"/>
    <cellStyle name="Entrada 2 2 7 6 2" xfId="4464" xr:uid="{E20953EC-036F-4862-82F3-E1A90801FB05}"/>
    <cellStyle name="Entrada 2 2 7 7" xfId="4465" xr:uid="{B8A8632A-2D57-43CD-B122-5CE73F635F86}"/>
    <cellStyle name="Entrada 2 2 7 7 2" xfId="4466" xr:uid="{B2FEB158-C08C-4F4A-89D9-1E4AD53700E2}"/>
    <cellStyle name="Entrada 2 2 7 8" xfId="4467" xr:uid="{465885AD-3053-448B-AA80-2E08BBD591DD}"/>
    <cellStyle name="Entrada 2 2 7 8 2" xfId="4468" xr:uid="{7967F4F9-14E9-4ADF-8333-69DB24FADC0F}"/>
    <cellStyle name="Entrada 2 2 7 9" xfId="4469" xr:uid="{09CE6281-79B0-43BA-A397-252DBABAA3E9}"/>
    <cellStyle name="Entrada 2 2 7 9 2" xfId="4470" xr:uid="{0E1E2531-63A8-4742-BD89-7D67CBB58C58}"/>
    <cellStyle name="Entrada 2 2 8" xfId="407" xr:uid="{2AEC1018-3315-48E1-A6FE-388572CE748B}"/>
    <cellStyle name="Entrada 2 2 8 10" xfId="4471" xr:uid="{9A2E4949-CD64-4B23-BFA4-BF61C4F95EBF}"/>
    <cellStyle name="Entrada 2 2 8 10 2" xfId="4472" xr:uid="{369703AB-787D-4F73-AE6D-B9A7C9FB2666}"/>
    <cellStyle name="Entrada 2 2 8 11" xfId="4473" xr:uid="{F51FBBB5-B1A5-4342-88CF-4A048A0D4EBD}"/>
    <cellStyle name="Entrada 2 2 8 11 2" xfId="4474" xr:uid="{9320D5AF-52A9-4880-A528-0F16D7018D7E}"/>
    <cellStyle name="Entrada 2 2 8 12" xfId="4475" xr:uid="{DE6A9FA1-CD26-416F-829F-A2A3BD501135}"/>
    <cellStyle name="Entrada 2 2 8 12 2" xfId="4476" xr:uid="{4A2A2CEB-02A9-4005-9369-08F33DF936A3}"/>
    <cellStyle name="Entrada 2 2 8 13" xfId="4477" xr:uid="{F8863961-BAB6-484B-88EB-FF216E8BF3B7}"/>
    <cellStyle name="Entrada 2 2 8 13 2" xfId="4478" xr:uid="{4D8A134C-9457-4F99-BB60-FD7A7F8872BF}"/>
    <cellStyle name="Entrada 2 2 8 14" xfId="4479" xr:uid="{E9476C0A-A203-44CE-8A97-3C0F414EC5F7}"/>
    <cellStyle name="Entrada 2 2 8 14 2" xfId="4480" xr:uid="{DA652E51-037A-48CD-A4AB-A0AFEB6C166E}"/>
    <cellStyle name="Entrada 2 2 8 15" xfId="4481" xr:uid="{45A6059F-3C46-4199-9CB2-3A5482AEFC8E}"/>
    <cellStyle name="Entrada 2 2 8 15 2" xfId="4482" xr:uid="{189FDE88-8E3D-46C6-B357-DE83DBE6D357}"/>
    <cellStyle name="Entrada 2 2 8 16" xfId="4483" xr:uid="{E30A4E2F-62AF-4A27-BFF9-9AF24EA2975A}"/>
    <cellStyle name="Entrada 2 2 8 16 2" xfId="4484" xr:uid="{66A4A4C2-591E-4835-BA9F-2EC4C111FF80}"/>
    <cellStyle name="Entrada 2 2 8 17" xfId="4485" xr:uid="{A24805FB-B1F3-41FA-B3C1-9BB2846D06A7}"/>
    <cellStyle name="Entrada 2 2 8 17 2" xfId="4486" xr:uid="{5E11ABE6-DB5A-41AF-9421-A5AF4AA84778}"/>
    <cellStyle name="Entrada 2 2 8 18" xfId="4487" xr:uid="{6C4C9E03-7209-482B-BF32-7D798D2AD0AD}"/>
    <cellStyle name="Entrada 2 2 8 2" xfId="408" xr:uid="{111B9FD9-3EA5-4B95-9D17-A0955E01E518}"/>
    <cellStyle name="Entrada 2 2 8 2 2" xfId="4488" xr:uid="{3D731FD1-DBDA-4202-8BBE-F4576B7844D6}"/>
    <cellStyle name="Entrada 2 2 8 2 2 2" xfId="4489" xr:uid="{0A249611-09CB-475E-A6F2-503DD1517A43}"/>
    <cellStyle name="Entrada 2 2 8 2 3" xfId="4490" xr:uid="{EF071817-BC4E-46B9-8EC2-DA50020747E5}"/>
    <cellStyle name="Entrada 2 2 8 2 3 2" xfId="4491" xr:uid="{072694FE-D062-4DAB-8169-6BB0178AE5E3}"/>
    <cellStyle name="Entrada 2 2 8 2 4" xfId="4492" xr:uid="{EDD8DCAF-0567-49F9-8958-58F565B906A4}"/>
    <cellStyle name="Entrada 2 2 8 2 4 2" xfId="4493" xr:uid="{8CB988BF-412F-459A-9D33-70F76AE0FBE5}"/>
    <cellStyle name="Entrada 2 2 8 2 5" xfId="4494" xr:uid="{B68EFE64-A871-480B-8DC0-7496D16A7CFB}"/>
    <cellStyle name="Entrada 2 2 8 3" xfId="409" xr:uid="{4E513E09-DC4F-4E7A-B517-2BCD6FFD01B1}"/>
    <cellStyle name="Entrada 2 2 8 3 2" xfId="4495" xr:uid="{CB2CDCFF-7A56-4A60-BD49-D47F90C62809}"/>
    <cellStyle name="Entrada 2 2 8 3 2 2" xfId="4496" xr:uid="{18A565C2-7B27-485F-B190-346E2AC66CD3}"/>
    <cellStyle name="Entrada 2 2 8 3 3" xfId="4497" xr:uid="{FA7D9DCC-512C-454D-A704-0BD3BD636BD8}"/>
    <cellStyle name="Entrada 2 2 8 3 3 2" xfId="4498" xr:uid="{6A04D1EA-C9BD-4CCF-8EAA-D0F813626F61}"/>
    <cellStyle name="Entrada 2 2 8 3 4" xfId="4499" xr:uid="{CF82DC67-24BA-4930-8ED5-B2292D018BA8}"/>
    <cellStyle name="Entrada 2 2 8 3 4 2" xfId="4500" xr:uid="{11024268-22DC-48E4-B0D0-AF93CC4356AC}"/>
    <cellStyle name="Entrada 2 2 8 3 5" xfId="4501" xr:uid="{DFECB1F1-0D7B-42A5-82C8-CB3C9F03C429}"/>
    <cellStyle name="Entrada 2 2 8 4" xfId="4502" xr:uid="{E00EBA0F-7025-4DB0-A824-5A6652C7B9D7}"/>
    <cellStyle name="Entrada 2 2 8 4 2" xfId="4503" xr:uid="{21DDC193-37E8-453B-8378-73214FFDDFC9}"/>
    <cellStyle name="Entrada 2 2 8 5" xfId="4504" xr:uid="{82698EB8-BCE2-49DA-AC55-FA2030513095}"/>
    <cellStyle name="Entrada 2 2 8 5 2" xfId="4505" xr:uid="{BC7EA5A1-A4DF-488E-B50A-331ABA2415BC}"/>
    <cellStyle name="Entrada 2 2 8 6" xfId="4506" xr:uid="{65FE4A84-8183-43BE-8B51-76678645A51F}"/>
    <cellStyle name="Entrada 2 2 8 6 2" xfId="4507" xr:uid="{88D0DF04-6BAA-4C12-826F-7C8632F48088}"/>
    <cellStyle name="Entrada 2 2 8 7" xfId="4508" xr:uid="{872E86A2-6BF1-48A2-821B-57F1F26B8D76}"/>
    <cellStyle name="Entrada 2 2 8 7 2" xfId="4509" xr:uid="{1AA435E9-27DB-4DDB-BE5E-7D3676CC1D86}"/>
    <cellStyle name="Entrada 2 2 8 8" xfId="4510" xr:uid="{6CFCAD8B-7B10-452D-884F-A68515795E18}"/>
    <cellStyle name="Entrada 2 2 8 8 2" xfId="4511" xr:uid="{FEDE9EC0-33BF-4649-A47C-E3E5B5B4E555}"/>
    <cellStyle name="Entrada 2 2 8 9" xfId="4512" xr:uid="{C9503A28-F4C0-4C58-A38D-8C28CC0081CF}"/>
    <cellStyle name="Entrada 2 2 8 9 2" xfId="4513" xr:uid="{2E18AF6F-3867-4F55-BBB4-06BE43EAC613}"/>
    <cellStyle name="Entrada 2 2 9" xfId="410" xr:uid="{D402CE89-EB2A-445D-B979-AC662ED3C306}"/>
    <cellStyle name="Entrada 2 2 9 10" xfId="4514" xr:uid="{1B4D6E76-8F3E-47B0-836E-57077E352CA1}"/>
    <cellStyle name="Entrada 2 2 9 10 2" xfId="4515" xr:uid="{AE8A4166-EF44-44BB-B698-84092E325BAF}"/>
    <cellStyle name="Entrada 2 2 9 11" xfId="4516" xr:uid="{57D83FF4-AC67-44C2-A4A6-DCBCDC2C759E}"/>
    <cellStyle name="Entrada 2 2 9 11 2" xfId="4517" xr:uid="{9177FDE3-689A-4BD3-AE76-0CB353071DBE}"/>
    <cellStyle name="Entrada 2 2 9 12" xfId="4518" xr:uid="{CDC288FA-664D-45F1-AF9F-743A24D1D949}"/>
    <cellStyle name="Entrada 2 2 9 12 2" xfId="4519" xr:uid="{6B297D97-98E4-4E02-B3A1-684EAB91FC9A}"/>
    <cellStyle name="Entrada 2 2 9 13" xfId="4520" xr:uid="{9E2870F8-9897-48E2-88B6-611E17A9323F}"/>
    <cellStyle name="Entrada 2 2 9 13 2" xfId="4521" xr:uid="{60F09C74-3520-45FD-97B3-3C5C02EF2520}"/>
    <cellStyle name="Entrada 2 2 9 14" xfId="4522" xr:uid="{69F494E1-0547-47E5-B97B-9056CA844ED5}"/>
    <cellStyle name="Entrada 2 2 9 14 2" xfId="4523" xr:uid="{1626196F-6B53-48A7-A594-A9024F6E9C9C}"/>
    <cellStyle name="Entrada 2 2 9 15" xfId="4524" xr:uid="{FF718A93-EDD6-4C28-9BBB-1CAEC5CB0806}"/>
    <cellStyle name="Entrada 2 2 9 15 2" xfId="4525" xr:uid="{AF051B63-6198-430C-9743-DBBCC3C02DED}"/>
    <cellStyle name="Entrada 2 2 9 16" xfId="4526" xr:uid="{FC3AC451-8AB4-41FF-9BA9-809B2577D810}"/>
    <cellStyle name="Entrada 2 2 9 16 2" xfId="4527" xr:uid="{F7F3328D-0716-4051-96C4-07FA4F15288E}"/>
    <cellStyle name="Entrada 2 2 9 17" xfId="4528" xr:uid="{89041F0F-58D1-48B2-880D-8A07F7935C2F}"/>
    <cellStyle name="Entrada 2 2 9 17 2" xfId="4529" xr:uid="{5318EBA1-E76C-45F0-A3A4-16DA7349C459}"/>
    <cellStyle name="Entrada 2 2 9 18" xfId="4530" xr:uid="{B61247C6-D804-479A-B858-A84BFE6D6641}"/>
    <cellStyle name="Entrada 2 2 9 2" xfId="411" xr:uid="{5FECF082-6385-48FB-B2C1-74DE52702C0A}"/>
    <cellStyle name="Entrada 2 2 9 2 2" xfId="4531" xr:uid="{8BE3B5CA-93DF-4DC4-80FB-A31C82E557DE}"/>
    <cellStyle name="Entrada 2 2 9 2 2 2" xfId="4532" xr:uid="{AC19C43F-4AA8-4383-B741-1DD93FE014E7}"/>
    <cellStyle name="Entrada 2 2 9 2 3" xfId="4533" xr:uid="{21491379-0B8B-45F7-887B-C3DEE0A58167}"/>
    <cellStyle name="Entrada 2 2 9 2 3 2" xfId="4534" xr:uid="{7AAB2FDE-F084-46E9-A196-D4B8B2F8C8F8}"/>
    <cellStyle name="Entrada 2 2 9 2 4" xfId="4535" xr:uid="{44F9605E-76E4-43F6-98C4-4E323E858AED}"/>
    <cellStyle name="Entrada 2 2 9 2 4 2" xfId="4536" xr:uid="{200B09F4-D8E2-40C5-BB26-FE9FCED930B9}"/>
    <cellStyle name="Entrada 2 2 9 2 5" xfId="4537" xr:uid="{723FB51F-2B01-4609-8844-22C784A913EC}"/>
    <cellStyle name="Entrada 2 2 9 3" xfId="412" xr:uid="{4A7457F8-1D35-4C1B-8EA2-B8ECA06DFABA}"/>
    <cellStyle name="Entrada 2 2 9 3 2" xfId="4538" xr:uid="{612C7B54-C6D0-46C6-AAC1-01AC37E616CB}"/>
    <cellStyle name="Entrada 2 2 9 3 2 2" xfId="4539" xr:uid="{7D1057AF-1ECF-4300-940A-E672F617109D}"/>
    <cellStyle name="Entrada 2 2 9 3 3" xfId="4540" xr:uid="{CB631FAF-744F-487A-BC3E-668A7583A5EA}"/>
    <cellStyle name="Entrada 2 2 9 3 3 2" xfId="4541" xr:uid="{61188725-6A99-4446-8B65-A54567893FE1}"/>
    <cellStyle name="Entrada 2 2 9 3 4" xfId="4542" xr:uid="{2FF7C0C1-BD7C-41F7-B6F7-66A12827A84F}"/>
    <cellStyle name="Entrada 2 2 9 3 4 2" xfId="4543" xr:uid="{E3245153-7BB4-4550-812D-2B2B2DD501FD}"/>
    <cellStyle name="Entrada 2 2 9 3 5" xfId="4544" xr:uid="{E40BC883-0B95-48B6-86F3-FC1FC9D68F3A}"/>
    <cellStyle name="Entrada 2 2 9 4" xfId="4545" xr:uid="{D0BF0CED-05EE-49BE-BFF3-C90A44C5B5C6}"/>
    <cellStyle name="Entrada 2 2 9 4 2" xfId="4546" xr:uid="{B8632E75-2E7F-4EFF-9EE7-D5808C4CE141}"/>
    <cellStyle name="Entrada 2 2 9 5" xfId="4547" xr:uid="{220B2473-2185-4FA8-BE6F-5824ADAB0BC6}"/>
    <cellStyle name="Entrada 2 2 9 5 2" xfId="4548" xr:uid="{66C5B49B-6688-4EF2-B5A7-0D43010AE29D}"/>
    <cellStyle name="Entrada 2 2 9 6" xfId="4549" xr:uid="{2331F166-7461-4E9B-9BCD-199BABEB0565}"/>
    <cellStyle name="Entrada 2 2 9 6 2" xfId="4550" xr:uid="{F92C81F1-0FB0-44E0-9BFF-68A76007DC6C}"/>
    <cellStyle name="Entrada 2 2 9 7" xfId="4551" xr:uid="{874C403A-C54B-4FBB-B7F5-D20FA6553B18}"/>
    <cellStyle name="Entrada 2 2 9 7 2" xfId="4552" xr:uid="{4E00B05F-1A3E-48F5-80AB-B2CF0C7A8380}"/>
    <cellStyle name="Entrada 2 2 9 8" xfId="4553" xr:uid="{299670F1-4F8C-4777-A11B-DCFB819B8668}"/>
    <cellStyle name="Entrada 2 2 9 8 2" xfId="4554" xr:uid="{10D2C531-093E-4611-A7B1-D982968AA759}"/>
    <cellStyle name="Entrada 2 2 9 9" xfId="4555" xr:uid="{1AF466DB-BBBC-4ED6-8E9D-66D23CCC8121}"/>
    <cellStyle name="Entrada 2 2 9 9 2" xfId="4556" xr:uid="{41338461-79DE-4F69-B1F3-4FDB59D870DE}"/>
    <cellStyle name="Entrada 2 2_Analitico.GER" xfId="413" xr:uid="{1136B131-EF8E-4E98-A9C4-619CE94A3580}"/>
    <cellStyle name="Entrada 2 20" xfId="4557" xr:uid="{6EF3D204-7735-4A3C-AC3D-AB778A229584}"/>
    <cellStyle name="Entrada 2 20 2" xfId="4558" xr:uid="{9D24B07A-475A-40AA-B7C6-C6307BD7A8D4}"/>
    <cellStyle name="Entrada 2 21" xfId="4559" xr:uid="{7A2BF28D-E732-4990-84B9-FEF4F31549BA}"/>
    <cellStyle name="Entrada 2 21 2" xfId="4560" xr:uid="{6A03B5BB-DCDD-4322-9B30-8B6034C0A41F}"/>
    <cellStyle name="Entrada 2 22" xfId="4561" xr:uid="{45DA0986-82CD-4311-B8D3-B6440BEBD054}"/>
    <cellStyle name="Entrada 2 3" xfId="414" xr:uid="{CD1F2F60-F3C9-44BC-BDEE-DB127963787A}"/>
    <cellStyle name="Entrada 2 3 10" xfId="4562" xr:uid="{4EA519B3-330F-4CF9-8E43-AA0E956A5000}"/>
    <cellStyle name="Entrada 2 3 10 2" xfId="4563" xr:uid="{EFB9C6AE-7E07-4424-83B6-2D783B461035}"/>
    <cellStyle name="Entrada 2 3 11" xfId="4564" xr:uid="{85C4C64A-C96C-4DF6-A2EF-F8C1C51FC685}"/>
    <cellStyle name="Entrada 2 3 11 2" xfId="4565" xr:uid="{7DD9E741-33D5-4E5F-A0C7-7A91D3683994}"/>
    <cellStyle name="Entrada 2 3 12" xfId="4566" xr:uid="{EE267A15-AEBF-4D5F-852D-9B822BD8DB12}"/>
    <cellStyle name="Entrada 2 3 12 2" xfId="4567" xr:uid="{2165384B-2AC6-4E7C-BA6A-0ACFC08EBF75}"/>
    <cellStyle name="Entrada 2 3 13" xfId="4568" xr:uid="{C08B2C82-3D08-4333-8850-7115F1F8E449}"/>
    <cellStyle name="Entrada 2 3 13 2" xfId="4569" xr:uid="{99ADC754-258D-4D50-B262-D59F7AFD525D}"/>
    <cellStyle name="Entrada 2 3 14" xfId="4570" xr:uid="{ED8E7282-3D20-44F2-A2FB-6E9E55980D9B}"/>
    <cellStyle name="Entrada 2 3 14 2" xfId="4571" xr:uid="{9FD25A40-9A70-493E-8540-D6A4F9270157}"/>
    <cellStyle name="Entrada 2 3 15" xfId="4572" xr:uid="{B96AD276-8FEC-414F-B690-1A6FC6E4237D}"/>
    <cellStyle name="Entrada 2 3 15 2" xfId="4573" xr:uid="{AD791EA8-EC44-4698-AC43-3CCDD82195A7}"/>
    <cellStyle name="Entrada 2 3 16" xfId="4574" xr:uid="{B7466FA3-7CE1-4441-8CA7-9B8F6F403DE5}"/>
    <cellStyle name="Entrada 2 3 16 2" xfId="4575" xr:uid="{42DB2E70-347E-4713-9504-6F490DE164A0}"/>
    <cellStyle name="Entrada 2 3 17" xfId="4576" xr:uid="{775E6AC2-AE40-4AED-A1EB-374C006CCAC2}"/>
    <cellStyle name="Entrada 2 3 2" xfId="415" xr:uid="{82277461-4DA6-4C63-B584-C393C2C21B04}"/>
    <cellStyle name="Entrada 2 3 2 2" xfId="416" xr:uid="{65FF9B02-546D-4830-84FB-5A4FECB737D0}"/>
    <cellStyle name="Entrada 2 3 2 2 2" xfId="4577" xr:uid="{56082FAF-A1C9-42CB-9575-DEEBE730C822}"/>
    <cellStyle name="Entrada 2 3 2 3" xfId="4578" xr:uid="{09C76482-0E86-493E-A794-E936046D9E3B}"/>
    <cellStyle name="Entrada 2 3 2 3 2" xfId="4579" xr:uid="{75464652-A9CE-4D35-BDB3-38B6F2772404}"/>
    <cellStyle name="Entrada 2 3 2 4" xfId="4580" xr:uid="{B7461D9D-E0CD-4F8A-8A4B-9609A22F26C9}"/>
    <cellStyle name="Entrada 2 3 2 4 2" xfId="4581" xr:uid="{97FE3A9D-BE7D-4FDE-A596-55D55C7BE978}"/>
    <cellStyle name="Entrada 2 3 2 5" xfId="4582" xr:uid="{BA0DC37A-10C3-4672-BC1D-82DC5978EC8B}"/>
    <cellStyle name="Entrada 2 3 3" xfId="417" xr:uid="{FC691EB3-AF32-4FEC-BA63-C347D65CFD99}"/>
    <cellStyle name="Entrada 2 3 3 2" xfId="4583" xr:uid="{51504F2A-5B95-4B23-B8A3-68EC846A090F}"/>
    <cellStyle name="Entrada 2 3 4" xfId="418" xr:uid="{424DDB5B-AF18-4BEF-86D0-1B6B714C0EDB}"/>
    <cellStyle name="Entrada 2 3 4 2" xfId="4584" xr:uid="{97BED958-5C00-48FF-8839-79DEF24E47C7}"/>
    <cellStyle name="Entrada 2 3 5" xfId="4585" xr:uid="{0DCA0A92-95AB-4CC3-8AB1-AB02394C0C63}"/>
    <cellStyle name="Entrada 2 3 5 2" xfId="4586" xr:uid="{92ABCF83-0AC8-4117-B60C-F946EAAF5DCF}"/>
    <cellStyle name="Entrada 2 3 6" xfId="4587" xr:uid="{A1105A53-F517-4C1E-A677-DE564BF7276C}"/>
    <cellStyle name="Entrada 2 3 6 2" xfId="4588" xr:uid="{AB626DBA-95A5-4C08-82D1-630A64142997}"/>
    <cellStyle name="Entrada 2 3 7" xfId="4589" xr:uid="{E436F9B9-D632-4746-A5D8-6733EBF955BD}"/>
    <cellStyle name="Entrada 2 3 7 2" xfId="4590" xr:uid="{C21DE99D-AB56-46E3-9BC5-EB4E53D21454}"/>
    <cellStyle name="Entrada 2 3 8" xfId="4591" xr:uid="{02B673DF-F979-4646-BC59-3DFAF16AE0C2}"/>
    <cellStyle name="Entrada 2 3 8 2" xfId="4592" xr:uid="{A075D9FC-3729-4533-8450-42EBF6CB0561}"/>
    <cellStyle name="Entrada 2 3 9" xfId="4593" xr:uid="{7BCFD253-3017-459E-80D0-6EAF86823625}"/>
    <cellStyle name="Entrada 2 3 9 2" xfId="4594" xr:uid="{762F25AE-22E5-4064-8BB6-44702D629337}"/>
    <cellStyle name="Entrada 2 4" xfId="419" xr:uid="{9054F476-30AB-4F62-A136-45332A995F73}"/>
    <cellStyle name="Entrada 2 4 10" xfId="4595" xr:uid="{8676EF13-1E75-4A96-A52E-C9308659FC6D}"/>
    <cellStyle name="Entrada 2 4 10 2" xfId="4596" xr:uid="{2D4A5BBB-A07F-47FC-A476-DFECDCAD121B}"/>
    <cellStyle name="Entrada 2 4 11" xfId="4597" xr:uid="{35FF6ABB-1072-4F29-A833-81814AFAFB57}"/>
    <cellStyle name="Entrada 2 4 11 2" xfId="4598" xr:uid="{FFA916EE-A212-4CCE-A209-6F9F8085DF70}"/>
    <cellStyle name="Entrada 2 4 12" xfId="4599" xr:uid="{E2508A36-F822-4C81-989E-490E9786D8C4}"/>
    <cellStyle name="Entrada 2 4 12 2" xfId="4600" xr:uid="{13E914D9-ECBF-45DB-AD83-DAB39B98E32D}"/>
    <cellStyle name="Entrada 2 4 13" xfId="4601" xr:uid="{51E9AD66-0F44-4593-90AE-860EC62B933C}"/>
    <cellStyle name="Entrada 2 4 13 2" xfId="4602" xr:uid="{AE0A5333-5E49-4B47-A94B-85CF5B66B7A4}"/>
    <cellStyle name="Entrada 2 4 14" xfId="4603" xr:uid="{80AB05CC-739C-4188-8441-EE5C6CB828DB}"/>
    <cellStyle name="Entrada 2 4 14 2" xfId="4604" xr:uid="{B0C80C7B-8C39-41C3-A00F-E9B6A5CAD88C}"/>
    <cellStyle name="Entrada 2 4 15" xfId="4605" xr:uid="{05E93F6E-5D4E-4D8E-951F-1C7E10AD55CA}"/>
    <cellStyle name="Entrada 2 4 15 2" xfId="4606" xr:uid="{D5DACE2A-A49B-487C-A0FF-8603A62F16F1}"/>
    <cellStyle name="Entrada 2 4 16" xfId="4607" xr:uid="{B0A01C01-B6F3-4FAE-822A-A405CB60E8DF}"/>
    <cellStyle name="Entrada 2 4 16 2" xfId="4608" xr:uid="{FE1A3AB5-9F43-47B3-BBC7-1F2C875B1317}"/>
    <cellStyle name="Entrada 2 4 17" xfId="4609" xr:uid="{05B17377-E59E-4D5E-9859-7257399AE5E1}"/>
    <cellStyle name="Entrada 2 4 17 2" xfId="4610" xr:uid="{A72583FC-A655-41BB-A353-E9AFFE9011C6}"/>
    <cellStyle name="Entrada 2 4 18" xfId="4611" xr:uid="{7DD8E318-69AE-4916-89CA-297F50123454}"/>
    <cellStyle name="Entrada 2 4 2" xfId="420" xr:uid="{D7CF7D9B-8D09-4282-AFBD-CB523D5706F9}"/>
    <cellStyle name="Entrada 2 4 2 2" xfId="421" xr:uid="{86C9E8F6-0B2E-45DB-8FC5-BB5934F98516}"/>
    <cellStyle name="Entrada 2 4 2 2 2" xfId="4612" xr:uid="{16E5052E-D81A-4CB5-9458-974A61AB178A}"/>
    <cellStyle name="Entrada 2 4 2 3" xfId="4613" xr:uid="{A8A11B05-389A-4038-B9A8-AA1D029D07A9}"/>
    <cellStyle name="Entrada 2 4 2 3 2" xfId="4614" xr:uid="{4C35EE49-CC81-4FFC-A1CF-F17BEA741943}"/>
    <cellStyle name="Entrada 2 4 2 4" xfId="4615" xr:uid="{BC433FA7-6EFC-40A5-9B54-604A2FCC908D}"/>
    <cellStyle name="Entrada 2 4 2 4 2" xfId="4616" xr:uid="{C1461644-0823-49FC-AA3F-CD95CDA268F7}"/>
    <cellStyle name="Entrada 2 4 2 5" xfId="4617" xr:uid="{67468D91-F4C1-4CCB-87AC-AC305AEDF5B6}"/>
    <cellStyle name="Entrada 2 4 3" xfId="422" xr:uid="{01714A18-7280-40B4-8EB7-F6F843075081}"/>
    <cellStyle name="Entrada 2 4 3 2" xfId="423" xr:uid="{A9F0A4B4-5D0C-4C9D-9E39-A717D4CC438F}"/>
    <cellStyle name="Entrada 2 4 3 2 2" xfId="4618" xr:uid="{DC08A2CA-CD13-49E1-816F-392CD937A49F}"/>
    <cellStyle name="Entrada 2 4 3 3" xfId="4619" xr:uid="{8CAB5C23-4743-44D3-A41A-2E813BCE641F}"/>
    <cellStyle name="Entrada 2 4 3 3 2" xfId="4620" xr:uid="{26A766E6-F25F-4DB1-8B44-545869245758}"/>
    <cellStyle name="Entrada 2 4 3 4" xfId="4621" xr:uid="{48A5202D-8ECA-4BDE-A7BB-82DF955ADDFB}"/>
    <cellStyle name="Entrada 2 4 3 4 2" xfId="4622" xr:uid="{8C7D8B3D-789E-49D1-8639-15F5C9E2F663}"/>
    <cellStyle name="Entrada 2 4 3 5" xfId="4623" xr:uid="{0FEC251D-4450-49EC-86F4-7CADC6FC2158}"/>
    <cellStyle name="Entrada 2 4 4" xfId="424" xr:uid="{93E64F0D-7F3D-45D5-ACAD-3ABE7E9F9EAC}"/>
    <cellStyle name="Entrada 2 4 4 2" xfId="4624" xr:uid="{8224D0E0-C615-43DE-B244-6260DF6E1561}"/>
    <cellStyle name="Entrada 2 4 5" xfId="4625" xr:uid="{7FB7615E-BA43-457A-BE01-FCEB4E4D0BF7}"/>
    <cellStyle name="Entrada 2 4 5 2" xfId="4626" xr:uid="{3D74A9FA-3AF2-4B2D-A286-519F20E620AA}"/>
    <cellStyle name="Entrada 2 4 6" xfId="4627" xr:uid="{D1217000-CFD2-404D-8F89-EC21B84E14C9}"/>
    <cellStyle name="Entrada 2 4 6 2" xfId="4628" xr:uid="{418FDF54-4154-4940-ACAD-196C75E68E0A}"/>
    <cellStyle name="Entrada 2 4 7" xfId="4629" xr:uid="{8AC9C879-B73C-4CFC-9EFE-39E2CC3595ED}"/>
    <cellStyle name="Entrada 2 4 7 2" xfId="4630" xr:uid="{75A907AC-16AE-49EC-BA56-B6A4A06B822C}"/>
    <cellStyle name="Entrada 2 4 8" xfId="4631" xr:uid="{582B4BA3-1CC9-4AAF-9C9B-A7EBE75E192F}"/>
    <cellStyle name="Entrada 2 4 8 2" xfId="4632" xr:uid="{049063D6-10C7-4A93-8A02-9EB96C00268D}"/>
    <cellStyle name="Entrada 2 4 9" xfId="4633" xr:uid="{B2970837-BFB3-4B58-86E6-894CD3530EAB}"/>
    <cellStyle name="Entrada 2 4 9 2" xfId="4634" xr:uid="{50073BD3-E464-46D9-A2E3-B8FA8855758B}"/>
    <cellStyle name="Entrada 2 5" xfId="425" xr:uid="{E4C5084C-C322-421F-A0AC-C06742EA4821}"/>
    <cellStyle name="Entrada 2 5 10" xfId="4635" xr:uid="{C8E341DB-CE43-47CE-A375-D988F13F9180}"/>
    <cellStyle name="Entrada 2 5 10 2" xfId="4636" xr:uid="{DF49850A-6A57-49F6-B8CC-EC6345A4A17B}"/>
    <cellStyle name="Entrada 2 5 11" xfId="4637" xr:uid="{2B7C3662-6F45-46F8-829F-6B572141A7B7}"/>
    <cellStyle name="Entrada 2 5 11 2" xfId="4638" xr:uid="{57B70E9B-CF9A-41FD-9DD8-5E48286CCFF4}"/>
    <cellStyle name="Entrada 2 5 12" xfId="4639" xr:uid="{225EC721-C225-4CE0-AC53-984830F15316}"/>
    <cellStyle name="Entrada 2 5 12 2" xfId="4640" xr:uid="{24A85499-E806-4995-9A9C-4B3AB71E76F2}"/>
    <cellStyle name="Entrada 2 5 13" xfId="4641" xr:uid="{C32E0E6C-2C35-40B4-B3CB-D21478A588F8}"/>
    <cellStyle name="Entrada 2 5 13 2" xfId="4642" xr:uid="{469093C0-2AC8-4595-81FB-8380DDFC6BAA}"/>
    <cellStyle name="Entrada 2 5 14" xfId="4643" xr:uid="{93F8D478-4B2F-4CFA-8C20-4ADC8552B869}"/>
    <cellStyle name="Entrada 2 5 14 2" xfId="4644" xr:uid="{9E60A4A6-F643-4E9A-B45C-C5FDBBE6B91A}"/>
    <cellStyle name="Entrada 2 5 15" xfId="4645" xr:uid="{D5CC3265-986D-4989-99C0-61F0AB31DC01}"/>
    <cellStyle name="Entrada 2 5 15 2" xfId="4646" xr:uid="{2AC94ADE-6391-4768-8195-17CF348CA52D}"/>
    <cellStyle name="Entrada 2 5 16" xfId="4647" xr:uid="{63F40683-3774-40E8-BAB8-684CC4C5214D}"/>
    <cellStyle name="Entrada 2 5 16 2" xfId="4648" xr:uid="{BF0E5EFD-AFD6-46F4-9FC5-5DA7F999CEAE}"/>
    <cellStyle name="Entrada 2 5 17" xfId="4649" xr:uid="{D669B4F5-7959-44BE-AC9A-45E1F105DBAA}"/>
    <cellStyle name="Entrada 2 5 17 2" xfId="4650" xr:uid="{8B611320-FC80-4837-AEF0-48B4463E0422}"/>
    <cellStyle name="Entrada 2 5 18" xfId="4651" xr:uid="{9801B1FD-AB17-4A8C-8DA1-07DEFD84AF1A}"/>
    <cellStyle name="Entrada 2 5 2" xfId="426" xr:uid="{CEE527CD-DFF8-492E-8B07-665E348B49FC}"/>
    <cellStyle name="Entrada 2 5 2 2" xfId="427" xr:uid="{B39605D7-849D-487B-A283-791FB373E6C6}"/>
    <cellStyle name="Entrada 2 5 2 2 2" xfId="4652" xr:uid="{86AD2F4C-DDCB-46CA-94FC-4D6E0180D534}"/>
    <cellStyle name="Entrada 2 5 2 3" xfId="4653" xr:uid="{4CE0DB9E-0D3A-40C1-AFB7-A72302C35DFE}"/>
    <cellStyle name="Entrada 2 5 2 3 2" xfId="4654" xr:uid="{686F70FC-1FA9-47D4-B633-32C331BD02B3}"/>
    <cellStyle name="Entrada 2 5 2 4" xfId="4655" xr:uid="{3FF37F9B-EF6C-43DF-ADA1-71CCECA4EEDF}"/>
    <cellStyle name="Entrada 2 5 2 4 2" xfId="4656" xr:uid="{D2D6D990-3DC3-4F87-8677-09B31A481ABF}"/>
    <cellStyle name="Entrada 2 5 2 5" xfId="4657" xr:uid="{07991B75-5892-4B05-B07D-3F98AE38AAFD}"/>
    <cellStyle name="Entrada 2 5 3" xfId="428" xr:uid="{8DCBF7AF-8E1A-4347-A1A5-BE8DA0037C56}"/>
    <cellStyle name="Entrada 2 5 3 2" xfId="429" xr:uid="{0B5BC67E-8DCA-4C88-9DEF-13E202A3B978}"/>
    <cellStyle name="Entrada 2 5 3 2 2" xfId="4658" xr:uid="{D9C571BB-B1E8-47E9-AD03-7E9ECA497DDC}"/>
    <cellStyle name="Entrada 2 5 3 3" xfId="4659" xr:uid="{9E01550E-6B09-4C6D-997F-7C622047924A}"/>
    <cellStyle name="Entrada 2 5 3 3 2" xfId="4660" xr:uid="{81471023-E398-413A-A2BE-CB3B2FAD0F49}"/>
    <cellStyle name="Entrada 2 5 3 4" xfId="4661" xr:uid="{7D2F293C-B910-4135-A2E9-38CC24BEDE37}"/>
    <cellStyle name="Entrada 2 5 3 4 2" xfId="4662" xr:uid="{F774E1B0-1496-474F-A70C-9E6A0791AF6D}"/>
    <cellStyle name="Entrada 2 5 3 5" xfId="4663" xr:uid="{104A9469-5AF5-4C18-A67F-853776FD0223}"/>
    <cellStyle name="Entrada 2 5 4" xfId="430" xr:uid="{CD5A7241-81A1-48C6-979D-51F945A06DB5}"/>
    <cellStyle name="Entrada 2 5 4 2" xfId="4664" xr:uid="{4E974692-4C6D-4750-BF9F-CE0BEE6722D7}"/>
    <cellStyle name="Entrada 2 5 5" xfId="4665" xr:uid="{300AF4DB-67E2-4924-99E2-9F7D06BAC139}"/>
    <cellStyle name="Entrada 2 5 5 2" xfId="4666" xr:uid="{8FE1B9D5-1472-4568-9635-96F44181B63C}"/>
    <cellStyle name="Entrada 2 5 6" xfId="4667" xr:uid="{B297826F-52C2-4769-9FB5-A173F9750419}"/>
    <cellStyle name="Entrada 2 5 6 2" xfId="4668" xr:uid="{67D308FE-C56C-4251-AFF8-4DD05FD04BA2}"/>
    <cellStyle name="Entrada 2 5 7" xfId="4669" xr:uid="{34835348-7A89-4F82-A086-18B5CF1E2346}"/>
    <cellStyle name="Entrada 2 5 7 2" xfId="4670" xr:uid="{0DE5528D-7D19-406D-83FF-DAD6195FD5AB}"/>
    <cellStyle name="Entrada 2 5 8" xfId="4671" xr:uid="{C81A8D6B-0AD6-4D76-9EFE-AD9D99FD5903}"/>
    <cellStyle name="Entrada 2 5 8 2" xfId="4672" xr:uid="{365C71AB-F1D5-408A-BC19-BF6C43A8A77C}"/>
    <cellStyle name="Entrada 2 5 9" xfId="4673" xr:uid="{302EC0F7-A715-4DAC-9C55-224E660E1CDC}"/>
    <cellStyle name="Entrada 2 5 9 2" xfId="4674" xr:uid="{0086EA1B-4982-4B26-8AC9-EB14DEF87817}"/>
    <cellStyle name="Entrada 2 6" xfId="431" xr:uid="{F2508360-7A8E-4066-86A3-F148C9C537DC}"/>
    <cellStyle name="Entrada 2 6 10" xfId="4675" xr:uid="{D630D31A-A198-45B6-8D21-07AB178CF2C1}"/>
    <cellStyle name="Entrada 2 6 10 2" xfId="4676" xr:uid="{69032894-0066-428A-8A34-AE945B78D477}"/>
    <cellStyle name="Entrada 2 6 11" xfId="4677" xr:uid="{76000981-0A6A-41A5-AC61-BCA28FB63048}"/>
    <cellStyle name="Entrada 2 6 11 2" xfId="4678" xr:uid="{64BAA23E-B82F-45D7-8D27-0CC538C3E79F}"/>
    <cellStyle name="Entrada 2 6 12" xfId="4679" xr:uid="{5EE6415F-9C3C-4511-B596-2214577DD066}"/>
    <cellStyle name="Entrada 2 6 12 2" xfId="4680" xr:uid="{92C2DC84-FAF6-4C5F-9975-51F72C5AFE0A}"/>
    <cellStyle name="Entrada 2 6 13" xfId="4681" xr:uid="{9017EE1B-4C59-47E1-86CA-1F542973F87D}"/>
    <cellStyle name="Entrada 2 6 13 2" xfId="4682" xr:uid="{716C5394-246C-4C77-BF69-C8AC5822BF04}"/>
    <cellStyle name="Entrada 2 6 14" xfId="4683" xr:uid="{DE0F5350-16C1-4594-BD88-FC2633F4E55C}"/>
    <cellStyle name="Entrada 2 6 14 2" xfId="4684" xr:uid="{80CD2E5A-73E0-4F13-AB74-D290A9F05EE2}"/>
    <cellStyle name="Entrada 2 6 15" xfId="4685" xr:uid="{FA245235-271C-4E6E-8523-5AC2755BF62C}"/>
    <cellStyle name="Entrada 2 6 15 2" xfId="4686" xr:uid="{15BC0062-8BF5-424B-98E4-D76D8C20F6F1}"/>
    <cellStyle name="Entrada 2 6 16" xfId="4687" xr:uid="{369D7D42-212D-4854-9A00-CFB4B834067E}"/>
    <cellStyle name="Entrada 2 6 16 2" xfId="4688" xr:uid="{2D4B213D-30FD-42BE-8492-8B1DB8F332AB}"/>
    <cellStyle name="Entrada 2 6 17" xfId="4689" xr:uid="{343D3521-C86A-4EDB-B976-D92DB573E8D3}"/>
    <cellStyle name="Entrada 2 6 17 2" xfId="4690" xr:uid="{A89DE48D-8312-4496-8E50-1F4BF5687CB9}"/>
    <cellStyle name="Entrada 2 6 18" xfId="4691" xr:uid="{21AC3296-2491-4C82-84E8-92AE3EDC9913}"/>
    <cellStyle name="Entrada 2 6 2" xfId="432" xr:uid="{C7077A7C-A939-433A-90DB-27941D4E38DA}"/>
    <cellStyle name="Entrada 2 6 2 2" xfId="4692" xr:uid="{1F6CDA66-0DD2-4492-8C3D-8B23DF5C1008}"/>
    <cellStyle name="Entrada 2 6 2 2 2" xfId="4693" xr:uid="{5AEBEBD5-0ADE-4C3B-B38B-5DF6E4EF24B9}"/>
    <cellStyle name="Entrada 2 6 2 3" xfId="4694" xr:uid="{DB5E4685-B5B1-4CD9-9D65-12623F277321}"/>
    <cellStyle name="Entrada 2 6 2 3 2" xfId="4695" xr:uid="{A1989A09-CF84-4747-89B8-EDCC4DCF4DA9}"/>
    <cellStyle name="Entrada 2 6 2 4" xfId="4696" xr:uid="{0C8721FB-D5DF-44F6-BBEF-0EED2C1945F5}"/>
    <cellStyle name="Entrada 2 6 2 4 2" xfId="4697" xr:uid="{3472F222-3F75-4A48-B2CC-79DA9B622FFB}"/>
    <cellStyle name="Entrada 2 6 2 5" xfId="4698" xr:uid="{B0C9EB91-6938-4EF1-9EAB-89C0CA9D8831}"/>
    <cellStyle name="Entrada 2 6 3" xfId="433" xr:uid="{A7AB4143-4CBB-4E47-A89B-D02A563C9B79}"/>
    <cellStyle name="Entrada 2 6 3 2" xfId="4699" xr:uid="{2F3AD969-D4EA-46C3-84D0-4853EA6E259A}"/>
    <cellStyle name="Entrada 2 6 3 2 2" xfId="4700" xr:uid="{54134798-4745-4B40-A3B7-652BEF02E016}"/>
    <cellStyle name="Entrada 2 6 3 3" xfId="4701" xr:uid="{DAF7A666-B186-4296-9B4E-79E729B431AD}"/>
    <cellStyle name="Entrada 2 6 3 3 2" xfId="4702" xr:uid="{D04B60AD-3A21-4210-BCD7-8E63A545943B}"/>
    <cellStyle name="Entrada 2 6 3 4" xfId="4703" xr:uid="{CFD87DD4-B353-48A1-A5B2-C8EF1D835A33}"/>
    <cellStyle name="Entrada 2 6 3 4 2" xfId="4704" xr:uid="{B0FDBF07-ED48-46F5-BAEC-7B93CFA6C8FB}"/>
    <cellStyle name="Entrada 2 6 3 5" xfId="4705" xr:uid="{F7DED789-7548-4AFA-8A22-00346EF17C89}"/>
    <cellStyle name="Entrada 2 6 4" xfId="434" xr:uid="{75A9284C-C76A-4EAA-9B0B-908B2DAB3D33}"/>
    <cellStyle name="Entrada 2 6 4 2" xfId="4706" xr:uid="{9227ED54-E60D-4DBA-8E55-97E87D3786B5}"/>
    <cellStyle name="Entrada 2 6 5" xfId="4707" xr:uid="{23F13BE6-7CD4-4FA0-B529-A1ED03E5B10D}"/>
    <cellStyle name="Entrada 2 6 5 2" xfId="4708" xr:uid="{9015FDE4-B583-4630-BA92-BD0BFD16A27C}"/>
    <cellStyle name="Entrada 2 6 6" xfId="4709" xr:uid="{E78706CB-EBE7-4873-8095-E3311715A945}"/>
    <cellStyle name="Entrada 2 6 6 2" xfId="4710" xr:uid="{B18D72DC-2869-49A1-9647-4B8AF1337A9A}"/>
    <cellStyle name="Entrada 2 6 7" xfId="4711" xr:uid="{8C0E6347-4F80-4205-8CB4-1059304C21C7}"/>
    <cellStyle name="Entrada 2 6 7 2" xfId="4712" xr:uid="{8CC256BA-9C90-4DC7-9401-2C53200309FE}"/>
    <cellStyle name="Entrada 2 6 8" xfId="4713" xr:uid="{B4DA6CFD-1AD5-4F61-8459-DF11F3641298}"/>
    <cellStyle name="Entrada 2 6 8 2" xfId="4714" xr:uid="{523AC746-299C-4B1E-8E56-7E3306C82836}"/>
    <cellStyle name="Entrada 2 6 9" xfId="4715" xr:uid="{A5FC4955-1BFA-4B8F-ACD7-C0FC86CDC734}"/>
    <cellStyle name="Entrada 2 6 9 2" xfId="4716" xr:uid="{2C78A159-CA92-4A3D-B3A0-8A79067803F6}"/>
    <cellStyle name="Entrada 2 7" xfId="435" xr:uid="{E48AE1AB-DF30-44B1-B41F-097244998EDA}"/>
    <cellStyle name="Entrada 2 7 2" xfId="4717" xr:uid="{705A5A1E-67BD-466B-9392-A7DEC6867EC3}"/>
    <cellStyle name="Entrada 2 7 2 2" xfId="4718" xr:uid="{E5519AFE-34E0-4948-902C-9CDEDEAB0E5B}"/>
    <cellStyle name="Entrada 2 7 3" xfId="4719" xr:uid="{E3A47E7C-A173-40E3-9D76-A840300E989D}"/>
    <cellStyle name="Entrada 2 7 3 2" xfId="4720" xr:uid="{A5ACEEAB-F38C-41FA-8184-F2D182F37967}"/>
    <cellStyle name="Entrada 2 7 4" xfId="4721" xr:uid="{094F2F98-4632-4674-BAA6-244BB4A739E3}"/>
    <cellStyle name="Entrada 2 7 4 2" xfId="4722" xr:uid="{3376E262-9A4F-4334-B88A-171A50E6C097}"/>
    <cellStyle name="Entrada 2 7 5" xfId="4723" xr:uid="{61E8248C-6336-4782-9358-ACBA209882F2}"/>
    <cellStyle name="Entrada 2 8" xfId="436" xr:uid="{65231C6D-94EB-46F5-A288-88C8679DC8F8}"/>
    <cellStyle name="Entrada 2 8 2" xfId="4724" xr:uid="{4600E1DA-0EB5-4570-A2E0-F0C777A5E994}"/>
    <cellStyle name="Entrada 2 9" xfId="4725" xr:uid="{3DEFC0AE-8BF1-4D52-A473-C54441513FF8}"/>
    <cellStyle name="Entrada 2 9 2" xfId="4726" xr:uid="{7AA485DE-F4EB-4B3A-8CCB-A356173E13E4}"/>
    <cellStyle name="Entrada 2_Analitico.GER" xfId="437" xr:uid="{C39743E6-B7BE-4FD9-A395-08587722EFA6}"/>
    <cellStyle name="Entrada 3" xfId="438" xr:uid="{E7401B7B-45C9-436E-9D23-84CB774805CB}"/>
    <cellStyle name="Entrada 3 2" xfId="439" xr:uid="{C495B52F-5807-4CA0-AF73-F3BAA6159967}"/>
    <cellStyle name="Excel Built-in Excel Built-in Excel Built-in Excel Built-in Excel Built-in Excel Built-in Excel Built-in Excel Built-in Separador de milhares 4" xfId="440" xr:uid="{FF46F86B-7883-4BDA-84BA-91B9C40A5DDF}"/>
    <cellStyle name="Excel Built-in Excel Built-in Excel Built-in Excel Built-in Excel Built-in Excel Built-in Excel Built-in Separador de milhares 4" xfId="441" xr:uid="{FBE4D504-F0E9-4749-9B5F-2514BCFEDC8A}"/>
    <cellStyle name="Excel Built-in Explanatory Text" xfId="2" xr:uid="{52FC53B0-D07D-4DBC-BC64-9DA99EA3BDFC}"/>
    <cellStyle name="Excel Built-in Explanatory Text 1" xfId="8" xr:uid="{E9A62CEF-D4CF-4D95-A759-34259E1C1ECF}"/>
    <cellStyle name="Excel Built-in Explanatory Text 2" xfId="14097" xr:uid="{5CF94E87-65BE-4A76-8E85-C970657D094F}"/>
    <cellStyle name="Excel Built-in Explanatory Text 3" xfId="7" xr:uid="{7D31A841-33DE-45E3-8AF8-2611ADFB531B}"/>
    <cellStyle name="Excel Built-in Explanatory Text 3 2" xfId="14091" xr:uid="{E5B51180-18A2-409B-B700-E9B2598F3177}"/>
    <cellStyle name="Excel Built-in Explanatory Text 4" xfId="3" xr:uid="{6F4527C8-BD73-40DA-9089-DD68DAE62B83}"/>
    <cellStyle name="Excel Built-in Explanatory Text 4 2" xfId="14095" xr:uid="{D95FBB0C-F651-455B-B16F-93759572C723}"/>
    <cellStyle name="Excel Built-in Explanatory Text 5" xfId="14099" xr:uid="{BF44D527-8C64-4C01-97EB-ACD1DFCA9D07}"/>
    <cellStyle name="Excel Built-in Explanatory Text 5 2" xfId="14100" xr:uid="{6C7E5E7F-B012-497C-8630-A5303B17DA2D}"/>
    <cellStyle name="Excel Built-in Normal" xfId="442" xr:uid="{4B4A836C-F318-47C0-8E00-36716DF876C5}"/>
    <cellStyle name="Excel Built-in Normal 1" xfId="443" xr:uid="{6BF5E7BD-AACC-42E1-B9A2-95FD6FE9B1B2}"/>
    <cellStyle name="Excel Built-in Normal 2" xfId="444" xr:uid="{560F10C0-A384-4810-BCDC-1AED780A28E5}"/>
    <cellStyle name="Excel Built-in RowLevel_0" xfId="4727" xr:uid="{84CF274B-4A48-456B-B37E-9EE8E8F7AFD5}"/>
    <cellStyle name="Excel_BuiltIn_Comma" xfId="445" xr:uid="{BE52CE5A-A828-4151-9BBF-E9D99D2A6313}"/>
    <cellStyle name="Explanatory Text" xfId="446" xr:uid="{E6CC8B68-F43C-4BCB-9749-9204DD515D15}"/>
    <cellStyle name="falta preço" xfId="447" xr:uid="{C8C37B5B-35C2-491A-817E-6811943331E0}"/>
    <cellStyle name="falta preço 2" xfId="4728" xr:uid="{32C8D2BB-24E2-4653-99C3-115E42D0C34E}"/>
    <cellStyle name="falta preço 2 2" xfId="4729" xr:uid="{B3D81130-1FA4-4172-A422-C357B5B973D1}"/>
    <cellStyle name="falta preço 3" xfId="4730" xr:uid="{A7A676D6-777F-4076-A7B0-E38FCDFC958F}"/>
    <cellStyle name="Good" xfId="448" xr:uid="{E22C77C4-9B0A-4F2A-8ED5-5E95F8165FF0}"/>
    <cellStyle name="Heading" xfId="449" xr:uid="{D3863766-F46F-4A9A-A93F-3DC802D9D997}"/>
    <cellStyle name="Heading 1" xfId="450" xr:uid="{B3175019-7DF9-475A-9A2F-685303774121}"/>
    <cellStyle name="Heading 2" xfId="451" xr:uid="{3EF52871-9940-4523-B9AB-C8C8F5116763}"/>
    <cellStyle name="Heading 3" xfId="452" xr:uid="{855962F0-9B6E-466F-8B7C-810771BD4D8F}"/>
    <cellStyle name="Heading 4" xfId="453" xr:uid="{43A1A296-7947-46C1-B4A2-7EDECF6DE997}"/>
    <cellStyle name="Heading1" xfId="454" xr:uid="{94E5F555-66A0-4719-AC61-5C5DB82DB880}"/>
    <cellStyle name="Hiperlink 2" xfId="456" xr:uid="{99F669B4-A059-42CC-A551-66EA2EE0B080}"/>
    <cellStyle name="Hiperlink 2 2" xfId="457" xr:uid="{48A48880-6D27-4630-8DE1-977E28CEFA48}"/>
    <cellStyle name="Hiperlink 3" xfId="458" xr:uid="{BBB38680-F0BB-44FF-B8AE-68C5263BC9CF}"/>
    <cellStyle name="Hiperlink 3 2" xfId="459" xr:uid="{D982C310-E630-448F-8119-6280636F2227}"/>
    <cellStyle name="Hiperlink 4" xfId="460" xr:uid="{F583D482-1994-47E8-B331-E86CFD7E343A}"/>
    <cellStyle name="Hiperlink 5" xfId="461" xr:uid="{FCF3CD90-40AD-48B2-A09D-B5F88A6456CE}"/>
    <cellStyle name="Hiperlink 6" xfId="455" xr:uid="{D792A50C-12B4-49BA-90A1-61174990FEA0}"/>
    <cellStyle name="Incorreto 2" xfId="462" xr:uid="{FCD26ECA-9F22-49BE-BAD3-52956CE38C56}"/>
    <cellStyle name="Input" xfId="463" xr:uid="{DE870254-1BBB-476E-A65E-8352BA29E034}"/>
    <cellStyle name="Input 10" xfId="4731" xr:uid="{D9EFB84B-69BD-4B5C-8065-089446F5B4EC}"/>
    <cellStyle name="Input 10 2" xfId="4732" xr:uid="{2BC3CED0-FC79-4B73-AD4C-D13298B07E31}"/>
    <cellStyle name="Input 11" xfId="4733" xr:uid="{35A8A7CC-9D51-406D-B5F0-4B5E1BC58C01}"/>
    <cellStyle name="Input 11 2" xfId="4734" xr:uid="{1C170A73-AFCB-4209-AF8E-0BFBBA17453E}"/>
    <cellStyle name="Input 12" xfId="4735" xr:uid="{194FE2D7-866B-4DCD-842F-75A43F27D96D}"/>
    <cellStyle name="Input 12 2" xfId="4736" xr:uid="{413C4F8C-333D-4F3C-A327-E4A2C30F06A0}"/>
    <cellStyle name="Input 13" xfId="4737" xr:uid="{09193FD8-2B99-422E-A915-BBF10A0C2AB5}"/>
    <cellStyle name="Input 13 2" xfId="4738" xr:uid="{983AA0DB-E8A4-4C20-AFF1-FA6ED5BFAC97}"/>
    <cellStyle name="Input 14" xfId="4739" xr:uid="{24647C2C-33C3-4D22-98DB-D3FE0BD0D1D9}"/>
    <cellStyle name="Input 14 2" xfId="4740" xr:uid="{37F6ED72-4A21-4334-9F99-94262B4CFD25}"/>
    <cellStyle name="Input 15" xfId="4741" xr:uid="{06E5F021-DD3C-4B69-9925-B8DEC0649332}"/>
    <cellStyle name="Input 15 2" xfId="4742" xr:uid="{876286E8-937C-45D0-901B-643C99AFBA68}"/>
    <cellStyle name="Input 16" xfId="4743" xr:uid="{36EEDF16-1429-41B6-9A66-7F1AC22CC571}"/>
    <cellStyle name="Input 16 2" xfId="4744" xr:uid="{00E2996F-292A-4457-956A-FAA44969141B}"/>
    <cellStyle name="Input 17" xfId="4745" xr:uid="{5C7E5E9A-F341-453F-A65A-F4FF9629952E}"/>
    <cellStyle name="Input 17 2" xfId="4746" xr:uid="{7F0B6A37-2CEF-4CAB-9A30-5277ABDA1924}"/>
    <cellStyle name="Input 18" xfId="4747" xr:uid="{E1D7103F-53BD-49C1-8202-F060E54BDD21}"/>
    <cellStyle name="Input 18 2" xfId="4748" xr:uid="{6E0D7A90-5372-4DB5-B368-B1FB38375D33}"/>
    <cellStyle name="Input 19" xfId="4749" xr:uid="{D2F75B7A-F6AF-4AD2-A17B-67CDAED0856F}"/>
    <cellStyle name="Input 19 2" xfId="4750" xr:uid="{13A56A6B-ADF0-4489-B7A6-636D4F466B0A}"/>
    <cellStyle name="Input 2" xfId="464" xr:uid="{4FE251B9-99A1-4DF1-BA18-B46A4634E3CE}"/>
    <cellStyle name="Input 2 10" xfId="465" xr:uid="{0CE52531-B8C7-4D6E-9B39-6C71FB072EC0}"/>
    <cellStyle name="Input 2 10 10" xfId="4751" xr:uid="{B5557BD2-A802-4C7A-8788-5A750A292390}"/>
    <cellStyle name="Input 2 10 10 2" xfId="4752" xr:uid="{E112CD5C-B0B8-4357-ADBE-F29C36091915}"/>
    <cellStyle name="Input 2 10 11" xfId="4753" xr:uid="{1E1198CD-5C71-4B48-9005-8834B3AB313A}"/>
    <cellStyle name="Input 2 10 11 2" xfId="4754" xr:uid="{FBD3F38B-5692-47C2-8AA7-3819327F2022}"/>
    <cellStyle name="Input 2 10 12" xfId="4755" xr:uid="{D9F5AB48-6D5D-4E65-95C9-8EFD1BE08E1B}"/>
    <cellStyle name="Input 2 10 12 2" xfId="4756" xr:uid="{1BE2522D-4B53-47C5-BAE4-4472208D6E23}"/>
    <cellStyle name="Input 2 10 13" xfId="4757" xr:uid="{9670B727-AD17-4DCE-BE43-C23B087EAD61}"/>
    <cellStyle name="Input 2 10 13 2" xfId="4758" xr:uid="{36C5C347-140A-4848-BC05-82C7270E1AB2}"/>
    <cellStyle name="Input 2 10 14" xfId="4759" xr:uid="{3F93D596-5E5D-4B20-B505-8D5CEBC963C9}"/>
    <cellStyle name="Input 2 10 14 2" xfId="4760" xr:uid="{183CF59A-985D-41CA-8C6F-1D2246A8E6E2}"/>
    <cellStyle name="Input 2 10 15" xfId="4761" xr:uid="{BCD224CE-8D15-434D-8894-74A083CBE23E}"/>
    <cellStyle name="Input 2 10 15 2" xfId="4762" xr:uid="{6E6FECEE-EF15-44B6-8A19-15EDE29EA06F}"/>
    <cellStyle name="Input 2 10 16" xfId="4763" xr:uid="{2F766DB8-5462-4E88-AED8-AB338F20BEC2}"/>
    <cellStyle name="Input 2 10 16 2" xfId="4764" xr:uid="{826DC2D8-2125-4492-B632-62AF7E16C119}"/>
    <cellStyle name="Input 2 10 17" xfId="4765" xr:uid="{DFADE28B-B405-49AA-A10D-4F098548AFB5}"/>
    <cellStyle name="Input 2 10 17 2" xfId="4766" xr:uid="{CE470F3A-4373-45D0-85F7-C20FEA13B572}"/>
    <cellStyle name="Input 2 10 18" xfId="4767" xr:uid="{CA699771-89C3-4A47-8417-598862568A71}"/>
    <cellStyle name="Input 2 10 2" xfId="466" xr:uid="{0A4C5A0D-C5B9-4116-BFE2-5363B12C2914}"/>
    <cellStyle name="Input 2 10 2 2" xfId="4768" xr:uid="{8C4A8FF3-E45D-4544-B451-08BA03B896FD}"/>
    <cellStyle name="Input 2 10 2 2 2" xfId="4769" xr:uid="{91EA0D66-DA9F-473A-84B3-3E21DDF650F7}"/>
    <cellStyle name="Input 2 10 2 3" xfId="4770" xr:uid="{A71DB2CA-CF91-41E6-9172-5FEFAB5415D3}"/>
    <cellStyle name="Input 2 10 2 3 2" xfId="4771" xr:uid="{F590D5B6-DDFA-4CD3-A6DD-6892CD8082F2}"/>
    <cellStyle name="Input 2 10 2 4" xfId="4772" xr:uid="{5ECABB0C-8383-4E8D-8E3A-E1E50260E573}"/>
    <cellStyle name="Input 2 10 2 4 2" xfId="4773" xr:uid="{3CB00AEE-9245-4CD0-82FD-253F7E1ADF22}"/>
    <cellStyle name="Input 2 10 2 5" xfId="4774" xr:uid="{0DD9F168-74D1-4A9B-B344-491A6186C3E7}"/>
    <cellStyle name="Input 2 10 3" xfId="467" xr:uid="{A162746E-222D-4FD3-B1BF-5D6EFBBB59AC}"/>
    <cellStyle name="Input 2 10 3 2" xfId="4775" xr:uid="{3460044E-12AB-4A51-B353-43FE79B585AF}"/>
    <cellStyle name="Input 2 10 3 2 2" xfId="4776" xr:uid="{6F1673DE-DFC6-40C3-8D0E-81813103F95D}"/>
    <cellStyle name="Input 2 10 3 3" xfId="4777" xr:uid="{7EBCCC43-C4EC-4FF0-B47C-D63DA3793B3E}"/>
    <cellStyle name="Input 2 10 3 3 2" xfId="4778" xr:uid="{73BFC31C-B105-4805-A59F-55D170BE24C7}"/>
    <cellStyle name="Input 2 10 3 4" xfId="4779" xr:uid="{B183D811-5193-4273-A08A-BD9A35102782}"/>
    <cellStyle name="Input 2 10 3 4 2" xfId="4780" xr:uid="{EFFD8A2C-5D6A-422D-8780-7B0792480D27}"/>
    <cellStyle name="Input 2 10 3 5" xfId="4781" xr:uid="{A2E77604-498B-4F35-AF07-98173DC1B87B}"/>
    <cellStyle name="Input 2 10 4" xfId="4782" xr:uid="{7015AD23-944E-4F7F-B406-CD05F5E619CC}"/>
    <cellStyle name="Input 2 10 4 2" xfId="4783" xr:uid="{6E6D93CD-F17D-4E83-B1B1-ACB598437BE8}"/>
    <cellStyle name="Input 2 10 5" xfId="4784" xr:uid="{A5F72399-03A3-41EC-B71E-1DE0B76F0F0F}"/>
    <cellStyle name="Input 2 10 5 2" xfId="4785" xr:uid="{B09A1155-76FC-48AF-A73E-A61726C9BB56}"/>
    <cellStyle name="Input 2 10 6" xfId="4786" xr:uid="{D1EDFE4C-FD2B-4709-A3DE-74FE6D738670}"/>
    <cellStyle name="Input 2 10 6 2" xfId="4787" xr:uid="{060E08FD-4D35-4574-B879-8A3BA970FE26}"/>
    <cellStyle name="Input 2 10 7" xfId="4788" xr:uid="{6CA7C0D7-F2E6-4025-A41C-CCCFFD2FCF18}"/>
    <cellStyle name="Input 2 10 7 2" xfId="4789" xr:uid="{0A26DAB4-3348-49F6-8247-0C34F4D0AB60}"/>
    <cellStyle name="Input 2 10 8" xfId="4790" xr:uid="{69BEF16B-EA0D-4B24-8A19-CDAB1AD3359C}"/>
    <cellStyle name="Input 2 10 8 2" xfId="4791" xr:uid="{EDB0992F-9A12-4F9E-8D5A-71A54645D3AC}"/>
    <cellStyle name="Input 2 10 9" xfId="4792" xr:uid="{B91C80F1-6801-46E0-B7AB-216C79C84B1C}"/>
    <cellStyle name="Input 2 10 9 2" xfId="4793" xr:uid="{D7CE0756-53C2-4B7D-B1F7-CE2D732373AE}"/>
    <cellStyle name="Input 2 11" xfId="468" xr:uid="{FB6CF7AF-47F5-479D-AB08-861BEFD368E1}"/>
    <cellStyle name="Input 2 11 10" xfId="4794" xr:uid="{A3305E23-15F9-49C7-8987-855DBC1307D2}"/>
    <cellStyle name="Input 2 11 10 2" xfId="4795" xr:uid="{EBEACE11-2D40-4D13-97E5-CC57E08D1772}"/>
    <cellStyle name="Input 2 11 11" xfId="4796" xr:uid="{EF705CB4-B65D-4A34-A6D2-A418C26380B5}"/>
    <cellStyle name="Input 2 11 11 2" xfId="4797" xr:uid="{A4B1C328-566A-4C37-AD21-70E0F21623C0}"/>
    <cellStyle name="Input 2 11 12" xfId="4798" xr:uid="{77E867A5-86E7-4234-BC17-6344CC29ECBE}"/>
    <cellStyle name="Input 2 11 12 2" xfId="4799" xr:uid="{4DFAD703-A9F0-4847-88FF-5FDF4897615C}"/>
    <cellStyle name="Input 2 11 13" xfId="4800" xr:uid="{2B8930EE-D4D5-4BF3-BCE7-416FBB79C74A}"/>
    <cellStyle name="Input 2 11 13 2" xfId="4801" xr:uid="{2DB68630-4CFC-43FD-B742-B858DFF38EF8}"/>
    <cellStyle name="Input 2 11 14" xfId="4802" xr:uid="{D56478E2-082D-44AD-B63C-C77FE16453C7}"/>
    <cellStyle name="Input 2 11 14 2" xfId="4803" xr:uid="{5F12B1C5-C63B-47DC-944D-B065D8B3BAE4}"/>
    <cellStyle name="Input 2 11 15" xfId="4804" xr:uid="{CFC72F1C-AB67-4147-A586-82536E99D547}"/>
    <cellStyle name="Input 2 11 15 2" xfId="4805" xr:uid="{855149EA-AD6A-4949-8CDB-0783888B12C7}"/>
    <cellStyle name="Input 2 11 16" xfId="4806" xr:uid="{76563E45-4D95-472F-B616-73BC63520ACC}"/>
    <cellStyle name="Input 2 11 16 2" xfId="4807" xr:uid="{EBA55F65-2891-4B0F-B15D-6109CDE2CFB3}"/>
    <cellStyle name="Input 2 11 17" xfId="4808" xr:uid="{99B9C3A0-4159-4B0E-854C-6DF32B6238DE}"/>
    <cellStyle name="Input 2 11 17 2" xfId="4809" xr:uid="{06E7E35B-6F75-4FB3-A30E-5EA0E3459A0C}"/>
    <cellStyle name="Input 2 11 18" xfId="4810" xr:uid="{78753E54-338E-423A-91F2-F1AA36C4E29C}"/>
    <cellStyle name="Input 2 11 2" xfId="469" xr:uid="{1A038D78-B642-4152-BE31-8629DAC9E6F2}"/>
    <cellStyle name="Input 2 11 2 2" xfId="4811" xr:uid="{69596626-592F-41AF-B8C3-5B64C521729B}"/>
    <cellStyle name="Input 2 11 2 2 2" xfId="4812" xr:uid="{AB46915C-254F-436A-AA7C-7E42CFC950F9}"/>
    <cellStyle name="Input 2 11 2 3" xfId="4813" xr:uid="{C84B4C2E-2D88-40C0-9CC5-FEBBB1AA53DF}"/>
    <cellStyle name="Input 2 11 2 3 2" xfId="4814" xr:uid="{CCFF796B-F431-49F9-8FAC-608DE7AD71E1}"/>
    <cellStyle name="Input 2 11 2 4" xfId="4815" xr:uid="{819F35EE-5420-4C7C-9DE9-1D98E92522C2}"/>
    <cellStyle name="Input 2 11 2 4 2" xfId="4816" xr:uid="{F49E6587-0ADF-41E2-B0D2-6ECBB8131AF3}"/>
    <cellStyle name="Input 2 11 2 5" xfId="4817" xr:uid="{1C77E750-E1AF-460E-A7A7-FB05B513D286}"/>
    <cellStyle name="Input 2 11 3" xfId="470" xr:uid="{8E878B32-8067-4755-AC8C-310677077DCB}"/>
    <cellStyle name="Input 2 11 3 2" xfId="4818" xr:uid="{BA60B58D-01CF-4997-8E0C-6499CE95513F}"/>
    <cellStyle name="Input 2 11 3 2 2" xfId="4819" xr:uid="{50CE947E-BFDF-4E93-AD62-2B875DAD0358}"/>
    <cellStyle name="Input 2 11 3 3" xfId="4820" xr:uid="{7E12299E-5607-448C-A5E5-DB8E6168086B}"/>
    <cellStyle name="Input 2 11 3 3 2" xfId="4821" xr:uid="{ABD5CF4B-F066-4A12-81CC-3F5BF5C93387}"/>
    <cellStyle name="Input 2 11 3 4" xfId="4822" xr:uid="{00A3F6E6-44A9-4580-B1EF-3F780E44FE11}"/>
    <cellStyle name="Input 2 11 3 4 2" xfId="4823" xr:uid="{D8428FD8-AF3F-4E09-8344-25E4AAC33B9F}"/>
    <cellStyle name="Input 2 11 3 5" xfId="4824" xr:uid="{A5708FFB-38A7-4E42-B7F4-E1CE885DC76F}"/>
    <cellStyle name="Input 2 11 4" xfId="4825" xr:uid="{62F37CF5-2E4A-440C-889C-2066AF500958}"/>
    <cellStyle name="Input 2 11 4 2" xfId="4826" xr:uid="{BB9C4CE1-E935-42A7-9F3C-C2D8FDE0AAD0}"/>
    <cellStyle name="Input 2 11 5" xfId="4827" xr:uid="{B850851E-AAE5-469C-BBF1-A4ED4DD63117}"/>
    <cellStyle name="Input 2 11 5 2" xfId="4828" xr:uid="{96A800FE-2455-4EBB-A6F6-2FFC3BE9E144}"/>
    <cellStyle name="Input 2 11 6" xfId="4829" xr:uid="{D0EF7624-B17B-426C-91FA-8DEE48C4566E}"/>
    <cellStyle name="Input 2 11 6 2" xfId="4830" xr:uid="{0940071E-0D0D-4096-9F0F-C05C54772899}"/>
    <cellStyle name="Input 2 11 7" xfId="4831" xr:uid="{7F4ADACD-BBEE-41E5-9063-B939351350B0}"/>
    <cellStyle name="Input 2 11 7 2" xfId="4832" xr:uid="{C34764A7-5015-4CF9-A44F-6985D3B2C065}"/>
    <cellStyle name="Input 2 11 8" xfId="4833" xr:uid="{BEDE922B-B141-4085-A9A2-34138DEDE0CC}"/>
    <cellStyle name="Input 2 11 8 2" xfId="4834" xr:uid="{C7B59F39-6BF0-425C-B7B7-DE03978E81B0}"/>
    <cellStyle name="Input 2 11 9" xfId="4835" xr:uid="{DBBD3F49-3766-43B3-8F7A-13BC2DEEE78E}"/>
    <cellStyle name="Input 2 11 9 2" xfId="4836" xr:uid="{461EF427-11D4-4448-96CA-60B63D1C2DFA}"/>
    <cellStyle name="Input 2 12" xfId="471" xr:uid="{C057D177-D08A-4320-8663-13B5119D5253}"/>
    <cellStyle name="Input 2 12 10" xfId="4837" xr:uid="{BD554409-BDFB-4CE3-B24C-79CB4ED348A5}"/>
    <cellStyle name="Input 2 12 10 2" xfId="4838" xr:uid="{47767D86-BB16-43EC-A502-4B6B7064D64F}"/>
    <cellStyle name="Input 2 12 11" xfId="4839" xr:uid="{FC542523-0C37-4CBF-B395-3C10EB80FBE0}"/>
    <cellStyle name="Input 2 12 11 2" xfId="4840" xr:uid="{22F7B13D-81B1-4B58-AB07-A9A9BF4FC3FD}"/>
    <cellStyle name="Input 2 12 12" xfId="4841" xr:uid="{09E07EA1-D4FF-4EFC-857E-002CAD277597}"/>
    <cellStyle name="Input 2 12 12 2" xfId="4842" xr:uid="{5FB92CF6-50FD-4441-85EF-040C865597FA}"/>
    <cellStyle name="Input 2 12 13" xfId="4843" xr:uid="{995F24E0-81CB-4CCC-8F5C-43BBAF284192}"/>
    <cellStyle name="Input 2 12 13 2" xfId="4844" xr:uid="{F1296EA1-91BD-4E2F-AA93-19A4507B5100}"/>
    <cellStyle name="Input 2 12 14" xfId="4845" xr:uid="{E5707B44-990E-4B8A-80FA-F4B9EB7E5AE4}"/>
    <cellStyle name="Input 2 12 14 2" xfId="4846" xr:uid="{9E1454F2-2F04-4708-B568-5333A8EBEBD3}"/>
    <cellStyle name="Input 2 12 15" xfId="4847" xr:uid="{07FCBCCA-790A-4EBF-9914-1578ACA5FB76}"/>
    <cellStyle name="Input 2 12 15 2" xfId="4848" xr:uid="{931230A4-7FF5-42E9-8CFA-A70318EF88DD}"/>
    <cellStyle name="Input 2 12 16" xfId="4849" xr:uid="{8B485E68-AB43-48B9-B149-7933A603B04B}"/>
    <cellStyle name="Input 2 12 16 2" xfId="4850" xr:uid="{ABABCDAD-A6CC-47E0-931D-85EBFB98FA47}"/>
    <cellStyle name="Input 2 12 17" xfId="4851" xr:uid="{903EF31A-1A4F-4A2F-8827-85730CA2B8F4}"/>
    <cellStyle name="Input 2 12 17 2" xfId="4852" xr:uid="{E47DC5D4-4291-460F-B07E-FC4C3F99D676}"/>
    <cellStyle name="Input 2 12 18" xfId="4853" xr:uid="{4FFBA7CB-7A95-476D-9C17-892072576EA0}"/>
    <cellStyle name="Input 2 12 2" xfId="472" xr:uid="{010169EB-B0E5-4E07-A5D2-73144E142D89}"/>
    <cellStyle name="Input 2 12 2 2" xfId="4854" xr:uid="{6E87F215-9CC9-434B-9F23-25F5C477FB4F}"/>
    <cellStyle name="Input 2 12 2 2 2" xfId="4855" xr:uid="{9C8C1F8D-672E-463A-88E1-6AF71998376C}"/>
    <cellStyle name="Input 2 12 2 3" xfId="4856" xr:uid="{DA3FCC8D-5984-48CD-B112-122894586A99}"/>
    <cellStyle name="Input 2 12 2 3 2" xfId="4857" xr:uid="{13C5150A-1315-4180-A512-C7496AE36412}"/>
    <cellStyle name="Input 2 12 2 4" xfId="4858" xr:uid="{96E60855-1AC2-4276-98B1-C96CAEAAB88F}"/>
    <cellStyle name="Input 2 12 2 4 2" xfId="4859" xr:uid="{380BE120-C9A2-4243-A2C9-B7F4C3AE5B74}"/>
    <cellStyle name="Input 2 12 2 5" xfId="4860" xr:uid="{0102E8C9-4E84-4CD7-A7B1-E62F25ACCE2D}"/>
    <cellStyle name="Input 2 12 3" xfId="473" xr:uid="{7ED76C59-71CC-42B6-9EDB-A995D10A7945}"/>
    <cellStyle name="Input 2 12 3 2" xfId="4861" xr:uid="{5CE3E9B9-E9F9-447E-962A-9E1E18C04FE4}"/>
    <cellStyle name="Input 2 12 3 2 2" xfId="4862" xr:uid="{6BFD090B-7F74-4838-9615-AE5822B807EA}"/>
    <cellStyle name="Input 2 12 3 3" xfId="4863" xr:uid="{EFCE5470-D8C1-4B8A-9D68-73EB108F31DA}"/>
    <cellStyle name="Input 2 12 3 3 2" xfId="4864" xr:uid="{05F5BE13-23B9-4EB9-BCA4-51B1C34A0541}"/>
    <cellStyle name="Input 2 12 3 4" xfId="4865" xr:uid="{A483ACB1-9DAE-4E2B-9C0C-A905B120B605}"/>
    <cellStyle name="Input 2 12 3 4 2" xfId="4866" xr:uid="{FDA8A7F1-0FA8-44A2-B960-B5C8681F8363}"/>
    <cellStyle name="Input 2 12 3 5" xfId="4867" xr:uid="{72466C67-1922-479E-8894-37C2B0ABC6AA}"/>
    <cellStyle name="Input 2 12 4" xfId="4868" xr:uid="{62DEC3C3-76A1-4EAE-ADBB-0508231ED21A}"/>
    <cellStyle name="Input 2 12 4 2" xfId="4869" xr:uid="{2680EBAD-70D1-443E-950A-66B4021CFB0A}"/>
    <cellStyle name="Input 2 12 5" xfId="4870" xr:uid="{D4A18964-D7CA-486A-A850-2B5C9FD95A0B}"/>
    <cellStyle name="Input 2 12 5 2" xfId="4871" xr:uid="{B14D9367-C701-4806-B81A-87909442E713}"/>
    <cellStyle name="Input 2 12 6" xfId="4872" xr:uid="{86C93665-EE1E-42E8-8A6C-E5ABFA77FC35}"/>
    <cellStyle name="Input 2 12 6 2" xfId="4873" xr:uid="{4DB95A0B-8E40-4DED-AB38-82D29DEFCC2F}"/>
    <cellStyle name="Input 2 12 7" xfId="4874" xr:uid="{8B58BE2D-F098-4BF7-B7E8-F128DD3A36EF}"/>
    <cellStyle name="Input 2 12 7 2" xfId="4875" xr:uid="{D879A5D1-BC92-4A45-A051-14AEC8AB51E1}"/>
    <cellStyle name="Input 2 12 8" xfId="4876" xr:uid="{FD1DBAD9-45A3-4CDF-A34A-774E2F340993}"/>
    <cellStyle name="Input 2 12 8 2" xfId="4877" xr:uid="{96F40802-E635-46C3-B0D1-74FE01D29DA1}"/>
    <cellStyle name="Input 2 12 9" xfId="4878" xr:uid="{E896B01B-0C22-450D-84E7-8D69EA3B1BA9}"/>
    <cellStyle name="Input 2 12 9 2" xfId="4879" xr:uid="{A5B76EDA-4E08-46CD-86E4-6876E498BCDC}"/>
    <cellStyle name="Input 2 13" xfId="474" xr:uid="{49EB5231-4037-4DB7-85F5-88B54D94AB06}"/>
    <cellStyle name="Input 2 13 10" xfId="4880" xr:uid="{22C49921-20BB-44B2-BCAE-416AEA2D4154}"/>
    <cellStyle name="Input 2 13 10 2" xfId="4881" xr:uid="{F49FAA6C-D0AF-4E78-83D0-B2E136FB05B0}"/>
    <cellStyle name="Input 2 13 11" xfId="4882" xr:uid="{F50C77E6-E599-4FBD-A0C2-34CE15AA3AAA}"/>
    <cellStyle name="Input 2 13 11 2" xfId="4883" xr:uid="{03494155-1CBE-45ED-ACEB-E7D50EDAE5CC}"/>
    <cellStyle name="Input 2 13 12" xfId="4884" xr:uid="{97952444-A96B-4D8B-8510-6B374F889AFB}"/>
    <cellStyle name="Input 2 13 12 2" xfId="4885" xr:uid="{3FB6F32A-D3A7-4E91-8D98-B16092F1BC55}"/>
    <cellStyle name="Input 2 13 13" xfId="4886" xr:uid="{DC89D62E-B57D-43C3-AA11-D9FAC7CCF9B1}"/>
    <cellStyle name="Input 2 13 13 2" xfId="4887" xr:uid="{E4358268-E599-41BD-893B-0A64E8D29772}"/>
    <cellStyle name="Input 2 13 14" xfId="4888" xr:uid="{A6E4137D-5876-453F-9D4F-2B32725DFEFA}"/>
    <cellStyle name="Input 2 13 14 2" xfId="4889" xr:uid="{6313F5A9-073E-4D46-BEA6-97E2A888701C}"/>
    <cellStyle name="Input 2 13 15" xfId="4890" xr:uid="{C52865B5-F87A-46F1-BD33-7C54DFAADC3C}"/>
    <cellStyle name="Input 2 13 15 2" xfId="4891" xr:uid="{370E737F-A1B3-4740-A487-1F4B016D57CA}"/>
    <cellStyle name="Input 2 13 16" xfId="4892" xr:uid="{B6DE8C3E-759E-41CC-BBC1-4040B030C21D}"/>
    <cellStyle name="Input 2 13 16 2" xfId="4893" xr:uid="{5DBFF939-E3D2-4400-808E-F5500CD5D3E3}"/>
    <cellStyle name="Input 2 13 17" xfId="4894" xr:uid="{75F4EE72-B8DC-4D8F-AFA1-5A617413DDE0}"/>
    <cellStyle name="Input 2 13 17 2" xfId="4895" xr:uid="{940C5352-7BDE-490A-9D0B-3D109204695A}"/>
    <cellStyle name="Input 2 13 18" xfId="4896" xr:uid="{C00ED149-1A25-4793-9895-6DAA77EE019E}"/>
    <cellStyle name="Input 2 13 2" xfId="475" xr:uid="{DF83262F-1787-4DCB-BB87-94EEE11C195D}"/>
    <cellStyle name="Input 2 13 2 2" xfId="4897" xr:uid="{2CBCDB13-C00B-46B3-BB3F-8E5CA0912AD8}"/>
    <cellStyle name="Input 2 13 2 2 2" xfId="4898" xr:uid="{F81B4FD9-0C11-4058-8D31-7B4C1A0D79F2}"/>
    <cellStyle name="Input 2 13 2 3" xfId="4899" xr:uid="{742CA859-23C0-4A1D-B817-091C29D0BAC7}"/>
    <cellStyle name="Input 2 13 2 3 2" xfId="4900" xr:uid="{A7F614DA-5D8C-4E51-A14E-EEAA2707E536}"/>
    <cellStyle name="Input 2 13 2 4" xfId="4901" xr:uid="{D9BFBC78-C0FF-4ED9-83F4-AF2BFA1F0834}"/>
    <cellStyle name="Input 2 13 2 4 2" xfId="4902" xr:uid="{6EDD5C0B-C085-4E3C-8964-85C7BC7F2265}"/>
    <cellStyle name="Input 2 13 2 5" xfId="4903" xr:uid="{E1916BCD-6DD1-4504-9DC7-D01A71A67D2C}"/>
    <cellStyle name="Input 2 13 3" xfId="476" xr:uid="{95D7599F-1B6D-4C1E-A956-15D6986F1ED3}"/>
    <cellStyle name="Input 2 13 3 2" xfId="4904" xr:uid="{DEFA0BCF-B43D-4C7E-B06E-3CE212B6A6D7}"/>
    <cellStyle name="Input 2 13 3 2 2" xfId="4905" xr:uid="{7605EA75-63A1-43BF-84FA-C5B1BEFE9EEB}"/>
    <cellStyle name="Input 2 13 3 3" xfId="4906" xr:uid="{0FED2A02-8636-4ABF-8D43-3E132083C026}"/>
    <cellStyle name="Input 2 13 3 3 2" xfId="4907" xr:uid="{85AE85CA-D19F-4C42-9313-3A3C31838C3B}"/>
    <cellStyle name="Input 2 13 3 4" xfId="4908" xr:uid="{A3D51075-0B27-419D-BEC0-183C2D3E6483}"/>
    <cellStyle name="Input 2 13 3 4 2" xfId="4909" xr:uid="{FF535BFD-2BEA-4A1F-99E3-0A5F62C1377E}"/>
    <cellStyle name="Input 2 13 3 5" xfId="4910" xr:uid="{FB4E552F-6AC4-402B-A0E7-CA345A2C049F}"/>
    <cellStyle name="Input 2 13 4" xfId="4911" xr:uid="{5BF78DFB-A7D3-4EB9-84DD-8683AF19AA30}"/>
    <cellStyle name="Input 2 13 4 2" xfId="4912" xr:uid="{348C0897-5CAC-4A86-9C8E-2DD1A7529615}"/>
    <cellStyle name="Input 2 13 5" xfId="4913" xr:uid="{84AAF26C-ED25-4F68-9D83-63A9703635D9}"/>
    <cellStyle name="Input 2 13 5 2" xfId="4914" xr:uid="{CAC3E5EA-B9ED-4B03-BAAB-E75B0A594C55}"/>
    <cellStyle name="Input 2 13 6" xfId="4915" xr:uid="{637C9646-D3FC-4B50-9838-2BD4C0FC0389}"/>
    <cellStyle name="Input 2 13 6 2" xfId="4916" xr:uid="{EB1684CA-00DE-4E4C-BEFD-D038642D83FD}"/>
    <cellStyle name="Input 2 13 7" xfId="4917" xr:uid="{37F90884-2501-4C1B-946A-9ECCE04F095E}"/>
    <cellStyle name="Input 2 13 7 2" xfId="4918" xr:uid="{733457FD-27CC-4B66-81DE-F79140AE2A34}"/>
    <cellStyle name="Input 2 13 8" xfId="4919" xr:uid="{B7D018F4-1A86-420B-B2C1-FF732BE5451E}"/>
    <cellStyle name="Input 2 13 8 2" xfId="4920" xr:uid="{F69CE0F9-85EE-409B-9799-0BDCEECF5298}"/>
    <cellStyle name="Input 2 13 9" xfId="4921" xr:uid="{A7F5D02A-89CE-4515-9842-28F9BDC4BD98}"/>
    <cellStyle name="Input 2 13 9 2" xfId="4922" xr:uid="{0AA0A80E-B45A-493E-B45F-385BE00E1EAD}"/>
    <cellStyle name="Input 2 14" xfId="477" xr:uid="{C0234F47-41F8-478F-AE8A-7E7790DB322B}"/>
    <cellStyle name="Input 2 14 10" xfId="4923" xr:uid="{F9F33CC5-F18A-46B6-BD73-8759782AF783}"/>
    <cellStyle name="Input 2 14 10 2" xfId="4924" xr:uid="{B46D2485-751D-4BF2-8F93-028BA32000F5}"/>
    <cellStyle name="Input 2 14 11" xfId="4925" xr:uid="{8B90AE58-89D4-455E-9C01-514757A8B6EB}"/>
    <cellStyle name="Input 2 14 11 2" xfId="4926" xr:uid="{EE56309E-E5A4-4224-965C-A0F576757B2B}"/>
    <cellStyle name="Input 2 14 12" xfId="4927" xr:uid="{9582E0E7-479C-4395-9D22-6E2215F6A6BD}"/>
    <cellStyle name="Input 2 14 12 2" xfId="4928" xr:uid="{CA703916-7ACE-4C50-8247-5BC6D915A464}"/>
    <cellStyle name="Input 2 14 13" xfId="4929" xr:uid="{51AC6155-BBA8-42A4-8C53-B7F36A990263}"/>
    <cellStyle name="Input 2 14 13 2" xfId="4930" xr:uid="{41EFBF8A-0A5D-46FE-9EC0-2882C6E66B7C}"/>
    <cellStyle name="Input 2 14 14" xfId="4931" xr:uid="{8A59B2F3-C36C-4737-B4E9-BE6B5EF21029}"/>
    <cellStyle name="Input 2 14 14 2" xfId="4932" xr:uid="{DC71B644-1AA1-41FC-8A5C-95971E7AB1B0}"/>
    <cellStyle name="Input 2 14 15" xfId="4933" xr:uid="{9AD7B5CA-BF76-47B8-A93B-BFBE63DBBECD}"/>
    <cellStyle name="Input 2 14 15 2" xfId="4934" xr:uid="{29E34AF5-6CBA-43A5-B9CB-C957C3FD62C9}"/>
    <cellStyle name="Input 2 14 16" xfId="4935" xr:uid="{26419E59-6FE6-40FB-8663-8FB6D9F04333}"/>
    <cellStyle name="Input 2 14 16 2" xfId="4936" xr:uid="{15E4F415-C85A-4F2F-9F5A-1DD359467564}"/>
    <cellStyle name="Input 2 14 17" xfId="4937" xr:uid="{A0648B59-D8B6-4E47-8CB3-319AE57D1157}"/>
    <cellStyle name="Input 2 14 17 2" xfId="4938" xr:uid="{5B73E857-7A41-46F2-9F66-26EDADBFB800}"/>
    <cellStyle name="Input 2 14 18" xfId="4939" xr:uid="{66B81793-2F82-44B7-8941-9DBA633C0F4B}"/>
    <cellStyle name="Input 2 14 2" xfId="478" xr:uid="{6303178F-E653-4680-B36A-B50867587D2E}"/>
    <cellStyle name="Input 2 14 2 2" xfId="4940" xr:uid="{7463D6EF-CD83-4FB1-B1B5-F3EFCAD863C3}"/>
    <cellStyle name="Input 2 14 2 2 2" xfId="4941" xr:uid="{B14860C0-1EA9-46AF-A271-8148AD17ED90}"/>
    <cellStyle name="Input 2 14 2 3" xfId="4942" xr:uid="{BD886A67-6CDF-4B41-8112-DC969AEE3155}"/>
    <cellStyle name="Input 2 14 2 3 2" xfId="4943" xr:uid="{05833618-E1E4-42EB-905C-43FD0791814B}"/>
    <cellStyle name="Input 2 14 2 4" xfId="4944" xr:uid="{E265CC95-06DA-44C3-A4BE-CDB6BE19574B}"/>
    <cellStyle name="Input 2 14 2 4 2" xfId="4945" xr:uid="{6AC9D09C-AE8B-4C06-BE26-F714DF8D00AE}"/>
    <cellStyle name="Input 2 14 2 5" xfId="4946" xr:uid="{DCB43BD0-402D-4E37-BC8D-7F45F0B18B23}"/>
    <cellStyle name="Input 2 14 3" xfId="479" xr:uid="{9107DD2E-A267-42D2-B335-FB6FDE44EE21}"/>
    <cellStyle name="Input 2 14 3 2" xfId="4947" xr:uid="{F64D1579-F1CB-4A78-BFA4-88CB6E28B37B}"/>
    <cellStyle name="Input 2 14 3 2 2" xfId="4948" xr:uid="{9A4BDAC2-3342-4698-9814-22CE120B6110}"/>
    <cellStyle name="Input 2 14 3 3" xfId="4949" xr:uid="{6F618F48-D2E4-4103-8266-BC3CED204B5B}"/>
    <cellStyle name="Input 2 14 3 3 2" xfId="4950" xr:uid="{67A012EB-C351-48AE-A341-64F3D02726C9}"/>
    <cellStyle name="Input 2 14 3 4" xfId="4951" xr:uid="{37A4759B-040C-4DF7-A33E-0DAA4230E5EC}"/>
    <cellStyle name="Input 2 14 3 4 2" xfId="4952" xr:uid="{71B53E3F-E37A-4043-B52F-9E47FAC70BC1}"/>
    <cellStyle name="Input 2 14 3 5" xfId="4953" xr:uid="{E2FBFEBB-41D4-43AC-85DC-7FD5C0BFE52F}"/>
    <cellStyle name="Input 2 14 4" xfId="4954" xr:uid="{57625FCA-FC8F-40A4-9887-FBDC70BD46AD}"/>
    <cellStyle name="Input 2 14 4 2" xfId="4955" xr:uid="{AFC678F6-52C5-4CF1-B4D1-BC2FF4E454D5}"/>
    <cellStyle name="Input 2 14 5" xfId="4956" xr:uid="{9B1CAF41-76D4-44F6-ADEC-9B2ECF7298E9}"/>
    <cellStyle name="Input 2 14 5 2" xfId="4957" xr:uid="{45F9D383-8DC5-4E27-85B2-9A5485417E04}"/>
    <cellStyle name="Input 2 14 6" xfId="4958" xr:uid="{8C6486C9-2623-4A27-BCF5-7F9DC5EE922E}"/>
    <cellStyle name="Input 2 14 6 2" xfId="4959" xr:uid="{0F186E11-8830-4A6A-809C-36D765140960}"/>
    <cellStyle name="Input 2 14 7" xfId="4960" xr:uid="{443F5F36-89CF-4407-91BA-1C3FE607D45F}"/>
    <cellStyle name="Input 2 14 7 2" xfId="4961" xr:uid="{52D579FF-5A4D-488A-B13B-A992DF27E09E}"/>
    <cellStyle name="Input 2 14 8" xfId="4962" xr:uid="{BBACC185-7476-4A06-8856-98A187352238}"/>
    <cellStyle name="Input 2 14 8 2" xfId="4963" xr:uid="{5C7FF2D6-3CC9-411F-8DF6-BAB1CEDEC954}"/>
    <cellStyle name="Input 2 14 9" xfId="4964" xr:uid="{61010C7C-3C10-4E9D-B061-4588C7B2C76D}"/>
    <cellStyle name="Input 2 14 9 2" xfId="4965" xr:uid="{9C5B7F4C-1F64-4DED-8145-D29E51F389CE}"/>
    <cellStyle name="Input 2 15" xfId="480" xr:uid="{61AEC9FF-2585-443B-AE32-C8C926F21243}"/>
    <cellStyle name="Input 2 15 10" xfId="4966" xr:uid="{B5B79594-68E8-4692-B6D0-8E95E15DDADD}"/>
    <cellStyle name="Input 2 15 10 2" xfId="4967" xr:uid="{B42FD839-EE8C-40E2-BC2A-90C5BD3EB662}"/>
    <cellStyle name="Input 2 15 11" xfId="4968" xr:uid="{18147152-FA58-49FB-9D9F-CFB9C9ED2EF4}"/>
    <cellStyle name="Input 2 15 11 2" xfId="4969" xr:uid="{C2ACA635-20D2-4A45-89E4-B1D3FFED5651}"/>
    <cellStyle name="Input 2 15 12" xfId="4970" xr:uid="{2372AAD3-D57A-4955-BBAB-F7C2B515CF82}"/>
    <cellStyle name="Input 2 15 12 2" xfId="4971" xr:uid="{28DBBA6A-36E0-40EB-8582-D0C0E1FBA238}"/>
    <cellStyle name="Input 2 15 13" xfId="4972" xr:uid="{88D40459-786B-43DD-882F-715C9ADDBC47}"/>
    <cellStyle name="Input 2 15 13 2" xfId="4973" xr:uid="{5DBB5187-47A4-483D-A068-BAA94F8B52F2}"/>
    <cellStyle name="Input 2 15 14" xfId="4974" xr:uid="{B9AABFC6-893D-4368-A5CA-218C2320DA59}"/>
    <cellStyle name="Input 2 15 14 2" xfId="4975" xr:uid="{30922A6B-4ECA-4D2D-B309-30CEBF2C1D1A}"/>
    <cellStyle name="Input 2 15 15" xfId="4976" xr:uid="{67AF0C57-19BD-4DB6-B82A-A795AF68D568}"/>
    <cellStyle name="Input 2 15 15 2" xfId="4977" xr:uid="{19EE4B6E-1AB6-4BA0-968A-52057563D58C}"/>
    <cellStyle name="Input 2 15 16" xfId="4978" xr:uid="{30F526B1-B631-4508-ADAC-8279F771AE14}"/>
    <cellStyle name="Input 2 15 16 2" xfId="4979" xr:uid="{B53B0D27-0D08-4FD1-BD0F-34FCD04A94E1}"/>
    <cellStyle name="Input 2 15 17" xfId="4980" xr:uid="{B22A5DE8-11B8-45ED-A54B-B5C3C29842C6}"/>
    <cellStyle name="Input 2 15 17 2" xfId="4981" xr:uid="{ACCF052A-8708-4D3B-8ACE-5A1D99F2D80B}"/>
    <cellStyle name="Input 2 15 18" xfId="4982" xr:uid="{3D599361-B021-4002-98F2-9BD734CEBCAE}"/>
    <cellStyle name="Input 2 15 2" xfId="481" xr:uid="{69484051-2168-4552-9DFA-C81C0A0FFFF3}"/>
    <cellStyle name="Input 2 15 2 2" xfId="4983" xr:uid="{431F415F-5A09-4F5A-AA1B-E98F16B4A3BC}"/>
    <cellStyle name="Input 2 15 2 2 2" xfId="4984" xr:uid="{8446943C-DAD0-491C-A7FB-98E341C3C8A9}"/>
    <cellStyle name="Input 2 15 2 3" xfId="4985" xr:uid="{7F50CE23-CDC2-459A-AB40-1BF54635D7A7}"/>
    <cellStyle name="Input 2 15 2 3 2" xfId="4986" xr:uid="{9FF4DEB5-2689-415C-B6A1-DF17AB1AEB0A}"/>
    <cellStyle name="Input 2 15 2 4" xfId="4987" xr:uid="{C7B08CBD-5A44-4865-B81D-2CA4F9EB4971}"/>
    <cellStyle name="Input 2 15 2 4 2" xfId="4988" xr:uid="{D2F3A3CC-9B39-4859-B754-FEE0A23B3C8A}"/>
    <cellStyle name="Input 2 15 2 5" xfId="4989" xr:uid="{DA8D8C49-3BC6-4AE8-8A34-0343E6DB521E}"/>
    <cellStyle name="Input 2 15 3" xfId="482" xr:uid="{6166740C-2BE7-41C4-93A3-A93772E30924}"/>
    <cellStyle name="Input 2 15 3 2" xfId="4990" xr:uid="{4D350D61-2059-41B4-BB0F-0CFF5DA1580B}"/>
    <cellStyle name="Input 2 15 3 2 2" xfId="4991" xr:uid="{87DCBCBC-BD06-4A19-8588-1A9C9481FE8F}"/>
    <cellStyle name="Input 2 15 3 3" xfId="4992" xr:uid="{075133F8-1238-44D1-AE2E-EDBACF6F34F4}"/>
    <cellStyle name="Input 2 15 3 3 2" xfId="4993" xr:uid="{F94608A5-1676-47F3-89C1-6F7B99F8644A}"/>
    <cellStyle name="Input 2 15 3 4" xfId="4994" xr:uid="{729C61E5-3D34-4091-ABE8-99B467DDEEFB}"/>
    <cellStyle name="Input 2 15 3 4 2" xfId="4995" xr:uid="{D5247374-7E43-409A-BBB9-7EA8907675C1}"/>
    <cellStyle name="Input 2 15 3 5" xfId="4996" xr:uid="{61F75CD5-AE94-4A23-B675-A3606AF46FEB}"/>
    <cellStyle name="Input 2 15 4" xfId="4997" xr:uid="{194378C6-9010-4303-B120-B1DB58A42EFF}"/>
    <cellStyle name="Input 2 15 4 2" xfId="4998" xr:uid="{7AE5AD67-AA8B-48CF-9F3D-E5F62A2A18C3}"/>
    <cellStyle name="Input 2 15 5" xfId="4999" xr:uid="{4F47FF1A-1524-4E2E-A714-C4A9077176AF}"/>
    <cellStyle name="Input 2 15 5 2" xfId="5000" xr:uid="{DCEA1B27-BD24-46BD-9AB5-3CED5E6F1EB8}"/>
    <cellStyle name="Input 2 15 6" xfId="5001" xr:uid="{7BEF103E-B0B8-422D-8CE1-9DFA8CA01612}"/>
    <cellStyle name="Input 2 15 6 2" xfId="5002" xr:uid="{A9AA6081-3F51-4026-BB2A-186A7D713EDB}"/>
    <cellStyle name="Input 2 15 7" xfId="5003" xr:uid="{AE1A6429-E7C6-4111-A318-0C660FFB93F9}"/>
    <cellStyle name="Input 2 15 7 2" xfId="5004" xr:uid="{FA717F13-A3FD-4D4C-89BF-5B506DAA26B6}"/>
    <cellStyle name="Input 2 15 8" xfId="5005" xr:uid="{DA70B1E9-FBD5-4B7A-8B98-54DC9EF344F7}"/>
    <cellStyle name="Input 2 15 8 2" xfId="5006" xr:uid="{EFA43D32-DE87-47DB-A9E2-8D0D32A8DDD9}"/>
    <cellStyle name="Input 2 15 9" xfId="5007" xr:uid="{06CB23FD-A8A0-4747-8584-17FF9EEA88B0}"/>
    <cellStyle name="Input 2 15 9 2" xfId="5008" xr:uid="{EAB514D1-D230-4B84-9526-7D69FDA086B8}"/>
    <cellStyle name="Input 2 16" xfId="483" xr:uid="{EA0E4890-2E48-476C-83AE-F86BA5C5B384}"/>
    <cellStyle name="Input 2 16 10" xfId="5009" xr:uid="{8DEE049B-7F36-4F72-BEF7-ED29243DC340}"/>
    <cellStyle name="Input 2 16 10 2" xfId="5010" xr:uid="{4A9D7FC9-B8DE-4E0E-BDB1-F623ED690A4B}"/>
    <cellStyle name="Input 2 16 11" xfId="5011" xr:uid="{F242CBBC-3F9C-424D-B4F0-6729B3B35B21}"/>
    <cellStyle name="Input 2 16 11 2" xfId="5012" xr:uid="{BBBC44C3-274D-47A0-A117-FC278E017588}"/>
    <cellStyle name="Input 2 16 12" xfId="5013" xr:uid="{0B136E92-A2B3-47E1-9175-850A3B94D9FF}"/>
    <cellStyle name="Input 2 16 12 2" xfId="5014" xr:uid="{2ECBB40B-C69D-4E39-ACA6-D037D9728761}"/>
    <cellStyle name="Input 2 16 13" xfId="5015" xr:uid="{FCD57A24-4D44-436A-AA00-8EAF31C83CE0}"/>
    <cellStyle name="Input 2 16 13 2" xfId="5016" xr:uid="{944D8760-CDA6-44D2-9460-1281E959D360}"/>
    <cellStyle name="Input 2 16 14" xfId="5017" xr:uid="{4B0B8A09-7917-49A0-BCDA-896DAA34FF59}"/>
    <cellStyle name="Input 2 16 14 2" xfId="5018" xr:uid="{68990B38-A3D6-4BFC-8ADD-6D76F6EF7BFA}"/>
    <cellStyle name="Input 2 16 15" xfId="5019" xr:uid="{A94802BE-FA53-4BE4-A70A-4B8B9164CE95}"/>
    <cellStyle name="Input 2 16 15 2" xfId="5020" xr:uid="{29D8EFCD-18C0-47CE-97D7-ED77F2D2C0DE}"/>
    <cellStyle name="Input 2 16 16" xfId="5021" xr:uid="{5CB00CE5-E7DB-4CD3-B478-56169475F548}"/>
    <cellStyle name="Input 2 16 16 2" xfId="5022" xr:uid="{413CEA53-8FC9-4EC5-82DC-AF93AED6B51D}"/>
    <cellStyle name="Input 2 16 17" xfId="5023" xr:uid="{ECC26EB2-0DC4-4E50-8470-9ECA764277E4}"/>
    <cellStyle name="Input 2 16 17 2" xfId="5024" xr:uid="{3E77EA19-CD1D-4F47-9591-4D8FBDE33D7A}"/>
    <cellStyle name="Input 2 16 18" xfId="5025" xr:uid="{38763340-FD9C-40A5-B8C7-06E1C9AF66FF}"/>
    <cellStyle name="Input 2 16 2" xfId="484" xr:uid="{0B955F6A-2E58-4A2A-84D8-322D18B59C48}"/>
    <cellStyle name="Input 2 16 2 2" xfId="5026" xr:uid="{4F476B45-BFD1-4839-92B2-E46360074235}"/>
    <cellStyle name="Input 2 16 2 2 2" xfId="5027" xr:uid="{1EAA6001-ED0F-46B5-9978-B51A2EB8EB90}"/>
    <cellStyle name="Input 2 16 2 3" xfId="5028" xr:uid="{BA3C6B0F-F620-4F68-AB02-7D8CE0BFC72F}"/>
    <cellStyle name="Input 2 16 2 3 2" xfId="5029" xr:uid="{762A7567-FEC3-405C-957F-0FE0582363BF}"/>
    <cellStyle name="Input 2 16 2 4" xfId="5030" xr:uid="{94599D4B-8544-4AB5-A9DD-31733A1F5DCB}"/>
    <cellStyle name="Input 2 16 2 4 2" xfId="5031" xr:uid="{BA3A4160-E5AC-4710-8EFC-5CE7B080DB80}"/>
    <cellStyle name="Input 2 16 2 5" xfId="5032" xr:uid="{162E885D-DA91-4B36-9BAA-5518FCC0EC78}"/>
    <cellStyle name="Input 2 16 3" xfId="485" xr:uid="{EC648DC5-6763-477F-9BEC-5E63801A0CE9}"/>
    <cellStyle name="Input 2 16 3 2" xfId="5033" xr:uid="{791EFD9F-06E2-45A4-8C09-6D0305E76C3A}"/>
    <cellStyle name="Input 2 16 3 2 2" xfId="5034" xr:uid="{CDF902DD-F55C-4182-B17F-7D42EAE1BA87}"/>
    <cellStyle name="Input 2 16 3 3" xfId="5035" xr:uid="{85A16668-264F-406C-ACEF-A434DD99A412}"/>
    <cellStyle name="Input 2 16 3 3 2" xfId="5036" xr:uid="{0A50555B-88EB-49F4-9C5E-6F46410DB111}"/>
    <cellStyle name="Input 2 16 3 4" xfId="5037" xr:uid="{CE20402E-CA64-4C3A-AEAA-F5ABC0DA33BB}"/>
    <cellStyle name="Input 2 16 3 4 2" xfId="5038" xr:uid="{DE899D7F-EF3B-41A7-8F5A-D7F2277531CA}"/>
    <cellStyle name="Input 2 16 3 5" xfId="5039" xr:uid="{CDE976C6-F50E-4BFE-B49B-81FC78B77DEC}"/>
    <cellStyle name="Input 2 16 4" xfId="5040" xr:uid="{3CBEAA3C-F6D4-4D80-A685-A54C72C96EE2}"/>
    <cellStyle name="Input 2 16 4 2" xfId="5041" xr:uid="{0EB68DFA-F2C2-4686-B35D-872F931E0B9B}"/>
    <cellStyle name="Input 2 16 5" xfId="5042" xr:uid="{2A8EEFD2-5223-45B9-901A-7CC636323E91}"/>
    <cellStyle name="Input 2 16 5 2" xfId="5043" xr:uid="{51F954A1-FDDB-4EFF-8B08-E2FF6E495328}"/>
    <cellStyle name="Input 2 16 6" xfId="5044" xr:uid="{F7206EC2-C10A-4C92-BB48-4D89A759BA48}"/>
    <cellStyle name="Input 2 16 6 2" xfId="5045" xr:uid="{C6CD27D7-6C92-40A2-A80F-B68B1DDDFDC4}"/>
    <cellStyle name="Input 2 16 7" xfId="5046" xr:uid="{1E6730D3-AC21-4D9A-BF35-DE5111056E1A}"/>
    <cellStyle name="Input 2 16 7 2" xfId="5047" xr:uid="{F9D6DD82-654C-4A73-9837-0E823AADFC59}"/>
    <cellStyle name="Input 2 16 8" xfId="5048" xr:uid="{AB072D7D-26EE-44F0-B57E-9E80736C027B}"/>
    <cellStyle name="Input 2 16 8 2" xfId="5049" xr:uid="{14E53549-49A3-4B92-8584-DEA9737964C0}"/>
    <cellStyle name="Input 2 16 9" xfId="5050" xr:uid="{98DBCF90-4CF7-4345-A474-A216097EBD93}"/>
    <cellStyle name="Input 2 16 9 2" xfId="5051" xr:uid="{FD06B91C-A345-4B7C-99CC-90C8CF935B35}"/>
    <cellStyle name="Input 2 17" xfId="486" xr:uid="{175F1F09-F3FE-4F17-9864-A43EA816B067}"/>
    <cellStyle name="Input 2 17 2" xfId="5052" xr:uid="{8E4118F8-330A-48B5-9BD0-583C99098F2D}"/>
    <cellStyle name="Input 2 17 2 2" xfId="5053" xr:uid="{A3ADF8E8-F255-49FC-9532-40B55A099D38}"/>
    <cellStyle name="Input 2 17 3" xfId="5054" xr:uid="{0A172B12-A1C0-4ABD-A0F4-720BC37CDBBF}"/>
    <cellStyle name="Input 2 17 3 2" xfId="5055" xr:uid="{85750163-7BF2-4340-8446-E29E1767A99B}"/>
    <cellStyle name="Input 2 17 4" xfId="5056" xr:uid="{9F2109BA-1D34-464F-9AEF-1C7768F5EC35}"/>
    <cellStyle name="Input 2 17 4 2" xfId="5057" xr:uid="{DB292FA1-5569-4575-9F45-639A00F4BA6D}"/>
    <cellStyle name="Input 2 17 5" xfId="5058" xr:uid="{C067BCF8-F447-42F3-8811-023D8A57E1D4}"/>
    <cellStyle name="Input 2 18" xfId="487" xr:uid="{556FC34D-5D21-4C94-820E-87B72D71E786}"/>
    <cellStyle name="Input 2 18 2" xfId="5059" xr:uid="{8FC94557-1D6E-437C-BCBE-F23D14F284F8}"/>
    <cellStyle name="Input 2 19" xfId="5060" xr:uid="{A0E61D91-FF87-4443-9F4B-23E214E21A38}"/>
    <cellStyle name="Input 2 19 2" xfId="5061" xr:uid="{0C875CD7-2DEA-48A9-AB28-25A53C569671}"/>
    <cellStyle name="Input 2 2" xfId="488" xr:uid="{84636FCE-C19F-492C-97C9-1991BEA55B42}"/>
    <cellStyle name="Input 2 2 10" xfId="5062" xr:uid="{90087B0B-7687-4614-93AF-D3D73CF4E64B}"/>
    <cellStyle name="Input 2 2 10 2" xfId="5063" xr:uid="{EFDFB699-1397-49A3-A4D9-4E3C2890774C}"/>
    <cellStyle name="Input 2 2 11" xfId="5064" xr:uid="{A1BABE6D-2D9E-45B9-BEC0-20BBA76F9B3C}"/>
    <cellStyle name="Input 2 2 11 2" xfId="5065" xr:uid="{2A1456E2-65AA-4FE0-91D1-E36138325814}"/>
    <cellStyle name="Input 2 2 12" xfId="5066" xr:uid="{D254CEBD-1754-4034-B27C-4B5EF3309C97}"/>
    <cellStyle name="Input 2 2 12 2" xfId="5067" xr:uid="{381C549D-2543-473F-9A17-C4B9B449D8B2}"/>
    <cellStyle name="Input 2 2 13" xfId="5068" xr:uid="{BEF36210-16B7-4802-ACDF-AA5A08D04E6A}"/>
    <cellStyle name="Input 2 2 13 2" xfId="5069" xr:uid="{19C3A4C8-BEB0-483A-9BA5-2323538B6C0C}"/>
    <cellStyle name="Input 2 2 14" xfId="5070" xr:uid="{19BBEA79-ED18-4E3E-A3AA-960E492BE5F0}"/>
    <cellStyle name="Input 2 2 14 2" xfId="5071" xr:uid="{7371025E-135D-4B6C-B1F5-19B01691B819}"/>
    <cellStyle name="Input 2 2 15" xfId="5072" xr:uid="{AAC67538-46B7-4437-BFD9-8BDCECEAE05C}"/>
    <cellStyle name="Input 2 2 15 2" xfId="5073" xr:uid="{B4EA6B9D-BEEB-4632-8B05-AE36816B0BFB}"/>
    <cellStyle name="Input 2 2 16" xfId="5074" xr:uid="{352BCC61-84A2-473D-B758-1F2F77507D47}"/>
    <cellStyle name="Input 2 2 16 2" xfId="5075" xr:uid="{333B71C7-BD75-4040-AC0F-25C27E8D45FB}"/>
    <cellStyle name="Input 2 2 17" xfId="5076" xr:uid="{B8A6B448-E6E9-4700-89EA-42C157ECC722}"/>
    <cellStyle name="Input 2 2 17 2" xfId="5077" xr:uid="{400BD9F1-A61A-46E4-B552-56EBBEC09150}"/>
    <cellStyle name="Input 2 2 18" xfId="5078" xr:uid="{BC6C13BC-12A6-493E-9406-15E883BD701F}"/>
    <cellStyle name="Input 2 2 18 2" xfId="5079" xr:uid="{2F7ABD78-1720-42A6-96A8-DF8539797E27}"/>
    <cellStyle name="Input 2 2 19" xfId="5080" xr:uid="{AAD25C1C-5994-4215-8FAD-966C3E4C8A6F}"/>
    <cellStyle name="Input 2 2 19 2" xfId="5081" xr:uid="{77D77435-641A-463B-B96C-BB4D047BBE6E}"/>
    <cellStyle name="Input 2 2 2" xfId="489" xr:uid="{24BB88FF-0CA0-43DD-986D-2C283FBBAC40}"/>
    <cellStyle name="Input 2 2 2 10" xfId="5082" xr:uid="{3C51F44A-D796-4E58-B3F2-66B4685BF86F}"/>
    <cellStyle name="Input 2 2 2 10 2" xfId="5083" xr:uid="{866D9372-40F2-4D9E-A0E7-B088C4B86F77}"/>
    <cellStyle name="Input 2 2 2 11" xfId="5084" xr:uid="{F4F50A48-0AD5-4784-98DB-6DE9843FCBE7}"/>
    <cellStyle name="Input 2 2 2 11 2" xfId="5085" xr:uid="{37C9307F-D9E1-4386-A528-1301A9C932D8}"/>
    <cellStyle name="Input 2 2 2 12" xfId="5086" xr:uid="{56542DA0-EE79-47BE-B176-E200B3BAB857}"/>
    <cellStyle name="Input 2 2 2 12 2" xfId="5087" xr:uid="{CA0257FA-020E-4C06-BEEC-1A28BA8882E2}"/>
    <cellStyle name="Input 2 2 2 13" xfId="5088" xr:uid="{9860BD18-0BF1-4BA3-AE29-04A39E3972C0}"/>
    <cellStyle name="Input 2 2 2 13 2" xfId="5089" xr:uid="{93DD6141-5859-4729-B7E4-1E6415FA25B5}"/>
    <cellStyle name="Input 2 2 2 14" xfId="5090" xr:uid="{278DB03D-0DA7-4507-BAFE-C106F56A917B}"/>
    <cellStyle name="Input 2 2 2 14 2" xfId="5091" xr:uid="{8E7ED28F-2E8D-48DB-9C82-D5FA90948F77}"/>
    <cellStyle name="Input 2 2 2 15" xfId="5092" xr:uid="{B87E980C-D009-4231-BEA1-8ABF5FB12BD0}"/>
    <cellStyle name="Input 2 2 2 15 2" xfId="5093" xr:uid="{6BFB94B9-CEF1-4820-92CD-1F0FD7A9F65A}"/>
    <cellStyle name="Input 2 2 2 16" xfId="5094" xr:uid="{24C7FB70-13CE-4FB7-A142-1B9A487821F1}"/>
    <cellStyle name="Input 2 2 2 16 2" xfId="5095" xr:uid="{AE5A7DA1-CF17-48C1-8C68-0B140C3211DA}"/>
    <cellStyle name="Input 2 2 2 17" xfId="5096" xr:uid="{7CA9A2F5-19A3-436C-9472-5F960A16894F}"/>
    <cellStyle name="Input 2 2 2 2" xfId="490" xr:uid="{40036641-DFE2-4581-B1E9-C1388C304B60}"/>
    <cellStyle name="Input 2 2 2 2 2" xfId="5097" xr:uid="{739AF169-6DFE-4AA4-9FDE-E54D6B80295E}"/>
    <cellStyle name="Input 2 2 2 2 2 2" xfId="5098" xr:uid="{876B2CBD-C433-42B2-8B39-03FD13B6236D}"/>
    <cellStyle name="Input 2 2 2 2 3" xfId="5099" xr:uid="{FE185D93-09BB-47F9-A1B4-928E1DD4A8FA}"/>
    <cellStyle name="Input 2 2 2 2 3 2" xfId="5100" xr:uid="{AFB245A8-C97A-4244-8F83-D88E89C9836E}"/>
    <cellStyle name="Input 2 2 2 2 4" xfId="5101" xr:uid="{A3C9D40B-A1CB-441E-BCAC-C86A2FD27E62}"/>
    <cellStyle name="Input 2 2 2 2 4 2" xfId="5102" xr:uid="{5C2D6F68-225E-444C-B557-084C92E78A94}"/>
    <cellStyle name="Input 2 2 2 2 5" xfId="5103" xr:uid="{10DB8B83-48C2-4AFB-B19C-E24835550FEC}"/>
    <cellStyle name="Input 2 2 2 3" xfId="491" xr:uid="{F0B2BBE5-A286-4F70-B0F8-3E403ABA631B}"/>
    <cellStyle name="Input 2 2 2 3 2" xfId="5104" xr:uid="{5DDDF4E4-5E72-40EA-83C7-57E34177E7C7}"/>
    <cellStyle name="Input 2 2 2 4" xfId="5105" xr:uid="{2563371F-820F-4AFB-A56C-24ECE3D64248}"/>
    <cellStyle name="Input 2 2 2 4 2" xfId="5106" xr:uid="{DEA895E5-478A-4274-BF51-AA9BDB29EBA3}"/>
    <cellStyle name="Input 2 2 2 5" xfId="5107" xr:uid="{8BFC928B-A787-4F56-8434-9CD631653991}"/>
    <cellStyle name="Input 2 2 2 5 2" xfId="5108" xr:uid="{DCFF091C-7F49-44DF-BA4E-1AB7943E0D8C}"/>
    <cellStyle name="Input 2 2 2 6" xfId="5109" xr:uid="{7BAC3BD9-1164-4A07-9843-7ED453AF4055}"/>
    <cellStyle name="Input 2 2 2 6 2" xfId="5110" xr:uid="{F0C6B7C3-2863-4F7A-8444-EE24E933AF11}"/>
    <cellStyle name="Input 2 2 2 7" xfId="5111" xr:uid="{625B4E4B-D06B-4C35-8F85-C004B0163CA2}"/>
    <cellStyle name="Input 2 2 2 7 2" xfId="5112" xr:uid="{8160B4B9-23A2-4493-9AF5-FEB4317272F9}"/>
    <cellStyle name="Input 2 2 2 8" xfId="5113" xr:uid="{90B6577E-98BD-4191-B792-E136EAE96968}"/>
    <cellStyle name="Input 2 2 2 8 2" xfId="5114" xr:uid="{A39D6E20-BC65-48BF-848C-101114B4BDCF}"/>
    <cellStyle name="Input 2 2 2 9" xfId="5115" xr:uid="{E76D46E4-68BE-4B09-9753-34531554C428}"/>
    <cellStyle name="Input 2 2 2 9 2" xfId="5116" xr:uid="{B5CBB42C-3185-4867-9AF3-CB9869E215CA}"/>
    <cellStyle name="Input 2 2 20" xfId="5117" xr:uid="{8370591E-3C61-4806-8E12-B2ED4B5353A4}"/>
    <cellStyle name="Input 2 2 20 2" xfId="5118" xr:uid="{76E082DF-4A25-4B64-ACF0-C9126736E312}"/>
    <cellStyle name="Input 2 2 21" xfId="5119" xr:uid="{A207D623-72D6-4889-B13C-736449682ECC}"/>
    <cellStyle name="Input 2 2 21 2" xfId="5120" xr:uid="{82F90AC1-CC22-423A-9BF7-6F334203A01C}"/>
    <cellStyle name="Input 2 2 22" xfId="5121" xr:uid="{42D9008D-B0AA-476A-9D0F-DA09F236898D}"/>
    <cellStyle name="Input 2 2 22 2" xfId="5122" xr:uid="{BCAB5C4B-08B6-4302-B0D3-2929EEEFF103}"/>
    <cellStyle name="Input 2 2 23" xfId="5123" xr:uid="{7CFB9AF8-FCCA-4907-8A8C-62E950FD3E59}"/>
    <cellStyle name="Input 2 2 3" xfId="492" xr:uid="{F8A7CA00-AECA-499B-B741-6AD8B44A5FC2}"/>
    <cellStyle name="Input 2 2 3 10" xfId="5124" xr:uid="{66583DE5-C338-45ED-89BC-B8C0CEE9559B}"/>
    <cellStyle name="Input 2 2 3 10 2" xfId="5125" xr:uid="{F04045F5-6E07-4937-B359-598F858F3AC3}"/>
    <cellStyle name="Input 2 2 3 11" xfId="5126" xr:uid="{0B697981-C890-41A3-BC85-85BB9C01F062}"/>
    <cellStyle name="Input 2 2 3 11 2" xfId="5127" xr:uid="{379DE86C-EFAB-43A0-BCDB-94B56506C334}"/>
    <cellStyle name="Input 2 2 3 12" xfId="5128" xr:uid="{A5635412-A7AD-4E7D-A23B-7A26125B0529}"/>
    <cellStyle name="Input 2 2 3 12 2" xfId="5129" xr:uid="{F6CB8FE8-51A2-4DC1-A320-B58419D965B1}"/>
    <cellStyle name="Input 2 2 3 13" xfId="5130" xr:uid="{2E35A137-9FC2-478A-8A2B-176F58D07D1F}"/>
    <cellStyle name="Input 2 2 3 13 2" xfId="5131" xr:uid="{7E1EF26E-9916-4F2B-8D37-EB28E66C37D4}"/>
    <cellStyle name="Input 2 2 3 14" xfId="5132" xr:uid="{AA2E32BE-5C3E-44B9-AE4B-CE4707E06EB1}"/>
    <cellStyle name="Input 2 2 3 14 2" xfId="5133" xr:uid="{55C93332-1353-456B-8E08-66422DCB3B10}"/>
    <cellStyle name="Input 2 2 3 15" xfId="5134" xr:uid="{A0BB6A3E-6A98-401A-BA41-B7DD69D02F5F}"/>
    <cellStyle name="Input 2 2 3 15 2" xfId="5135" xr:uid="{49ABDA1D-BC71-417C-9CFF-C40E05007C27}"/>
    <cellStyle name="Input 2 2 3 16" xfId="5136" xr:uid="{934F85DD-883D-441B-A9B1-3D9E7892B8CF}"/>
    <cellStyle name="Input 2 2 3 16 2" xfId="5137" xr:uid="{750F397D-44E1-4B13-B281-D725EA9A8F15}"/>
    <cellStyle name="Input 2 2 3 17" xfId="5138" xr:uid="{05061B3A-FA8E-4204-877C-FD861FB84198}"/>
    <cellStyle name="Input 2 2 3 17 2" xfId="5139" xr:uid="{02BC19C1-D02B-4613-81BA-9C7B5E6D8CD5}"/>
    <cellStyle name="Input 2 2 3 18" xfId="5140" xr:uid="{7CF05D52-061C-4F53-A6D0-FAFCFD9283BE}"/>
    <cellStyle name="Input 2 2 3 2" xfId="493" xr:uid="{B6B10281-5829-40B9-AF7D-FE2C4201ECC7}"/>
    <cellStyle name="Input 2 2 3 2 2" xfId="5141" xr:uid="{16A35117-9C31-4F4D-AF2A-5662D68DBDA4}"/>
    <cellStyle name="Input 2 2 3 2 2 2" xfId="5142" xr:uid="{0708C201-642C-43AD-8A2E-DD79B3F0AB37}"/>
    <cellStyle name="Input 2 2 3 2 3" xfId="5143" xr:uid="{8EF30329-1154-475E-A3E7-7C8D993A9839}"/>
    <cellStyle name="Input 2 2 3 2 3 2" xfId="5144" xr:uid="{CB5E9251-1C21-411F-B1C4-CE5D52E371A6}"/>
    <cellStyle name="Input 2 2 3 2 4" xfId="5145" xr:uid="{B4BEBE2C-00D6-4986-A604-1676CF14EF32}"/>
    <cellStyle name="Input 2 2 3 2 4 2" xfId="5146" xr:uid="{D3C30608-5C7F-4696-976C-5FED34327EE9}"/>
    <cellStyle name="Input 2 2 3 2 5" xfId="5147" xr:uid="{B905CD04-CE3D-4CF6-BE8E-7D7DDCF01DB9}"/>
    <cellStyle name="Input 2 2 3 3" xfId="494" xr:uid="{266C7141-0541-44D6-92DC-6C7E78CA0A04}"/>
    <cellStyle name="Input 2 2 3 3 2" xfId="5148" xr:uid="{B817939E-BE07-4D9E-86D0-27F060D19FBD}"/>
    <cellStyle name="Input 2 2 3 3 2 2" xfId="5149" xr:uid="{DF2D8F6C-9DD3-4E51-8A91-DC7E573F5866}"/>
    <cellStyle name="Input 2 2 3 3 3" xfId="5150" xr:uid="{0AB9C3AE-81E7-43B9-BCA9-BF8984934D16}"/>
    <cellStyle name="Input 2 2 3 3 3 2" xfId="5151" xr:uid="{911BE15E-00FB-4C4D-8EB1-B6D64CF09863}"/>
    <cellStyle name="Input 2 2 3 3 4" xfId="5152" xr:uid="{57730EC4-5134-43E1-BD9B-EC7C3B727ABA}"/>
    <cellStyle name="Input 2 2 3 3 4 2" xfId="5153" xr:uid="{C2E34BDF-55C6-42B3-AB4F-C0E97B09C4FC}"/>
    <cellStyle name="Input 2 2 3 3 5" xfId="5154" xr:uid="{E60FBA4D-E99E-415F-B382-A95E9AB5211D}"/>
    <cellStyle name="Input 2 2 3 4" xfId="495" xr:uid="{5BD7EEC6-4D3D-4D50-98B1-B6397542D00B}"/>
    <cellStyle name="Input 2 2 3 4 2" xfId="5155" xr:uid="{01098C80-B5EB-4DCF-A4FE-40BE156F3B03}"/>
    <cellStyle name="Input 2 2 3 5" xfId="5156" xr:uid="{AF7C0DC7-D969-46F5-8034-5C3B213A29E5}"/>
    <cellStyle name="Input 2 2 3 5 2" xfId="5157" xr:uid="{17F3AB80-DEDB-4231-80EB-0D8506CD0B31}"/>
    <cellStyle name="Input 2 2 3 6" xfId="5158" xr:uid="{CA0C1E18-468E-40CD-A6F4-0A6DE6D2C34A}"/>
    <cellStyle name="Input 2 2 3 6 2" xfId="5159" xr:uid="{14D0F34A-634D-491B-A95C-7C382D7D5B44}"/>
    <cellStyle name="Input 2 2 3 7" xfId="5160" xr:uid="{624A98EE-2A0E-4876-BEAB-E0606E0F3347}"/>
    <cellStyle name="Input 2 2 3 7 2" xfId="5161" xr:uid="{96CD84E4-7244-40E6-9438-85DE0EAF7240}"/>
    <cellStyle name="Input 2 2 3 8" xfId="5162" xr:uid="{4244CCFB-CFCB-43D5-A244-5A3BBFF4009C}"/>
    <cellStyle name="Input 2 2 3 8 2" xfId="5163" xr:uid="{6F393E0E-9C4C-417F-84B9-F4E644C90593}"/>
    <cellStyle name="Input 2 2 3 9" xfId="5164" xr:uid="{05B3D9FF-D2CA-4A3B-8D91-36ECA19B57F6}"/>
    <cellStyle name="Input 2 2 3 9 2" xfId="5165" xr:uid="{D760A230-D39D-41B7-B106-CE919E317507}"/>
    <cellStyle name="Input 2 2 4" xfId="496" xr:uid="{05A24677-C25C-43C6-A78F-1C8BD75987AE}"/>
    <cellStyle name="Input 2 2 4 10" xfId="5166" xr:uid="{788DE0B0-09CE-4A59-8B9B-89D339F35CB6}"/>
    <cellStyle name="Input 2 2 4 10 2" xfId="5167" xr:uid="{8717F917-ABE4-4BB4-A1FD-78B22C2E0052}"/>
    <cellStyle name="Input 2 2 4 11" xfId="5168" xr:uid="{3460DFEB-73CC-4585-825C-835E4E63088D}"/>
    <cellStyle name="Input 2 2 4 11 2" xfId="5169" xr:uid="{F6A4CE3D-EF48-44A2-91B8-358DD32710DD}"/>
    <cellStyle name="Input 2 2 4 12" xfId="5170" xr:uid="{26FB05E9-3015-4E4C-BEB4-71F03622733E}"/>
    <cellStyle name="Input 2 2 4 12 2" xfId="5171" xr:uid="{7D402525-51D9-435A-A0D3-D9E6A2561582}"/>
    <cellStyle name="Input 2 2 4 13" xfId="5172" xr:uid="{0255AF73-A9E8-43C2-A73D-B70FFE57FAC9}"/>
    <cellStyle name="Input 2 2 4 13 2" xfId="5173" xr:uid="{20424933-C582-4826-89C9-118FE4BEC76B}"/>
    <cellStyle name="Input 2 2 4 14" xfId="5174" xr:uid="{B230E7C4-ED1F-4DD1-BBA8-A95BBDE4119F}"/>
    <cellStyle name="Input 2 2 4 14 2" xfId="5175" xr:uid="{C910C73D-87B3-400A-822C-737BC3785C0B}"/>
    <cellStyle name="Input 2 2 4 15" xfId="5176" xr:uid="{207A5B3A-BFF1-478D-AB71-1BAAFE85EB94}"/>
    <cellStyle name="Input 2 2 4 15 2" xfId="5177" xr:uid="{09E2F585-9035-43D9-B10A-0801CBCA2E95}"/>
    <cellStyle name="Input 2 2 4 16" xfId="5178" xr:uid="{A1ED134B-2F99-4A0F-8240-84B55A50D4CD}"/>
    <cellStyle name="Input 2 2 4 16 2" xfId="5179" xr:uid="{3B838910-A8A1-489A-B298-39DE4D9C758B}"/>
    <cellStyle name="Input 2 2 4 17" xfId="5180" xr:uid="{69BA737B-E465-4D9B-AC72-400EC80BE7CD}"/>
    <cellStyle name="Input 2 2 4 17 2" xfId="5181" xr:uid="{9775CE94-B38A-445F-AF38-D688A55EAEB7}"/>
    <cellStyle name="Input 2 2 4 18" xfId="5182" xr:uid="{0444E1CE-D48F-4569-B57A-20E537118CC8}"/>
    <cellStyle name="Input 2 2 4 2" xfId="497" xr:uid="{DC51AC9B-82DF-430F-8D0F-2B57F1B241D8}"/>
    <cellStyle name="Input 2 2 4 2 2" xfId="5183" xr:uid="{CC402F35-0396-4071-BD60-63D7B534F0E1}"/>
    <cellStyle name="Input 2 2 4 2 2 2" xfId="5184" xr:uid="{5F863284-B50F-4A41-AC83-88D8925FB94C}"/>
    <cellStyle name="Input 2 2 4 2 3" xfId="5185" xr:uid="{EF6FF2BF-4177-4391-BF8B-22CE2437F028}"/>
    <cellStyle name="Input 2 2 4 2 3 2" xfId="5186" xr:uid="{4C344A7B-600B-44BC-B58F-AD09095A311C}"/>
    <cellStyle name="Input 2 2 4 2 4" xfId="5187" xr:uid="{25BEC0E0-2F56-4356-9540-85B868B5AC05}"/>
    <cellStyle name="Input 2 2 4 2 4 2" xfId="5188" xr:uid="{3AE64647-FEC5-4197-8266-48CC7F9BA7CD}"/>
    <cellStyle name="Input 2 2 4 2 5" xfId="5189" xr:uid="{22E93DEF-E7CF-4153-B342-B959FF418C70}"/>
    <cellStyle name="Input 2 2 4 3" xfId="498" xr:uid="{173551A3-0FC8-4535-BA18-ED47B6F73317}"/>
    <cellStyle name="Input 2 2 4 3 2" xfId="5190" xr:uid="{59614900-AEB3-450D-9340-7EB8B057192E}"/>
    <cellStyle name="Input 2 2 4 3 2 2" xfId="5191" xr:uid="{00DC1F54-A01C-4276-93BB-9145A414D149}"/>
    <cellStyle name="Input 2 2 4 3 3" xfId="5192" xr:uid="{7BB0EDC4-5095-455F-B80C-8888F6E45885}"/>
    <cellStyle name="Input 2 2 4 3 3 2" xfId="5193" xr:uid="{EF858554-DB16-4CDB-8E15-9CBAD1C14A79}"/>
    <cellStyle name="Input 2 2 4 3 4" xfId="5194" xr:uid="{025DC90C-5A53-46A4-A285-E158AD63D319}"/>
    <cellStyle name="Input 2 2 4 3 4 2" xfId="5195" xr:uid="{A6F12E6B-D48A-48CC-A881-D8FBC6938C11}"/>
    <cellStyle name="Input 2 2 4 3 5" xfId="5196" xr:uid="{07C2407D-1A4D-450C-833D-52E381669A33}"/>
    <cellStyle name="Input 2 2 4 4" xfId="5197" xr:uid="{C3399CD6-B482-4684-A815-4982795BBA76}"/>
    <cellStyle name="Input 2 2 4 4 2" xfId="5198" xr:uid="{5A3B5541-3315-4506-B876-29410C60C518}"/>
    <cellStyle name="Input 2 2 4 5" xfId="5199" xr:uid="{BABF5198-3A70-47D5-924A-5F9E2292930F}"/>
    <cellStyle name="Input 2 2 4 5 2" xfId="5200" xr:uid="{2E58D899-CC4B-4412-8928-BEF6DE6BABFA}"/>
    <cellStyle name="Input 2 2 4 6" xfId="5201" xr:uid="{65530050-8D1D-49A9-827C-F25383D7BA43}"/>
    <cellStyle name="Input 2 2 4 6 2" xfId="5202" xr:uid="{41A90658-E1C6-4E09-A4A4-8BA7B0F594E4}"/>
    <cellStyle name="Input 2 2 4 7" xfId="5203" xr:uid="{311757AF-218F-43AC-B4BA-435E6E47FA3F}"/>
    <cellStyle name="Input 2 2 4 7 2" xfId="5204" xr:uid="{878C9515-69D1-496C-970F-4359F2CA11E8}"/>
    <cellStyle name="Input 2 2 4 8" xfId="5205" xr:uid="{C3FE1C38-71CA-4FE1-B1E8-9B06EFB6BEBC}"/>
    <cellStyle name="Input 2 2 4 8 2" xfId="5206" xr:uid="{F07EADF5-1DF0-454F-A82A-B13D7B7DF3C4}"/>
    <cellStyle name="Input 2 2 4 9" xfId="5207" xr:uid="{DD2D1365-CDCE-4E13-92CC-1CCCBE5A2964}"/>
    <cellStyle name="Input 2 2 4 9 2" xfId="5208" xr:uid="{1385EC24-8EFD-4B34-8829-3ED9A2F33704}"/>
    <cellStyle name="Input 2 2 5" xfId="499" xr:uid="{B0401370-5283-4EA1-B8EA-A35250F833C6}"/>
    <cellStyle name="Input 2 2 5 10" xfId="5209" xr:uid="{9EE24A89-C85C-4074-A1DD-D2AE47E21657}"/>
    <cellStyle name="Input 2 2 5 10 2" xfId="5210" xr:uid="{A38BBB96-D9A8-4D96-88CF-C396CD9755B3}"/>
    <cellStyle name="Input 2 2 5 11" xfId="5211" xr:uid="{0414FABB-0E78-4BD6-A43F-6608A81AFDF2}"/>
    <cellStyle name="Input 2 2 5 11 2" xfId="5212" xr:uid="{95D5887D-A1A0-4805-8193-AF6C047DA98E}"/>
    <cellStyle name="Input 2 2 5 12" xfId="5213" xr:uid="{AF388C1F-C85E-4C2C-8A75-0AB7956A9C82}"/>
    <cellStyle name="Input 2 2 5 12 2" xfId="5214" xr:uid="{4FEDA540-18EE-4512-B81F-090B7802D08F}"/>
    <cellStyle name="Input 2 2 5 13" xfId="5215" xr:uid="{ACA9F32B-EA63-4B8B-8B6D-F99F11635552}"/>
    <cellStyle name="Input 2 2 5 13 2" xfId="5216" xr:uid="{4359576A-F7EB-4AF1-82F9-F9775D9E88E8}"/>
    <cellStyle name="Input 2 2 5 14" xfId="5217" xr:uid="{BC93F641-81F9-4210-88B8-51D3C4DE2FA5}"/>
    <cellStyle name="Input 2 2 5 14 2" xfId="5218" xr:uid="{8F78F79A-9FA8-4ECE-9DD1-34844DF100CF}"/>
    <cellStyle name="Input 2 2 5 15" xfId="5219" xr:uid="{D3E75668-E561-40BA-AC65-A288499B77D9}"/>
    <cellStyle name="Input 2 2 5 15 2" xfId="5220" xr:uid="{EA7B5121-A2E8-4299-9EA5-FBFDCB8861FA}"/>
    <cellStyle name="Input 2 2 5 16" xfId="5221" xr:uid="{B3EBAC6E-96B4-4479-A23E-9DE0C3E21E37}"/>
    <cellStyle name="Input 2 2 5 16 2" xfId="5222" xr:uid="{C9A10065-6531-4998-9E8A-89B32EBBC17D}"/>
    <cellStyle name="Input 2 2 5 17" xfId="5223" xr:uid="{F67C4545-9AC6-4EA4-82F3-FAEF07A866A8}"/>
    <cellStyle name="Input 2 2 5 17 2" xfId="5224" xr:uid="{8D31720A-0224-4070-9A32-CCA346C915B8}"/>
    <cellStyle name="Input 2 2 5 18" xfId="5225" xr:uid="{F0A9D391-4F27-40E8-9009-BFEFC906D748}"/>
    <cellStyle name="Input 2 2 5 2" xfId="500" xr:uid="{E16A5493-13E2-45A6-B918-B378A49ED47A}"/>
    <cellStyle name="Input 2 2 5 2 2" xfId="5226" xr:uid="{DF71A98D-E83F-4B24-88C4-170D23E873C9}"/>
    <cellStyle name="Input 2 2 5 2 2 2" xfId="5227" xr:uid="{5F2510A9-CD02-4A95-B881-6002AD9A83EC}"/>
    <cellStyle name="Input 2 2 5 2 3" xfId="5228" xr:uid="{D768BEC5-F873-430E-B4EF-A17A3AB9B469}"/>
    <cellStyle name="Input 2 2 5 2 3 2" xfId="5229" xr:uid="{68C32723-C47C-4BFA-8451-9A221B0C1D41}"/>
    <cellStyle name="Input 2 2 5 2 4" xfId="5230" xr:uid="{CE1E5AEF-F0D7-45FA-8E0A-5D3C68FC8F49}"/>
    <cellStyle name="Input 2 2 5 2 4 2" xfId="5231" xr:uid="{84820CE9-F606-405F-B6A0-57AD31337314}"/>
    <cellStyle name="Input 2 2 5 2 5" xfId="5232" xr:uid="{24A1C2B8-16F1-48AA-A0D5-00046BB2CD0E}"/>
    <cellStyle name="Input 2 2 5 3" xfId="501" xr:uid="{B2DADF0B-F22B-4752-A19E-6D72043E0EAF}"/>
    <cellStyle name="Input 2 2 5 3 2" xfId="5233" xr:uid="{0D8FA7ED-D8D1-4430-A877-4FB83D2783A1}"/>
    <cellStyle name="Input 2 2 5 3 2 2" xfId="5234" xr:uid="{5960465E-343B-4D6B-B27E-439CBA7D2A8E}"/>
    <cellStyle name="Input 2 2 5 3 3" xfId="5235" xr:uid="{4FEEE196-E6A9-4635-B0CB-8FD101F407AA}"/>
    <cellStyle name="Input 2 2 5 3 3 2" xfId="5236" xr:uid="{2A370D28-3A3A-4FDD-B2B5-6C9AC4271096}"/>
    <cellStyle name="Input 2 2 5 3 4" xfId="5237" xr:uid="{F3D8EDC3-08B4-434A-A0D0-41203C084D31}"/>
    <cellStyle name="Input 2 2 5 3 4 2" xfId="5238" xr:uid="{8E3920A2-76D3-48C1-AAC4-E39084EE31FB}"/>
    <cellStyle name="Input 2 2 5 3 5" xfId="5239" xr:uid="{7F2AF2EE-F47F-4B2C-A182-B27702A63EB9}"/>
    <cellStyle name="Input 2 2 5 4" xfId="5240" xr:uid="{D9BDD07A-E088-46E8-B974-5409A1D2D73A}"/>
    <cellStyle name="Input 2 2 5 4 2" xfId="5241" xr:uid="{8808CD09-D9F0-4D40-8949-31D475AFF5BB}"/>
    <cellStyle name="Input 2 2 5 5" xfId="5242" xr:uid="{612FC699-9F55-47CC-A0E5-BE8960B0F3DE}"/>
    <cellStyle name="Input 2 2 5 5 2" xfId="5243" xr:uid="{42179E2D-638A-4CCB-B8E7-2461F611273F}"/>
    <cellStyle name="Input 2 2 5 6" xfId="5244" xr:uid="{71254938-2574-4821-A6B2-890C38A71A56}"/>
    <cellStyle name="Input 2 2 5 6 2" xfId="5245" xr:uid="{D3F1DFB7-469D-42A0-A489-DAC998C693C3}"/>
    <cellStyle name="Input 2 2 5 7" xfId="5246" xr:uid="{995AB735-8E3B-49C2-B5E5-DE62F7776F9B}"/>
    <cellStyle name="Input 2 2 5 7 2" xfId="5247" xr:uid="{BAFE5428-5CFB-4FC3-94AE-A8729CFC0514}"/>
    <cellStyle name="Input 2 2 5 8" xfId="5248" xr:uid="{C8E9A17A-B9BD-4DA6-9C1F-9D378EA51DEE}"/>
    <cellStyle name="Input 2 2 5 8 2" xfId="5249" xr:uid="{2C545F12-3F12-45BB-8630-D7AE96541855}"/>
    <cellStyle name="Input 2 2 5 9" xfId="5250" xr:uid="{6DFAC4EE-DD79-4FCC-9118-FE9AA8BA9747}"/>
    <cellStyle name="Input 2 2 5 9 2" xfId="5251" xr:uid="{2634FB1D-9053-450C-8876-E19769B0B22A}"/>
    <cellStyle name="Input 2 2 6" xfId="502" xr:uid="{69B0D925-4F7B-48B4-8A36-E63BD273320C}"/>
    <cellStyle name="Input 2 2 6 10" xfId="5252" xr:uid="{3EEC907A-16CB-4DD7-8951-FC0407391E9E}"/>
    <cellStyle name="Input 2 2 6 10 2" xfId="5253" xr:uid="{EDB72F30-6947-4262-B75D-73FD9CF60B1C}"/>
    <cellStyle name="Input 2 2 6 11" xfId="5254" xr:uid="{7E117CDB-BC8F-4C28-9C91-8E8C9B858AEF}"/>
    <cellStyle name="Input 2 2 6 11 2" xfId="5255" xr:uid="{0DEBB9EA-6096-476E-A4C5-B7B450C0C34F}"/>
    <cellStyle name="Input 2 2 6 12" xfId="5256" xr:uid="{54A0317A-CE2B-4641-8FFB-ABC2D28400E3}"/>
    <cellStyle name="Input 2 2 6 12 2" xfId="5257" xr:uid="{B2E5ED0B-8A36-4371-BA35-F0B767B937E2}"/>
    <cellStyle name="Input 2 2 6 13" xfId="5258" xr:uid="{63F960D8-D717-48DA-8992-B829993E0688}"/>
    <cellStyle name="Input 2 2 6 13 2" xfId="5259" xr:uid="{5C53CABB-74AC-4129-A7F9-05E6BE8D32BE}"/>
    <cellStyle name="Input 2 2 6 14" xfId="5260" xr:uid="{FCF2F0DA-E669-4D2A-A3D7-5501A2AE9483}"/>
    <cellStyle name="Input 2 2 6 14 2" xfId="5261" xr:uid="{F1E29C1A-2F6E-4D84-8A95-CDD822A8F2A6}"/>
    <cellStyle name="Input 2 2 6 15" xfId="5262" xr:uid="{631FB8C7-9F8D-4C38-AA9D-B8D766E3C5D0}"/>
    <cellStyle name="Input 2 2 6 15 2" xfId="5263" xr:uid="{037ACCE6-C77F-46DE-8A8A-347A989ED1F3}"/>
    <cellStyle name="Input 2 2 6 16" xfId="5264" xr:uid="{378C247D-6CDC-4D6F-9D93-BDB2DE7F5D0F}"/>
    <cellStyle name="Input 2 2 6 16 2" xfId="5265" xr:uid="{8AEE533B-B295-4729-8A93-58BCE3C161E3}"/>
    <cellStyle name="Input 2 2 6 17" xfId="5266" xr:uid="{E6BA408F-2054-4410-8016-A24DE2E5D7B8}"/>
    <cellStyle name="Input 2 2 6 17 2" xfId="5267" xr:uid="{2FE7E472-C6AF-47E7-B055-6AB1B72687C2}"/>
    <cellStyle name="Input 2 2 6 18" xfId="5268" xr:uid="{676D10CA-AD85-4CC3-B74F-DE8C4CB01BD0}"/>
    <cellStyle name="Input 2 2 6 2" xfId="503" xr:uid="{CBFBAD49-8EEC-471D-896F-F45C08C63C76}"/>
    <cellStyle name="Input 2 2 6 2 2" xfId="5269" xr:uid="{9B409532-CD55-4808-B8C5-3C309745A465}"/>
    <cellStyle name="Input 2 2 6 2 2 2" xfId="5270" xr:uid="{60289991-4CC8-45CC-9B6A-2668EA4724D7}"/>
    <cellStyle name="Input 2 2 6 2 3" xfId="5271" xr:uid="{293DDC0D-B8F5-447F-89AD-88D4EE632BC1}"/>
    <cellStyle name="Input 2 2 6 2 3 2" xfId="5272" xr:uid="{C99FC506-F793-4FD1-9CCE-DCAA28B6EC49}"/>
    <cellStyle name="Input 2 2 6 2 4" xfId="5273" xr:uid="{F258D4E7-EE0A-4EB7-9958-5DD5508CD263}"/>
    <cellStyle name="Input 2 2 6 2 4 2" xfId="5274" xr:uid="{CB6A959F-003F-4820-B27A-E217B3D05F52}"/>
    <cellStyle name="Input 2 2 6 2 5" xfId="5275" xr:uid="{E27642F2-6650-4B7B-9DF0-15AE276FCC4E}"/>
    <cellStyle name="Input 2 2 6 3" xfId="504" xr:uid="{880FD862-616D-445D-A659-6D40761FF762}"/>
    <cellStyle name="Input 2 2 6 3 2" xfId="5276" xr:uid="{9CC525C9-CFC3-43F4-8A10-51190EFDAC73}"/>
    <cellStyle name="Input 2 2 6 3 2 2" xfId="5277" xr:uid="{6DE17911-6BC8-4F4E-B552-1A2C97124145}"/>
    <cellStyle name="Input 2 2 6 3 3" xfId="5278" xr:uid="{0458700F-C685-46BA-AC90-6A5147F48F06}"/>
    <cellStyle name="Input 2 2 6 3 3 2" xfId="5279" xr:uid="{AF41E685-1E2A-48D2-ABF8-BCBAF4B8C6A8}"/>
    <cellStyle name="Input 2 2 6 3 4" xfId="5280" xr:uid="{5C9EB7EC-7114-4F44-B3F0-B76B0CC22F95}"/>
    <cellStyle name="Input 2 2 6 3 4 2" xfId="5281" xr:uid="{6377F9B3-92F7-412A-8E20-F1BBF9B09899}"/>
    <cellStyle name="Input 2 2 6 3 5" xfId="5282" xr:uid="{231DA4DB-D2A8-4FB4-AF16-61C0F098683E}"/>
    <cellStyle name="Input 2 2 6 4" xfId="5283" xr:uid="{3C9388EA-C6FB-4229-B611-B2706044BBD2}"/>
    <cellStyle name="Input 2 2 6 4 2" xfId="5284" xr:uid="{369A40F9-23DD-4017-8894-1A48D6EAA759}"/>
    <cellStyle name="Input 2 2 6 5" xfId="5285" xr:uid="{3D957425-84A9-4BF2-9940-11AA6C2E75C1}"/>
    <cellStyle name="Input 2 2 6 5 2" xfId="5286" xr:uid="{7421BDF8-69D0-4756-A531-2B19501C9B27}"/>
    <cellStyle name="Input 2 2 6 6" xfId="5287" xr:uid="{44AB8D64-62CA-4B2A-B311-6AC2AE5F0AD5}"/>
    <cellStyle name="Input 2 2 6 6 2" xfId="5288" xr:uid="{E6B24016-54EE-4C37-8B02-C070494C4D3B}"/>
    <cellStyle name="Input 2 2 6 7" xfId="5289" xr:uid="{73A4EE59-59F4-470C-9E08-C6D0730188A8}"/>
    <cellStyle name="Input 2 2 6 7 2" xfId="5290" xr:uid="{E4E3B31B-64F8-4FB6-93C5-4DF914EEBA17}"/>
    <cellStyle name="Input 2 2 6 8" xfId="5291" xr:uid="{3EBA033F-A4E8-493F-AC4E-7EB2F7F36579}"/>
    <cellStyle name="Input 2 2 6 8 2" xfId="5292" xr:uid="{E4CC1B13-FC76-484B-AB99-B19626E35D5E}"/>
    <cellStyle name="Input 2 2 6 9" xfId="5293" xr:uid="{815B8010-4886-44F3-B1FB-84C06B18FB6D}"/>
    <cellStyle name="Input 2 2 6 9 2" xfId="5294" xr:uid="{93A7DF24-A320-4C67-9513-6B15A8423454}"/>
    <cellStyle name="Input 2 2 7" xfId="505" xr:uid="{88AE2178-DB55-4B58-AC97-1AE0F5E6782C}"/>
    <cellStyle name="Input 2 2 7 10" xfId="5295" xr:uid="{16E406CF-B3E2-4866-9482-6EB59DD8B544}"/>
    <cellStyle name="Input 2 2 7 10 2" xfId="5296" xr:uid="{F04DBC43-D2B5-46FD-9BAD-F622AD833743}"/>
    <cellStyle name="Input 2 2 7 11" xfId="5297" xr:uid="{1780A655-ECAE-4C66-8116-113C264CFCF7}"/>
    <cellStyle name="Input 2 2 7 11 2" xfId="5298" xr:uid="{6D509A10-68B5-404C-BA36-6C0CCF3132FA}"/>
    <cellStyle name="Input 2 2 7 12" xfId="5299" xr:uid="{298FB350-89CE-47A9-A86F-3382FE62EFEB}"/>
    <cellStyle name="Input 2 2 7 12 2" xfId="5300" xr:uid="{F13DD1C9-99AD-4E8A-A599-9CF66E2C7E28}"/>
    <cellStyle name="Input 2 2 7 13" xfId="5301" xr:uid="{FE689402-7B17-41AD-85B5-B1C0FAB9C8AC}"/>
    <cellStyle name="Input 2 2 7 13 2" xfId="5302" xr:uid="{467FD16B-075C-4D1D-B7E2-C7C7327232C1}"/>
    <cellStyle name="Input 2 2 7 14" xfId="5303" xr:uid="{80E34215-A6E6-4A7B-89B3-CD9F6341A1F8}"/>
    <cellStyle name="Input 2 2 7 14 2" xfId="5304" xr:uid="{CA8CC6B8-E5E1-40E0-A9C4-960A503E2342}"/>
    <cellStyle name="Input 2 2 7 15" xfId="5305" xr:uid="{5BA5AE11-E23F-4B7C-BB1A-A65920328F91}"/>
    <cellStyle name="Input 2 2 7 15 2" xfId="5306" xr:uid="{89CB3172-0107-45F5-AB65-08BAF83A9E34}"/>
    <cellStyle name="Input 2 2 7 16" xfId="5307" xr:uid="{CD7967FB-8C1C-426A-9365-40F48EFE25DD}"/>
    <cellStyle name="Input 2 2 7 16 2" xfId="5308" xr:uid="{00A4478A-A6CF-4E20-8928-AE65AD2B0E94}"/>
    <cellStyle name="Input 2 2 7 17" xfId="5309" xr:uid="{A5F1D73D-CF12-4933-B989-0B0204F58653}"/>
    <cellStyle name="Input 2 2 7 17 2" xfId="5310" xr:uid="{D021EBFB-AD23-407B-8781-E81C0E68CFB6}"/>
    <cellStyle name="Input 2 2 7 18" xfId="5311" xr:uid="{61644FBF-EAE4-4FAE-9FE7-47A82BB7A56F}"/>
    <cellStyle name="Input 2 2 7 2" xfId="506" xr:uid="{3F8254F6-EAD3-405A-99C2-7491D9DCC5C5}"/>
    <cellStyle name="Input 2 2 7 2 2" xfId="5312" xr:uid="{0D175C7E-F63D-471B-8A9F-C0C0BD2E6A50}"/>
    <cellStyle name="Input 2 2 7 2 2 2" xfId="5313" xr:uid="{657AE168-03EF-4850-9339-C8E933EAEDFB}"/>
    <cellStyle name="Input 2 2 7 2 3" xfId="5314" xr:uid="{1319019D-1247-4B25-9EC6-5D3FFFB78960}"/>
    <cellStyle name="Input 2 2 7 2 3 2" xfId="5315" xr:uid="{8F11718E-F4BD-46EE-921D-7A394236B27B}"/>
    <cellStyle name="Input 2 2 7 2 4" xfId="5316" xr:uid="{456454EE-A57A-47D7-A5D1-1BF548F099CA}"/>
    <cellStyle name="Input 2 2 7 2 4 2" xfId="5317" xr:uid="{A86F4EFE-A13A-4A9B-9A08-EECA41FACC9F}"/>
    <cellStyle name="Input 2 2 7 2 5" xfId="5318" xr:uid="{C34F4618-E9C2-4616-BD1F-86B7B1644F23}"/>
    <cellStyle name="Input 2 2 7 3" xfId="507" xr:uid="{B0D5FA77-178A-4000-B6E1-024D0D3861A4}"/>
    <cellStyle name="Input 2 2 7 3 2" xfId="5319" xr:uid="{6086B45F-C285-4FE3-84C5-89116DE1E8DA}"/>
    <cellStyle name="Input 2 2 7 3 2 2" xfId="5320" xr:uid="{CFC95785-F68D-46EA-AE99-73CA312E80DC}"/>
    <cellStyle name="Input 2 2 7 3 3" xfId="5321" xr:uid="{874F0F55-1151-46EC-B6B8-9C5BA4219207}"/>
    <cellStyle name="Input 2 2 7 3 3 2" xfId="5322" xr:uid="{72A62486-84AE-483B-A142-21B1D6F542F7}"/>
    <cellStyle name="Input 2 2 7 3 4" xfId="5323" xr:uid="{67F14F2B-91F9-4A40-A64A-BFF88980128F}"/>
    <cellStyle name="Input 2 2 7 3 4 2" xfId="5324" xr:uid="{836752E8-E9D8-402C-8C4D-8D1659F4BE17}"/>
    <cellStyle name="Input 2 2 7 3 5" xfId="5325" xr:uid="{8D81236D-D90D-4C80-B2A6-9C75771DA63B}"/>
    <cellStyle name="Input 2 2 7 4" xfId="5326" xr:uid="{E60091B5-C2F3-4C50-8D7C-6AFE8AB574D6}"/>
    <cellStyle name="Input 2 2 7 4 2" xfId="5327" xr:uid="{07DE0EAE-6426-454E-BB81-12E427E00902}"/>
    <cellStyle name="Input 2 2 7 5" xfId="5328" xr:uid="{AB2A2420-E0AF-46CF-A8C8-971FC0E97F65}"/>
    <cellStyle name="Input 2 2 7 5 2" xfId="5329" xr:uid="{D8AC979B-07C6-43F1-990A-F3D61998F614}"/>
    <cellStyle name="Input 2 2 7 6" xfId="5330" xr:uid="{80375779-B702-4999-9E6E-4BDEE9EA787D}"/>
    <cellStyle name="Input 2 2 7 6 2" xfId="5331" xr:uid="{A7B9C8A2-EAA6-4345-BA78-AE32FB25E783}"/>
    <cellStyle name="Input 2 2 7 7" xfId="5332" xr:uid="{419EF264-4D6D-4BE9-9D37-1F95093DE60A}"/>
    <cellStyle name="Input 2 2 7 7 2" xfId="5333" xr:uid="{167680A0-1D6E-4D94-AC40-43D6BBC8D795}"/>
    <cellStyle name="Input 2 2 7 8" xfId="5334" xr:uid="{18ACC15E-87A4-46A4-AF26-DEC900D46F03}"/>
    <cellStyle name="Input 2 2 7 8 2" xfId="5335" xr:uid="{092C839E-805A-4911-876F-5A233B7D0DD4}"/>
    <cellStyle name="Input 2 2 7 9" xfId="5336" xr:uid="{60B0A54B-DE43-4586-B344-313F17E2F2F3}"/>
    <cellStyle name="Input 2 2 7 9 2" xfId="5337" xr:uid="{246C21F2-82E0-41F9-AE41-1CDB72D46E71}"/>
    <cellStyle name="Input 2 2 8" xfId="508" xr:uid="{6FD3F5CE-20D4-4506-8248-05F457A47389}"/>
    <cellStyle name="Input 2 2 8 2" xfId="5338" xr:uid="{DEFF7B72-A9F2-4914-954E-6DEC29B39103}"/>
    <cellStyle name="Input 2 2 8 2 2" xfId="5339" xr:uid="{D0023F5A-A17C-4CD2-B5B3-9B2C40B07A79}"/>
    <cellStyle name="Input 2 2 8 3" xfId="5340" xr:uid="{4200D1AA-01AF-4202-975C-5553407E56A9}"/>
    <cellStyle name="Input 2 2 8 3 2" xfId="5341" xr:uid="{6468CE33-46A5-425B-83A5-1BEC91250A40}"/>
    <cellStyle name="Input 2 2 8 4" xfId="5342" xr:uid="{C95A7C48-F812-4C40-8A1B-3EDCE596B958}"/>
    <cellStyle name="Input 2 2 8 4 2" xfId="5343" xr:uid="{3D0A731C-9E3D-4343-A214-2B2B3F1B297E}"/>
    <cellStyle name="Input 2 2 8 5" xfId="5344" xr:uid="{751A4A96-0D5F-4167-A0C2-AC5FDD3977E3}"/>
    <cellStyle name="Input 2 2 9" xfId="509" xr:uid="{24EC5E16-96ED-409B-B161-9379CAD7380D}"/>
    <cellStyle name="Input 2 2 9 2" xfId="5345" xr:uid="{65224C94-704D-42A4-8463-17F4744EB041}"/>
    <cellStyle name="Input 2 2_Analitico.GER" xfId="510" xr:uid="{4B734A35-5BAC-4FA7-B8C9-74598828338C}"/>
    <cellStyle name="Input 2 20" xfId="5346" xr:uid="{9210FDAC-8306-4F31-B7BC-982227455E33}"/>
    <cellStyle name="Input 2 20 2" xfId="5347" xr:uid="{A3C962DB-B4F9-42C4-8920-E7740DB92274}"/>
    <cellStyle name="Input 2 21" xfId="5348" xr:uid="{E117836C-D8C1-4038-8FEE-5EBC49605FCC}"/>
    <cellStyle name="Input 2 21 2" xfId="5349" xr:uid="{B6B8C944-CA41-421B-B514-DDE97113449E}"/>
    <cellStyle name="Input 2 22" xfId="5350" xr:uid="{7C7CC90D-6A54-4D17-B6DD-AA3C71B003C4}"/>
    <cellStyle name="Input 2 22 2" xfId="5351" xr:uid="{84A2FA87-96E8-4AAB-AA4A-ABF8AF8A89EE}"/>
    <cellStyle name="Input 2 23" xfId="5352" xr:uid="{B1FB3D98-5A8E-49C8-9F07-2E0B64B044ED}"/>
    <cellStyle name="Input 2 23 2" xfId="5353" xr:uid="{CF37024D-AC11-4FFE-8524-F9E7977BD1BF}"/>
    <cellStyle name="Input 2 24" xfId="5354" xr:uid="{13D7E266-75C9-4EA8-8B6B-3130D12F607A}"/>
    <cellStyle name="Input 2 24 2" xfId="5355" xr:uid="{06288242-05AF-4521-A09C-FC339A11A02F}"/>
    <cellStyle name="Input 2 25" xfId="5356" xr:uid="{299E4E40-DAE6-4922-88B9-565085D7BC06}"/>
    <cellStyle name="Input 2 25 2" xfId="5357" xr:uid="{E1159176-00C1-4BE3-9903-F8DB37C19E23}"/>
    <cellStyle name="Input 2 26" xfId="5358" xr:uid="{05C4B304-32CA-4E26-A473-94A4AB380D2D}"/>
    <cellStyle name="Input 2 26 2" xfId="5359" xr:uid="{5B6A1982-23E8-46E5-AE73-2884EAB83544}"/>
    <cellStyle name="Input 2 27" xfId="5360" xr:uid="{44D6F02F-C203-4B61-8B5E-0998D5C26463}"/>
    <cellStyle name="Input 2 27 2" xfId="5361" xr:uid="{AD740855-4AA8-4D5D-8975-6328AAA8378E}"/>
    <cellStyle name="Input 2 28" xfId="5362" xr:uid="{62A15D99-2241-4757-B191-1C066EC4C9B8}"/>
    <cellStyle name="Input 2 28 2" xfId="5363" xr:uid="{C292ACC1-9208-4E43-9405-79DD10A64D24}"/>
    <cellStyle name="Input 2 29" xfId="5364" xr:uid="{276F31A7-A82B-45E6-BCE5-3C971AEB586E}"/>
    <cellStyle name="Input 2 29 2" xfId="5365" xr:uid="{6B74D217-80B1-48C9-BF94-A90250E872C1}"/>
    <cellStyle name="Input 2 3" xfId="511" xr:uid="{C2AD983B-F968-4280-BF79-D0D1499AE05C}"/>
    <cellStyle name="Input 2 3 10" xfId="5366" xr:uid="{D78B6DBB-5A76-4FF1-9AE5-C3F43E15E631}"/>
    <cellStyle name="Input 2 3 10 2" xfId="5367" xr:uid="{9DF69D38-EB32-4D37-B221-66673D880240}"/>
    <cellStyle name="Input 2 3 11" xfId="5368" xr:uid="{2C2506A4-EF5F-450C-B870-A765606F92F2}"/>
    <cellStyle name="Input 2 3 11 2" xfId="5369" xr:uid="{698F9EDF-99D7-4564-8930-5D521860057D}"/>
    <cellStyle name="Input 2 3 12" xfId="5370" xr:uid="{70BA9C82-18A0-4DAD-B0DE-E30D672AEDD8}"/>
    <cellStyle name="Input 2 3 12 2" xfId="5371" xr:uid="{1E3C758A-23E5-4334-A7A5-785EA9BABA41}"/>
    <cellStyle name="Input 2 3 13" xfId="5372" xr:uid="{30B777AE-3D7C-496E-BC68-786B7C597685}"/>
    <cellStyle name="Input 2 3 13 2" xfId="5373" xr:uid="{AB6F3147-465F-4C21-AEA4-C5E60CD45160}"/>
    <cellStyle name="Input 2 3 14" xfId="5374" xr:uid="{CD5D2F8C-EEE8-4C64-8146-FE9D758D5616}"/>
    <cellStyle name="Input 2 3 14 2" xfId="5375" xr:uid="{6ABB07B2-8DD6-4F33-9A55-020907689D85}"/>
    <cellStyle name="Input 2 3 15" xfId="5376" xr:uid="{CABADB7C-1730-4420-AA0B-D172DC164A5C}"/>
    <cellStyle name="Input 2 3 15 2" xfId="5377" xr:uid="{31932CC9-89FB-4F28-9502-7D6CADC93306}"/>
    <cellStyle name="Input 2 3 16" xfId="5378" xr:uid="{8C95D0D2-707F-4DD6-9E3B-3D7CF394F710}"/>
    <cellStyle name="Input 2 3 16 2" xfId="5379" xr:uid="{C3C379D5-0380-4419-BABF-C52F5127D345}"/>
    <cellStyle name="Input 2 3 17" xfId="5380" xr:uid="{47DD5F0C-B990-4AED-872A-0903D5E6A5A0}"/>
    <cellStyle name="Input 2 3 2" xfId="512" xr:uid="{5D4DC953-B7D4-47EE-BC34-AB5E1FAF1F64}"/>
    <cellStyle name="Input 2 3 2 2" xfId="513" xr:uid="{2CE07CB4-C065-47CA-9948-A01266EA9DA7}"/>
    <cellStyle name="Input 2 3 2 2 2" xfId="5381" xr:uid="{E27291E9-7B36-4E66-A512-2E6D1405EA77}"/>
    <cellStyle name="Input 2 3 2 3" xfId="5382" xr:uid="{532C46B9-1D6E-4B2D-8584-F3526857D275}"/>
    <cellStyle name="Input 2 3 2 3 2" xfId="5383" xr:uid="{7BF5393F-674D-4BE5-8FCD-C4465A336052}"/>
    <cellStyle name="Input 2 3 2 4" xfId="5384" xr:uid="{6D3BB239-9F69-4648-9687-C697B351003C}"/>
    <cellStyle name="Input 2 3 2 4 2" xfId="5385" xr:uid="{F831EF1D-AEB8-4D83-A4FA-18241D1B456C}"/>
    <cellStyle name="Input 2 3 2 5" xfId="5386" xr:uid="{11353257-0E79-4E3E-968D-4DA56F4BFE69}"/>
    <cellStyle name="Input 2 3 3" xfId="514" xr:uid="{644E2C34-6891-40F3-95B5-93F8DCD48640}"/>
    <cellStyle name="Input 2 3 3 2" xfId="5387" xr:uid="{1C66E571-DCAC-44B7-90AB-D7E8F804A05E}"/>
    <cellStyle name="Input 2 3 4" xfId="515" xr:uid="{A4F9D922-2679-4094-B926-7F4A4112A085}"/>
    <cellStyle name="Input 2 3 4 2" xfId="5388" xr:uid="{123AD46B-6B14-43C8-B4BF-1030DCC92191}"/>
    <cellStyle name="Input 2 3 5" xfId="5389" xr:uid="{1C064BD9-F0FE-4251-9EF5-C1F0AA23AB7A}"/>
    <cellStyle name="Input 2 3 5 2" xfId="5390" xr:uid="{B55055D3-C991-4453-B117-7391B70938A0}"/>
    <cellStyle name="Input 2 3 6" xfId="5391" xr:uid="{E0C0AB8C-9C73-430E-8A3F-74656FA24063}"/>
    <cellStyle name="Input 2 3 6 2" xfId="5392" xr:uid="{A5424F9D-128E-465E-820F-AC3DC7114D05}"/>
    <cellStyle name="Input 2 3 7" xfId="5393" xr:uid="{1AA0EC99-9388-4320-94D0-A28A03113356}"/>
    <cellStyle name="Input 2 3 7 2" xfId="5394" xr:uid="{95A6158E-CAB5-4725-B323-0D4677E4CA9E}"/>
    <cellStyle name="Input 2 3 8" xfId="5395" xr:uid="{4D4AE2A6-9F5B-4883-A0E2-5F567D1BB81F}"/>
    <cellStyle name="Input 2 3 8 2" xfId="5396" xr:uid="{709DE455-7865-4035-9BDD-2B9E2E55E018}"/>
    <cellStyle name="Input 2 3 9" xfId="5397" xr:uid="{79AA8B84-CFA1-46A3-A37C-E11A60EBF6AD}"/>
    <cellStyle name="Input 2 3 9 2" xfId="5398" xr:uid="{A2379AE2-6135-476F-A33E-640E8AF8B2D1}"/>
    <cellStyle name="Input 2 30" xfId="5399" xr:uid="{BC43C73D-1A6C-40BE-8D97-DCF509FE7210}"/>
    <cellStyle name="Input 2 30 2" xfId="5400" xr:uid="{1C8BB1AE-D437-4219-A6C7-7020E09FFEAD}"/>
    <cellStyle name="Input 2 31" xfId="5401" xr:uid="{3A99E64D-E41A-42F5-AADA-0464D9E57C3B}"/>
    <cellStyle name="Input 2 31 2" xfId="5402" xr:uid="{8B80AD0C-F95A-4615-9F8A-2458AE1877C8}"/>
    <cellStyle name="Input 2 32" xfId="5403" xr:uid="{A4601D4C-2092-4726-8EA6-DDD81694D0D3}"/>
    <cellStyle name="Input 2 32 2" xfId="5404" xr:uid="{AD2C9D07-3736-4B62-9181-884DA7218494}"/>
    <cellStyle name="Input 2 33" xfId="5405" xr:uid="{EFB2D3C3-6B30-4DA1-B409-CC139712A060}"/>
    <cellStyle name="Input 2 4" xfId="516" xr:uid="{7852F9D7-3920-4258-BEFE-24BA1911A608}"/>
    <cellStyle name="Input 2 4 10" xfId="5406" xr:uid="{678B7F4F-202D-46A5-877E-B20F3C013B11}"/>
    <cellStyle name="Input 2 4 10 2" xfId="5407" xr:uid="{F4668ED4-3D0F-4D7A-8059-6DD97422EEE7}"/>
    <cellStyle name="Input 2 4 11" xfId="5408" xr:uid="{0BBE5D70-A173-41C0-8200-37832D0E3A5D}"/>
    <cellStyle name="Input 2 4 11 2" xfId="5409" xr:uid="{7A435B0A-0C99-4AA5-B08E-8263DB72CD16}"/>
    <cellStyle name="Input 2 4 12" xfId="5410" xr:uid="{56DDEC2B-7622-42A6-80F7-9B5D602C3094}"/>
    <cellStyle name="Input 2 4 12 2" xfId="5411" xr:uid="{64C6E339-C8FF-4A4E-A796-8BAE84CC3804}"/>
    <cellStyle name="Input 2 4 13" xfId="5412" xr:uid="{FAFFE245-6EC4-4020-B8E6-373F9A4845B7}"/>
    <cellStyle name="Input 2 4 13 2" xfId="5413" xr:uid="{485AE42F-C2ED-48C2-9C96-C63746647FF3}"/>
    <cellStyle name="Input 2 4 14" xfId="5414" xr:uid="{A674A673-4B5F-41D5-917E-42AD7A43AA15}"/>
    <cellStyle name="Input 2 4 14 2" xfId="5415" xr:uid="{28FF8D13-F04E-4DE0-AD7D-1E7A42C16CC8}"/>
    <cellStyle name="Input 2 4 15" xfId="5416" xr:uid="{0D342DF3-0748-47CE-A312-D8FCF2CDA399}"/>
    <cellStyle name="Input 2 4 15 2" xfId="5417" xr:uid="{AC932A96-7D7C-459F-8E9F-FC34C11BCBB8}"/>
    <cellStyle name="Input 2 4 16" xfId="5418" xr:uid="{F4B1C865-653A-4492-9453-D00C0422228D}"/>
    <cellStyle name="Input 2 4 16 2" xfId="5419" xr:uid="{B648F925-09F3-470F-9027-0EE9A8D2F7E7}"/>
    <cellStyle name="Input 2 4 17" xfId="5420" xr:uid="{9C74C885-5B38-4E1F-AD41-9E494F29EBEA}"/>
    <cellStyle name="Input 2 4 17 2" xfId="5421" xr:uid="{B0975875-CE8E-4B14-B5DD-A3CC61113880}"/>
    <cellStyle name="Input 2 4 18" xfId="5422" xr:uid="{F900105D-F0B9-446F-A000-83E92C7C9830}"/>
    <cellStyle name="Input 2 4 2" xfId="517" xr:uid="{695E3D45-2287-4220-8E96-FB3A8F5F8F28}"/>
    <cellStyle name="Input 2 4 2 2" xfId="518" xr:uid="{DE46D2DD-7010-4090-98BE-217760AAB71C}"/>
    <cellStyle name="Input 2 4 2 2 2" xfId="5423" xr:uid="{B43184B0-39F6-45DD-8AB1-0343143A41FB}"/>
    <cellStyle name="Input 2 4 2 3" xfId="5424" xr:uid="{685D3D89-4D7C-4C46-A663-66DA031447C0}"/>
    <cellStyle name="Input 2 4 2 3 2" xfId="5425" xr:uid="{0BB64296-46CB-4C9E-A99A-A8DD6B98311C}"/>
    <cellStyle name="Input 2 4 2 4" xfId="5426" xr:uid="{039FB92C-7003-4B1F-872A-170C8653755C}"/>
    <cellStyle name="Input 2 4 2 4 2" xfId="5427" xr:uid="{5C181BBF-EAB9-4E13-849C-3B251B766D9A}"/>
    <cellStyle name="Input 2 4 2 5" xfId="5428" xr:uid="{E7FE7C11-F6A0-4B48-864F-CF6037F1F25B}"/>
    <cellStyle name="Input 2 4 3" xfId="519" xr:uid="{0A307BCD-5098-4FE4-B693-0EC6DF762DC6}"/>
    <cellStyle name="Input 2 4 3 2" xfId="520" xr:uid="{FB6D7C02-E891-4030-BDB2-543A9C0E1C70}"/>
    <cellStyle name="Input 2 4 3 2 2" xfId="5429" xr:uid="{ABC9D280-B186-427D-9C5C-03CBDFDE4138}"/>
    <cellStyle name="Input 2 4 3 3" xfId="5430" xr:uid="{6C7100C0-BD69-41CE-B6FF-C730C0C4D1C4}"/>
    <cellStyle name="Input 2 4 3 3 2" xfId="5431" xr:uid="{50162858-D2D8-42FF-AF5C-94448AF8866E}"/>
    <cellStyle name="Input 2 4 3 4" xfId="5432" xr:uid="{B632BA7A-4C43-48BB-B8DD-65D1FA9756A3}"/>
    <cellStyle name="Input 2 4 3 4 2" xfId="5433" xr:uid="{B6B9F3F0-8CDA-4EC0-9702-2E39F5C32B7A}"/>
    <cellStyle name="Input 2 4 3 5" xfId="5434" xr:uid="{80CA2B73-6B31-46C0-B010-C865F4E02DC8}"/>
    <cellStyle name="Input 2 4 4" xfId="521" xr:uid="{DEB91A69-3FB3-4403-A759-D5051833FC53}"/>
    <cellStyle name="Input 2 4 4 2" xfId="5435" xr:uid="{02435205-DBD4-454A-B5BF-8957B1CE0C91}"/>
    <cellStyle name="Input 2 4 5" xfId="5436" xr:uid="{51A6C3A7-731C-45F9-89EF-2F7571186952}"/>
    <cellStyle name="Input 2 4 5 2" xfId="5437" xr:uid="{FEDAB6DB-16FB-4529-A699-7F09EE7E2659}"/>
    <cellStyle name="Input 2 4 6" xfId="5438" xr:uid="{D662B090-CCAC-4159-8FD5-723808549072}"/>
    <cellStyle name="Input 2 4 6 2" xfId="5439" xr:uid="{B34F2C50-BBFF-4A71-BEBF-5B047A37D6AB}"/>
    <cellStyle name="Input 2 4 7" xfId="5440" xr:uid="{A590A869-E6CF-4F9C-8048-48D698834E5A}"/>
    <cellStyle name="Input 2 4 7 2" xfId="5441" xr:uid="{A9872F12-4459-41AF-AD5B-2FF9ADBAFD71}"/>
    <cellStyle name="Input 2 4 8" xfId="5442" xr:uid="{6C75B618-0313-4F62-B5B5-EB6860C4A199}"/>
    <cellStyle name="Input 2 4 8 2" xfId="5443" xr:uid="{F4810310-3898-4182-9EEA-9C31B35454D9}"/>
    <cellStyle name="Input 2 4 9" xfId="5444" xr:uid="{2A1FEFBA-9B4F-4430-ADF4-7729ACA998A0}"/>
    <cellStyle name="Input 2 4 9 2" xfId="5445" xr:uid="{4E4F1348-F16D-4F03-B151-1621798DE8FB}"/>
    <cellStyle name="Input 2 5" xfId="522" xr:uid="{6EB76266-A937-486C-A37A-14B904770ED5}"/>
    <cellStyle name="Input 2 5 10" xfId="5446" xr:uid="{BD9E4231-EEC9-4081-95C8-DC06BC7CBC89}"/>
    <cellStyle name="Input 2 5 10 2" xfId="5447" xr:uid="{865BC109-9DBD-448D-A2DF-98BD6D699FE9}"/>
    <cellStyle name="Input 2 5 11" xfId="5448" xr:uid="{38D10C94-403D-4A0C-AA31-962BDE724765}"/>
    <cellStyle name="Input 2 5 11 2" xfId="5449" xr:uid="{58C2919C-BFAE-412F-90C7-07786FBFFE50}"/>
    <cellStyle name="Input 2 5 12" xfId="5450" xr:uid="{72F9AFB4-A574-4A42-9362-26DA3CF38375}"/>
    <cellStyle name="Input 2 5 12 2" xfId="5451" xr:uid="{D0635E64-6692-4BAB-82E9-B09EBEF62DA9}"/>
    <cellStyle name="Input 2 5 13" xfId="5452" xr:uid="{F0B924AD-5176-4170-ABE2-D7902DA0380E}"/>
    <cellStyle name="Input 2 5 13 2" xfId="5453" xr:uid="{A767154F-5229-4FE1-B416-785CF4B66D0F}"/>
    <cellStyle name="Input 2 5 14" xfId="5454" xr:uid="{D2E7B531-0678-454C-82AE-7D64A0C68EA3}"/>
    <cellStyle name="Input 2 5 14 2" xfId="5455" xr:uid="{4069E605-5020-41C1-94B7-C88FCFFB5D2E}"/>
    <cellStyle name="Input 2 5 15" xfId="5456" xr:uid="{96C275DA-CA50-4EC2-8C06-B979F16D4168}"/>
    <cellStyle name="Input 2 5 15 2" xfId="5457" xr:uid="{74E98436-A103-46DB-8F15-807A43CAAF03}"/>
    <cellStyle name="Input 2 5 16" xfId="5458" xr:uid="{3ED43BD2-44AB-496B-A1DB-9E556F7C68C3}"/>
    <cellStyle name="Input 2 5 16 2" xfId="5459" xr:uid="{97F408BD-F04A-40AE-915C-148BF12AAE17}"/>
    <cellStyle name="Input 2 5 17" xfId="5460" xr:uid="{57E3B819-818F-42D6-A908-2A6198663D86}"/>
    <cellStyle name="Input 2 5 17 2" xfId="5461" xr:uid="{A4476ECB-8DAD-445C-967F-C94BF7E967B8}"/>
    <cellStyle name="Input 2 5 18" xfId="5462" xr:uid="{0E37CECB-CDA3-4A64-8E96-8CE846F73D56}"/>
    <cellStyle name="Input 2 5 2" xfId="523" xr:uid="{1A80F8FE-A704-4E8D-BBDC-77599D027DB6}"/>
    <cellStyle name="Input 2 5 2 2" xfId="524" xr:uid="{6084E4D0-A9BA-4AB2-9F93-B1F218927530}"/>
    <cellStyle name="Input 2 5 2 2 2" xfId="5463" xr:uid="{9A9A07CD-6B57-413D-8DDA-5353FCA22D2B}"/>
    <cellStyle name="Input 2 5 2 3" xfId="5464" xr:uid="{91FFA73A-B61E-4466-9100-2A0547FE7659}"/>
    <cellStyle name="Input 2 5 2 3 2" xfId="5465" xr:uid="{69646E75-DA0F-47DD-BFC1-9606B04615EA}"/>
    <cellStyle name="Input 2 5 2 4" xfId="5466" xr:uid="{C0087170-220C-4291-80D1-4EF2E3DFC136}"/>
    <cellStyle name="Input 2 5 2 4 2" xfId="5467" xr:uid="{CF94CEC3-365A-45EB-BD32-BED0E86225DC}"/>
    <cellStyle name="Input 2 5 2 5" xfId="5468" xr:uid="{F6036E8D-C62A-430A-AACC-6DFC2EE52325}"/>
    <cellStyle name="Input 2 5 3" xfId="525" xr:uid="{305D1514-8F91-4516-9061-17548A37A486}"/>
    <cellStyle name="Input 2 5 3 2" xfId="526" xr:uid="{E555F6BF-BD07-4BE8-A71C-49CA00A9A97B}"/>
    <cellStyle name="Input 2 5 3 2 2" xfId="5469" xr:uid="{5A5F508B-03A4-4A34-A063-E6BEF651FEC0}"/>
    <cellStyle name="Input 2 5 3 3" xfId="5470" xr:uid="{6F4C26DF-3CB2-4CB4-90A1-70E445F553E9}"/>
    <cellStyle name="Input 2 5 3 3 2" xfId="5471" xr:uid="{B9968958-0271-4E9A-A869-4F7C1AE4F62F}"/>
    <cellStyle name="Input 2 5 3 4" xfId="5472" xr:uid="{4F624AC5-9923-4F03-9B74-BCF871CCBAAC}"/>
    <cellStyle name="Input 2 5 3 4 2" xfId="5473" xr:uid="{92819033-9F11-4EFF-B445-2E10D6740F07}"/>
    <cellStyle name="Input 2 5 3 5" xfId="5474" xr:uid="{77FAAA59-B16F-456B-8FD3-66929DD62DDA}"/>
    <cellStyle name="Input 2 5 4" xfId="527" xr:uid="{8E89119A-B109-486A-87B2-ADC5925DE41E}"/>
    <cellStyle name="Input 2 5 4 2" xfId="5475" xr:uid="{EB8527D8-A526-49AC-B303-797AA199689C}"/>
    <cellStyle name="Input 2 5 5" xfId="5476" xr:uid="{80006E1D-D255-4A5C-8535-4FEF1A2427CF}"/>
    <cellStyle name="Input 2 5 5 2" xfId="5477" xr:uid="{57357426-7838-4C0D-89EF-50F73FB47CD4}"/>
    <cellStyle name="Input 2 5 6" xfId="5478" xr:uid="{8070E1B3-199A-4ACA-9E52-5FBAF28A8DF9}"/>
    <cellStyle name="Input 2 5 6 2" xfId="5479" xr:uid="{BB0B73FF-9174-4321-BF4E-DC59D7354A16}"/>
    <cellStyle name="Input 2 5 7" xfId="5480" xr:uid="{2DD101B5-3411-47F2-902C-E28F0792C426}"/>
    <cellStyle name="Input 2 5 7 2" xfId="5481" xr:uid="{DC025F9A-BF95-4536-958B-26B83CE19B37}"/>
    <cellStyle name="Input 2 5 8" xfId="5482" xr:uid="{D31241BC-E496-42F2-AE21-7EFC7ADAF7C6}"/>
    <cellStyle name="Input 2 5 8 2" xfId="5483" xr:uid="{5A5C0E1E-86CB-496C-ADF2-50242867268A}"/>
    <cellStyle name="Input 2 5 9" xfId="5484" xr:uid="{EBC982A6-6EF3-44DF-B9F3-ED15020F89A7}"/>
    <cellStyle name="Input 2 5 9 2" xfId="5485" xr:uid="{AFA4453A-7990-4E97-A0B8-BDD434DB8605}"/>
    <cellStyle name="Input 2 6" xfId="528" xr:uid="{F90A0DEA-94B8-4BDC-8B3A-F2EE8E8F75EF}"/>
    <cellStyle name="Input 2 6 10" xfId="5486" xr:uid="{5B053FDD-9D34-4B18-9544-9A5617A5AF02}"/>
    <cellStyle name="Input 2 6 10 2" xfId="5487" xr:uid="{05DB5501-A27B-4420-BB94-7FDD1A0C310A}"/>
    <cellStyle name="Input 2 6 11" xfId="5488" xr:uid="{02B56F98-7F7B-4C6F-A7E7-042E792F93F0}"/>
    <cellStyle name="Input 2 6 11 2" xfId="5489" xr:uid="{5C82BA54-4EFC-448E-993B-EF42CC646FE6}"/>
    <cellStyle name="Input 2 6 12" xfId="5490" xr:uid="{3285A2F6-3485-41C2-9B7A-BE68D4743D63}"/>
    <cellStyle name="Input 2 6 12 2" xfId="5491" xr:uid="{2B6DBFA2-7324-43D8-BF02-FB31C2C18252}"/>
    <cellStyle name="Input 2 6 13" xfId="5492" xr:uid="{700229B5-849E-4783-A809-6468171ED03F}"/>
    <cellStyle name="Input 2 6 13 2" xfId="5493" xr:uid="{5242C63F-E685-4412-9CE4-8C934638C0EA}"/>
    <cellStyle name="Input 2 6 14" xfId="5494" xr:uid="{34DC1BDF-E03B-4F32-882F-823B653D6CCC}"/>
    <cellStyle name="Input 2 6 14 2" xfId="5495" xr:uid="{6157A137-5A35-4BE0-B6A4-EDB673B26DFE}"/>
    <cellStyle name="Input 2 6 15" xfId="5496" xr:uid="{33387BD1-5D43-41A2-9804-F305E0F4F4DB}"/>
    <cellStyle name="Input 2 6 15 2" xfId="5497" xr:uid="{57696247-83B4-461F-B638-2215F5B92757}"/>
    <cellStyle name="Input 2 6 16" xfId="5498" xr:uid="{77691E23-D0E4-402E-B24E-22A10A7B2850}"/>
    <cellStyle name="Input 2 6 16 2" xfId="5499" xr:uid="{427A0436-B487-4496-87CC-5CED80596D2D}"/>
    <cellStyle name="Input 2 6 17" xfId="5500" xr:uid="{613B6168-61FC-42FA-8DFE-C2281E4D7CB6}"/>
    <cellStyle name="Input 2 6 17 2" xfId="5501" xr:uid="{9B91CBE4-F392-4C7F-ABDC-F10B8FD31837}"/>
    <cellStyle name="Input 2 6 18" xfId="5502" xr:uid="{4C1160ED-0D58-4D1C-9DD6-5992B6E37127}"/>
    <cellStyle name="Input 2 6 2" xfId="529" xr:uid="{BD735624-78B7-4691-BEDA-1D19814A94D6}"/>
    <cellStyle name="Input 2 6 2 2" xfId="5503" xr:uid="{49B67037-9AFE-49B8-98C3-39F92125A065}"/>
    <cellStyle name="Input 2 6 2 2 2" xfId="5504" xr:uid="{9696215F-FD27-435E-85BE-4A54E38EAF78}"/>
    <cellStyle name="Input 2 6 2 3" xfId="5505" xr:uid="{7FEB9084-0E83-4CDD-9453-76EB40E264FC}"/>
    <cellStyle name="Input 2 6 2 3 2" xfId="5506" xr:uid="{1A921E0A-CFC7-40C0-872C-F17D3FCCC2E2}"/>
    <cellStyle name="Input 2 6 2 4" xfId="5507" xr:uid="{10F91072-98A2-4CD6-AAC9-A508605B878A}"/>
    <cellStyle name="Input 2 6 2 4 2" xfId="5508" xr:uid="{85A59652-1263-4AF4-96B9-408AE11DCFB3}"/>
    <cellStyle name="Input 2 6 2 5" xfId="5509" xr:uid="{20E08E45-5675-4796-BEA5-FCFEB65A7E98}"/>
    <cellStyle name="Input 2 6 3" xfId="530" xr:uid="{D2C7536B-9D0B-462E-872C-580CC9DF4DE3}"/>
    <cellStyle name="Input 2 6 3 2" xfId="5510" xr:uid="{2495502F-38D8-4E42-ADB7-5FACDB8E83A3}"/>
    <cellStyle name="Input 2 6 3 2 2" xfId="5511" xr:uid="{BF1EE34D-3801-4D15-83DB-D50CE9E7AFA8}"/>
    <cellStyle name="Input 2 6 3 3" xfId="5512" xr:uid="{143106D3-CAD7-407D-84E2-2511E3DFFCD3}"/>
    <cellStyle name="Input 2 6 3 3 2" xfId="5513" xr:uid="{7A160425-8CD1-44B6-A6F4-CD2896ECA5B0}"/>
    <cellStyle name="Input 2 6 3 4" xfId="5514" xr:uid="{524F406C-7BE1-4ACC-8320-6498BE6EC6E6}"/>
    <cellStyle name="Input 2 6 3 4 2" xfId="5515" xr:uid="{F9FB21A4-E7C7-47AA-860F-A77CD407CF31}"/>
    <cellStyle name="Input 2 6 3 5" xfId="5516" xr:uid="{378CE2D5-A140-45D3-A3D5-BBF4A0C81E4B}"/>
    <cellStyle name="Input 2 6 4" xfId="531" xr:uid="{DA5214D1-C92B-411C-AE67-43F8D2E7FD18}"/>
    <cellStyle name="Input 2 6 4 2" xfId="5517" xr:uid="{353F884D-E3E9-4DB5-9900-908FAAAC913B}"/>
    <cellStyle name="Input 2 6 5" xfId="5518" xr:uid="{0C4DEF92-8B0B-4967-B2C8-56A3889C9113}"/>
    <cellStyle name="Input 2 6 5 2" xfId="5519" xr:uid="{DA83C061-DADB-4785-BEBB-51E192456910}"/>
    <cellStyle name="Input 2 6 6" xfId="5520" xr:uid="{53780470-D9A8-4BA3-8C89-8DF26ADA36D2}"/>
    <cellStyle name="Input 2 6 6 2" xfId="5521" xr:uid="{8DA830EC-D566-479E-9810-6B84FB10FFFE}"/>
    <cellStyle name="Input 2 6 7" xfId="5522" xr:uid="{CA296F94-CBD5-4440-9BBE-DDEF7569BFDC}"/>
    <cellStyle name="Input 2 6 7 2" xfId="5523" xr:uid="{A89788B3-B9C9-4C04-88FE-15FECEEE83C3}"/>
    <cellStyle name="Input 2 6 8" xfId="5524" xr:uid="{B2D17137-94F4-497D-920D-B2B92D2BA530}"/>
    <cellStyle name="Input 2 6 8 2" xfId="5525" xr:uid="{081A9953-908D-45B1-8EAE-E36CE9AEDADB}"/>
    <cellStyle name="Input 2 6 9" xfId="5526" xr:uid="{F9B7E6B1-843A-421C-87E0-450AE913B61A}"/>
    <cellStyle name="Input 2 6 9 2" xfId="5527" xr:uid="{71A61BB7-5417-452C-928E-D150F80D4CA0}"/>
    <cellStyle name="Input 2 7" xfId="532" xr:uid="{058BF034-B8B2-47D7-8FCA-83E2F2D26ADE}"/>
    <cellStyle name="Input 2 7 10" xfId="5528" xr:uid="{B117BEBD-0CF2-4171-AB86-E6068F9F26F7}"/>
    <cellStyle name="Input 2 7 10 2" xfId="5529" xr:uid="{5AB25804-4176-48C4-8217-04A2C91A02ED}"/>
    <cellStyle name="Input 2 7 11" xfId="5530" xr:uid="{F0536F6D-BCF5-44EC-ABDD-119D1A58D527}"/>
    <cellStyle name="Input 2 7 11 2" xfId="5531" xr:uid="{42CA89D8-F15E-4D80-9476-DF90A19B9FC1}"/>
    <cellStyle name="Input 2 7 12" xfId="5532" xr:uid="{E73684B5-977A-4365-B307-30E62C1B472A}"/>
    <cellStyle name="Input 2 7 12 2" xfId="5533" xr:uid="{1D4FDCCD-92C3-4CAA-BCBE-02D771D6CFBE}"/>
    <cellStyle name="Input 2 7 13" xfId="5534" xr:uid="{081E8DC6-69B5-4E1D-9EC5-B88445E369C8}"/>
    <cellStyle name="Input 2 7 13 2" xfId="5535" xr:uid="{C5AB3A54-3BB5-4279-A10E-8E6073CDA138}"/>
    <cellStyle name="Input 2 7 14" xfId="5536" xr:uid="{4EAE57C7-DE00-45B0-A44C-97ACDCE14EA5}"/>
    <cellStyle name="Input 2 7 14 2" xfId="5537" xr:uid="{F25B1262-FA3C-4E66-9B87-ABBB36B94A14}"/>
    <cellStyle name="Input 2 7 15" xfId="5538" xr:uid="{5A960AD3-A6EB-4F44-AE7C-8018536FA6EF}"/>
    <cellStyle name="Input 2 7 15 2" xfId="5539" xr:uid="{4E253D72-5632-4AED-A11A-0189DF2CA1B8}"/>
    <cellStyle name="Input 2 7 16" xfId="5540" xr:uid="{99136C9F-30CE-4501-ABFA-F75BB23BB793}"/>
    <cellStyle name="Input 2 7 16 2" xfId="5541" xr:uid="{D2BE8540-422C-4DAA-A122-BB93DDA9C3B3}"/>
    <cellStyle name="Input 2 7 17" xfId="5542" xr:uid="{8BC6CCFC-BDE5-474F-A316-35101B78DE59}"/>
    <cellStyle name="Input 2 7 17 2" xfId="5543" xr:uid="{23B352B2-3529-4324-9F32-3626E5F7CCB6}"/>
    <cellStyle name="Input 2 7 18" xfId="5544" xr:uid="{A1569D65-A24B-4572-B7E2-59C61C9F5FE9}"/>
    <cellStyle name="Input 2 7 2" xfId="533" xr:uid="{1C914E34-787A-41A7-BB4E-BFF47F2BAA73}"/>
    <cellStyle name="Input 2 7 2 2" xfId="5545" xr:uid="{327585DC-5000-4B50-AAF8-97F3EC9D4B25}"/>
    <cellStyle name="Input 2 7 2 2 2" xfId="5546" xr:uid="{0F361348-FBEC-4B25-907D-CA4B766B27B8}"/>
    <cellStyle name="Input 2 7 2 3" xfId="5547" xr:uid="{E4A9D62B-652A-41BD-B714-C842AE9271AD}"/>
    <cellStyle name="Input 2 7 2 3 2" xfId="5548" xr:uid="{D0E210C4-EFAE-4851-B368-0CA12C900C9D}"/>
    <cellStyle name="Input 2 7 2 4" xfId="5549" xr:uid="{5D0E9B72-9CD2-4505-930A-3D470F6E32F0}"/>
    <cellStyle name="Input 2 7 2 4 2" xfId="5550" xr:uid="{80F53046-61A1-4217-B865-2BC5DF2BF7E4}"/>
    <cellStyle name="Input 2 7 2 5" xfId="5551" xr:uid="{AA67E561-5B30-4DF7-8AC2-39A57985E908}"/>
    <cellStyle name="Input 2 7 3" xfId="534" xr:uid="{21FC3996-596C-4CFB-B809-45288398846B}"/>
    <cellStyle name="Input 2 7 3 2" xfId="5552" xr:uid="{FE228615-0123-4F5A-B4AB-FF2E9DB657F9}"/>
    <cellStyle name="Input 2 7 3 2 2" xfId="5553" xr:uid="{763270B5-83BC-44FF-AA97-E7904A6B3DF2}"/>
    <cellStyle name="Input 2 7 3 3" xfId="5554" xr:uid="{9CF20886-5552-4E6E-B2A7-36DFC478BBB0}"/>
    <cellStyle name="Input 2 7 3 3 2" xfId="5555" xr:uid="{0DE89F46-DC69-4F97-B210-63B18781B9E1}"/>
    <cellStyle name="Input 2 7 3 4" xfId="5556" xr:uid="{A867FED2-8B8A-4107-A488-24863DA52A29}"/>
    <cellStyle name="Input 2 7 3 4 2" xfId="5557" xr:uid="{3C9DD187-0429-4A71-AFC0-65108439D2B4}"/>
    <cellStyle name="Input 2 7 3 5" xfId="5558" xr:uid="{3CFB5001-1ECA-49DC-AF3D-63CDFD86B970}"/>
    <cellStyle name="Input 2 7 4" xfId="5559" xr:uid="{E6EA19A5-CA3A-443C-9540-D3D2D432D62E}"/>
    <cellStyle name="Input 2 7 4 2" xfId="5560" xr:uid="{603285F9-F36C-448D-B742-0817CC296460}"/>
    <cellStyle name="Input 2 7 5" xfId="5561" xr:uid="{B366DC03-32D6-4D81-BBC7-9DB96B5AA3CF}"/>
    <cellStyle name="Input 2 7 5 2" xfId="5562" xr:uid="{F747680D-8F87-4A9C-B66A-2B4242D68CDA}"/>
    <cellStyle name="Input 2 7 6" xfId="5563" xr:uid="{4D2A0105-D7FE-4AF3-8FD6-291280D6626A}"/>
    <cellStyle name="Input 2 7 6 2" xfId="5564" xr:uid="{BDC48E8C-E612-4595-B63F-7B97C70E5249}"/>
    <cellStyle name="Input 2 7 7" xfId="5565" xr:uid="{4BD5BF55-12ED-44E0-99E8-3A0BF937B0C9}"/>
    <cellStyle name="Input 2 7 7 2" xfId="5566" xr:uid="{6C6C785F-8EFA-4188-9BD3-F9934038325F}"/>
    <cellStyle name="Input 2 7 8" xfId="5567" xr:uid="{A07842D7-40BB-420F-8E05-6E372CA3836B}"/>
    <cellStyle name="Input 2 7 8 2" xfId="5568" xr:uid="{FBC8BD7D-4013-4362-BE9E-916744DDA6B1}"/>
    <cellStyle name="Input 2 7 9" xfId="5569" xr:uid="{D9F17484-A92F-4D26-BAF6-819C62308C24}"/>
    <cellStyle name="Input 2 7 9 2" xfId="5570" xr:uid="{8EBAAA6B-D2B1-4327-BCA5-ECEECB6C6789}"/>
    <cellStyle name="Input 2 8" xfId="535" xr:uid="{F412E094-17FC-4AAB-A237-EC4FC44D2884}"/>
    <cellStyle name="Input 2 8 10" xfId="5571" xr:uid="{988C2033-CFF8-44D2-A530-57E779B95566}"/>
    <cellStyle name="Input 2 8 10 2" xfId="5572" xr:uid="{52E76FB4-9B27-4E84-8FC7-5453DFD4EC5B}"/>
    <cellStyle name="Input 2 8 11" xfId="5573" xr:uid="{8A82940E-62C1-4043-B973-45D33C568A12}"/>
    <cellStyle name="Input 2 8 11 2" xfId="5574" xr:uid="{6A2A4B5D-C56A-48F1-87A2-1AD2137AB442}"/>
    <cellStyle name="Input 2 8 12" xfId="5575" xr:uid="{3A9366D0-426C-4927-AD3E-096A077FAAFF}"/>
    <cellStyle name="Input 2 8 12 2" xfId="5576" xr:uid="{0DEE392B-8DD1-4AAF-A058-603EA5678639}"/>
    <cellStyle name="Input 2 8 13" xfId="5577" xr:uid="{8DEABB27-5875-417C-8DA7-A780A0C0C4BB}"/>
    <cellStyle name="Input 2 8 13 2" xfId="5578" xr:uid="{472C5C6A-FE35-4DF8-B75D-2847E93169AC}"/>
    <cellStyle name="Input 2 8 14" xfId="5579" xr:uid="{ECD4AA1B-BF83-4DFA-8AD8-7E4FCC341816}"/>
    <cellStyle name="Input 2 8 14 2" xfId="5580" xr:uid="{91CF083F-CF5C-4484-A98E-664EFD41B4D3}"/>
    <cellStyle name="Input 2 8 15" xfId="5581" xr:uid="{C7575916-3B73-4A47-A0EE-5600EC5EFE9B}"/>
    <cellStyle name="Input 2 8 15 2" xfId="5582" xr:uid="{FF3EFE1F-DB50-425D-9FF2-6A708E29E622}"/>
    <cellStyle name="Input 2 8 16" xfId="5583" xr:uid="{8FCBDC00-53B1-4ECF-AEE6-52445A11892D}"/>
    <cellStyle name="Input 2 8 16 2" xfId="5584" xr:uid="{6444E954-57E1-4C3D-82DD-C8EB77F5E97B}"/>
    <cellStyle name="Input 2 8 17" xfId="5585" xr:uid="{64EBBEFD-873F-4F78-88C2-642D28CA7AC3}"/>
    <cellStyle name="Input 2 8 17 2" xfId="5586" xr:uid="{DF1D5F2E-F6AE-4DE6-BA66-1D85F206F1CF}"/>
    <cellStyle name="Input 2 8 18" xfId="5587" xr:uid="{B2AE67E3-DE7B-4B0D-88D0-AE042885C57D}"/>
    <cellStyle name="Input 2 8 2" xfId="536" xr:uid="{08E8E785-DCD4-4DF0-AD43-09F75897CAD2}"/>
    <cellStyle name="Input 2 8 2 2" xfId="5588" xr:uid="{9A03CDE8-3044-4265-8E72-1D737AF0CBB9}"/>
    <cellStyle name="Input 2 8 2 2 2" xfId="5589" xr:uid="{7EB549E0-5E90-4C8F-B249-256133BC7707}"/>
    <cellStyle name="Input 2 8 2 3" xfId="5590" xr:uid="{0E083893-4942-4A7C-9D02-3555E7F9989E}"/>
    <cellStyle name="Input 2 8 2 3 2" xfId="5591" xr:uid="{4802ABEA-8984-4061-A711-9FE190FE4C72}"/>
    <cellStyle name="Input 2 8 2 4" xfId="5592" xr:uid="{6C14797C-D174-42E4-98D7-E100F7152CE1}"/>
    <cellStyle name="Input 2 8 2 4 2" xfId="5593" xr:uid="{2F09EE75-F968-4581-BB9A-CE569289363D}"/>
    <cellStyle name="Input 2 8 2 5" xfId="5594" xr:uid="{0DB904AF-7401-44FD-BA37-1B71B6C77361}"/>
    <cellStyle name="Input 2 8 3" xfId="537" xr:uid="{63254160-2B89-411F-9B13-B74725F4247B}"/>
    <cellStyle name="Input 2 8 3 2" xfId="5595" xr:uid="{5B7F8025-5431-490E-83FA-E528F2D857EC}"/>
    <cellStyle name="Input 2 8 3 2 2" xfId="5596" xr:uid="{6F0E6B92-A452-4FEE-B254-5AD428575317}"/>
    <cellStyle name="Input 2 8 3 3" xfId="5597" xr:uid="{48799C50-57DD-42DC-B362-E4F6AB7F1112}"/>
    <cellStyle name="Input 2 8 3 3 2" xfId="5598" xr:uid="{2C0A6513-7CEE-459D-8F58-FB5F59C9C669}"/>
    <cellStyle name="Input 2 8 3 4" xfId="5599" xr:uid="{112651E4-8DD9-406D-94D0-0F56D2D16E42}"/>
    <cellStyle name="Input 2 8 3 4 2" xfId="5600" xr:uid="{F6DD772F-D68B-48E6-96F4-8735AE58C7C1}"/>
    <cellStyle name="Input 2 8 3 5" xfId="5601" xr:uid="{22A07CAE-FED2-4EEA-866A-B0CF1A51FDC7}"/>
    <cellStyle name="Input 2 8 4" xfId="5602" xr:uid="{69BA5337-33FA-4489-AB9A-545AD9D3CDA6}"/>
    <cellStyle name="Input 2 8 4 2" xfId="5603" xr:uid="{EFB31C8A-4529-4A21-86A1-037C7BF50B23}"/>
    <cellStyle name="Input 2 8 5" xfId="5604" xr:uid="{FF99A088-FCEE-493B-9319-C265AA719744}"/>
    <cellStyle name="Input 2 8 5 2" xfId="5605" xr:uid="{18D342C7-38E4-4E1C-9513-91779E3C7A58}"/>
    <cellStyle name="Input 2 8 6" xfId="5606" xr:uid="{6F844F2A-9D44-48FA-B237-168BA6C1F0C0}"/>
    <cellStyle name="Input 2 8 6 2" xfId="5607" xr:uid="{B048DE15-6AB1-4B8C-8668-C888656234FC}"/>
    <cellStyle name="Input 2 8 7" xfId="5608" xr:uid="{582A707C-5CE6-48B0-AEE0-BF08F73C839F}"/>
    <cellStyle name="Input 2 8 7 2" xfId="5609" xr:uid="{1E20201D-36B6-4D03-8C67-AAD556E404E2}"/>
    <cellStyle name="Input 2 8 8" xfId="5610" xr:uid="{2A21FC46-956D-4521-9151-207433546658}"/>
    <cellStyle name="Input 2 8 8 2" xfId="5611" xr:uid="{3ADE2EB8-E2CB-4337-8460-A137BB59A47E}"/>
    <cellStyle name="Input 2 8 9" xfId="5612" xr:uid="{B40A6579-8CC6-4835-A344-F6BD4C6129DC}"/>
    <cellStyle name="Input 2 8 9 2" xfId="5613" xr:uid="{322BEE31-8326-4328-93CD-92569AB64C25}"/>
    <cellStyle name="Input 2 9" xfId="538" xr:uid="{D8834209-EEB9-4D4E-A232-F281A9AC5F6F}"/>
    <cellStyle name="Input 2 9 10" xfId="5614" xr:uid="{2A688C17-11B1-43BE-8AF4-4236E692830E}"/>
    <cellStyle name="Input 2 9 10 2" xfId="5615" xr:uid="{CBAC4383-7B5B-426C-BAD4-E7C8998BEC4B}"/>
    <cellStyle name="Input 2 9 11" xfId="5616" xr:uid="{D98B1AFB-BB5B-45D2-A727-58EB4EAD3DF6}"/>
    <cellStyle name="Input 2 9 11 2" xfId="5617" xr:uid="{E625CF2E-A785-455C-86D1-84C9D4F782DB}"/>
    <cellStyle name="Input 2 9 12" xfId="5618" xr:uid="{57FC15D8-5551-4499-AA6F-6F351372A065}"/>
    <cellStyle name="Input 2 9 12 2" xfId="5619" xr:uid="{B71EEF7D-B389-4EE5-A536-21C6F92C2ECF}"/>
    <cellStyle name="Input 2 9 13" xfId="5620" xr:uid="{F09D1C39-57DB-4739-80A3-2C0C6816BD28}"/>
    <cellStyle name="Input 2 9 13 2" xfId="5621" xr:uid="{27D76F13-EDA9-4ADF-AEDC-B76223B8C116}"/>
    <cellStyle name="Input 2 9 14" xfId="5622" xr:uid="{2371A4D8-5920-4CA3-A9B9-B37B51A4AD19}"/>
    <cellStyle name="Input 2 9 14 2" xfId="5623" xr:uid="{AFAD214D-1174-4C82-B712-FBB7763AEB08}"/>
    <cellStyle name="Input 2 9 15" xfId="5624" xr:uid="{A2E17B2D-E7E6-4368-996C-5787481C336D}"/>
    <cellStyle name="Input 2 9 15 2" xfId="5625" xr:uid="{CDED8452-E223-4ADE-918E-285DD184839A}"/>
    <cellStyle name="Input 2 9 16" xfId="5626" xr:uid="{27C720DA-2478-474F-AD9A-8BED87AAA06A}"/>
    <cellStyle name="Input 2 9 16 2" xfId="5627" xr:uid="{217A5F08-2911-4A4E-BA5C-6E3DC4F917EB}"/>
    <cellStyle name="Input 2 9 17" xfId="5628" xr:uid="{937D5D40-2AD5-4DC5-9CEA-3A8F79E84C0B}"/>
    <cellStyle name="Input 2 9 17 2" xfId="5629" xr:uid="{1C3DF047-FCB4-42DF-B2EE-CE15EF3165DC}"/>
    <cellStyle name="Input 2 9 18" xfId="5630" xr:uid="{91717BE3-136B-40F2-BBA7-D58C389896E6}"/>
    <cellStyle name="Input 2 9 2" xfId="539" xr:uid="{12141A61-8E73-43D3-87D3-9233C5205296}"/>
    <cellStyle name="Input 2 9 2 2" xfId="5631" xr:uid="{73E37274-4AB2-4F10-A3EC-3BA11F00CD42}"/>
    <cellStyle name="Input 2 9 2 2 2" xfId="5632" xr:uid="{3BD63CF0-3D54-4D63-8884-1DB4818A7B3E}"/>
    <cellStyle name="Input 2 9 2 3" xfId="5633" xr:uid="{B59716CC-DAB4-4A72-A4DB-7F5BDDEF7F28}"/>
    <cellStyle name="Input 2 9 2 3 2" xfId="5634" xr:uid="{40CF7689-13B8-48BA-94D8-6131DA2F1100}"/>
    <cellStyle name="Input 2 9 2 4" xfId="5635" xr:uid="{881D7A53-0BC0-4D87-92FA-56A2BEC77068}"/>
    <cellStyle name="Input 2 9 2 4 2" xfId="5636" xr:uid="{ABF218EC-9AF1-413D-A06F-ED2FC6542ECF}"/>
    <cellStyle name="Input 2 9 2 5" xfId="5637" xr:uid="{E9436B08-7C2B-4B08-A55D-7730E8818C63}"/>
    <cellStyle name="Input 2 9 3" xfId="540" xr:uid="{4CDAB87D-40A3-4C8B-A007-6C6637C01207}"/>
    <cellStyle name="Input 2 9 3 2" xfId="5638" xr:uid="{76ED96BF-658C-4203-9B71-DCFCA6DC0BA3}"/>
    <cellStyle name="Input 2 9 3 2 2" xfId="5639" xr:uid="{0A8DF1C8-4648-404A-95FD-5FF4688AC929}"/>
    <cellStyle name="Input 2 9 3 3" xfId="5640" xr:uid="{53857CAA-592D-4207-9801-364E7570606F}"/>
    <cellStyle name="Input 2 9 3 3 2" xfId="5641" xr:uid="{4E3C9EAF-8159-4B89-B032-FFB6BFE69DB1}"/>
    <cellStyle name="Input 2 9 3 4" xfId="5642" xr:uid="{B055C61A-A893-4865-AABD-2238B29D1168}"/>
    <cellStyle name="Input 2 9 3 4 2" xfId="5643" xr:uid="{F83196F8-E4ED-4897-8A36-15F378F5F65C}"/>
    <cellStyle name="Input 2 9 3 5" xfId="5644" xr:uid="{2138BAD4-964E-4E99-A3C2-4F0B62EAD15F}"/>
    <cellStyle name="Input 2 9 4" xfId="5645" xr:uid="{2CBAF45C-3E25-4C88-A69E-A26150ADC572}"/>
    <cellStyle name="Input 2 9 4 2" xfId="5646" xr:uid="{185CC2BE-DE6B-48C6-AAC0-AC273EC9D316}"/>
    <cellStyle name="Input 2 9 5" xfId="5647" xr:uid="{6D605390-6232-448A-9B93-D00242B5368B}"/>
    <cellStyle name="Input 2 9 5 2" xfId="5648" xr:uid="{CD1F6DCB-C4D4-4FC4-9306-8C442D758997}"/>
    <cellStyle name="Input 2 9 6" xfId="5649" xr:uid="{698FECF6-A1C7-4B45-AEEE-335CA7DF7A76}"/>
    <cellStyle name="Input 2 9 6 2" xfId="5650" xr:uid="{ED1DB279-2FA6-44AD-A703-2013B4CAED35}"/>
    <cellStyle name="Input 2 9 7" xfId="5651" xr:uid="{2C64B7C0-8256-477C-9C23-90AF97E17764}"/>
    <cellStyle name="Input 2 9 7 2" xfId="5652" xr:uid="{75B074B4-50AC-465E-9E20-5364846AAD6E}"/>
    <cellStyle name="Input 2 9 8" xfId="5653" xr:uid="{4BC639E3-EAC2-46AD-A19F-7953CD01A505}"/>
    <cellStyle name="Input 2 9 8 2" xfId="5654" xr:uid="{1B201010-6558-4CBC-8EF4-D7093D8AEFF5}"/>
    <cellStyle name="Input 2 9 9" xfId="5655" xr:uid="{4B491230-BE70-44B0-B522-22084669D9FC}"/>
    <cellStyle name="Input 2 9 9 2" xfId="5656" xr:uid="{5571DB03-C9F1-4F50-B1D1-4CDEFD0F097A}"/>
    <cellStyle name="Input 2_Analitico.GER" xfId="541" xr:uid="{423D3172-0327-47AA-B25B-9563EC188BEC}"/>
    <cellStyle name="Input 20" xfId="5657" xr:uid="{DC2B056A-179F-4D26-8D83-0EF3958DBBD6}"/>
    <cellStyle name="Input 20 2" xfId="5658" xr:uid="{A77C3A1C-E822-43A1-9C71-E33F2C89114A}"/>
    <cellStyle name="Input 21" xfId="5659" xr:uid="{4F8C94AD-8EE9-4C17-9C11-049127D62D80}"/>
    <cellStyle name="Input 21 2" xfId="5660" xr:uid="{41EA643F-5EBB-4708-9251-B1D5626D54DC}"/>
    <cellStyle name="Input 22" xfId="5661" xr:uid="{4A38D746-89E1-4388-BB79-8D72A9C8EEF9}"/>
    <cellStyle name="Input 3" xfId="542" xr:uid="{E49631BE-DE00-4803-B5A9-D4B16C1082FB}"/>
    <cellStyle name="Input 3 10" xfId="5662" xr:uid="{2BA3963B-13E0-457B-818D-A40A58CF7C98}"/>
    <cellStyle name="Input 3 10 2" xfId="5663" xr:uid="{33040384-4196-441D-A426-80BE51EC9675}"/>
    <cellStyle name="Input 3 11" xfId="5664" xr:uid="{DC08BD09-C773-4D7E-B07D-550CD5405387}"/>
    <cellStyle name="Input 3 11 2" xfId="5665" xr:uid="{AF4F9BB9-8657-4B0D-AD7E-432892C9C887}"/>
    <cellStyle name="Input 3 12" xfId="5666" xr:uid="{F9D98AD0-57BF-44CF-AB89-3CCFECCA8F2F}"/>
    <cellStyle name="Input 3 12 2" xfId="5667" xr:uid="{769856DC-467E-4CBB-8A46-B5A86B119CE6}"/>
    <cellStyle name="Input 3 13" xfId="5668" xr:uid="{D9D5F30E-5C6D-4672-848D-9F65C5AB32D8}"/>
    <cellStyle name="Input 3 13 2" xfId="5669" xr:uid="{8040FC23-8B70-424E-AB9C-7BB58A5DE275}"/>
    <cellStyle name="Input 3 14" xfId="5670" xr:uid="{FF973FCD-0C88-410C-9986-1CCCD67D4641}"/>
    <cellStyle name="Input 3 14 2" xfId="5671" xr:uid="{AB46B474-C77D-4455-9EA5-CADF222DF4CF}"/>
    <cellStyle name="Input 3 15" xfId="5672" xr:uid="{3A343A7D-3F10-44C4-ABF1-86A52132C332}"/>
    <cellStyle name="Input 3 15 2" xfId="5673" xr:uid="{F2854B16-ADA2-40DC-A3EC-04DCE0DF8CCA}"/>
    <cellStyle name="Input 3 16" xfId="5674" xr:uid="{A24CAA2C-EA40-46DD-8566-8C06742EEE15}"/>
    <cellStyle name="Input 3 16 2" xfId="5675" xr:uid="{2DB4CD1F-D48F-477B-9BF2-A19DCBD0AEF5}"/>
    <cellStyle name="Input 3 17" xfId="5676" xr:uid="{1B89CDD9-62BF-4E63-A699-6B21AEBA083B}"/>
    <cellStyle name="Input 3 2" xfId="543" xr:uid="{EE23F9DA-E833-4540-AEB3-C4FCFCB58FBB}"/>
    <cellStyle name="Input 3 2 2" xfId="544" xr:uid="{219EE8D0-068D-46DA-ABA9-B6E748DCF2F2}"/>
    <cellStyle name="Input 3 2 2 2" xfId="5677" xr:uid="{AC56363F-A67F-4DAB-B14E-D70DDF52233D}"/>
    <cellStyle name="Input 3 2 3" xfId="5678" xr:uid="{98D44515-91B4-4E6E-9A88-13B0E6EB4E14}"/>
    <cellStyle name="Input 3 2 3 2" xfId="5679" xr:uid="{693C80C4-EF40-4D78-86D1-B2B552515FCA}"/>
    <cellStyle name="Input 3 2 4" xfId="5680" xr:uid="{77FA8844-55FF-4E2D-8267-1E4D07C65B38}"/>
    <cellStyle name="Input 3 2 4 2" xfId="5681" xr:uid="{6AC0F765-6DAA-4592-9CF8-87BE60E53961}"/>
    <cellStyle name="Input 3 2 5" xfId="5682" xr:uid="{E78BD713-2F1C-4F9E-8A9A-164189F09056}"/>
    <cellStyle name="Input 3 3" xfId="545" xr:uid="{3A4C3A53-59B1-47E8-BE77-E4D3AE4C3294}"/>
    <cellStyle name="Input 3 3 2" xfId="5683" xr:uid="{E5475815-DE74-4F33-8383-851A1F0DF739}"/>
    <cellStyle name="Input 3 4" xfId="546" xr:uid="{A87AC527-745A-40EF-A495-98AE8D8E13AC}"/>
    <cellStyle name="Input 3 4 2" xfId="5684" xr:uid="{22E747C7-5773-482F-967F-9D23D74A3F6A}"/>
    <cellStyle name="Input 3 5" xfId="5685" xr:uid="{4C3DF958-4A03-4A30-9FCE-F395DB1431DE}"/>
    <cellStyle name="Input 3 5 2" xfId="5686" xr:uid="{9FBBAF5D-6C78-4D13-83AD-B4406AB565B3}"/>
    <cellStyle name="Input 3 6" xfId="5687" xr:uid="{9A5446F7-FFAE-4079-A5DE-7E22C4AE4C33}"/>
    <cellStyle name="Input 3 6 2" xfId="5688" xr:uid="{D3EE08C6-72E3-4B4D-AD8B-98AFB3D74CCB}"/>
    <cellStyle name="Input 3 7" xfId="5689" xr:uid="{641D2CF2-F37D-44FE-B8C9-034623BCE001}"/>
    <cellStyle name="Input 3 7 2" xfId="5690" xr:uid="{3B7E9F98-AFC6-4D6E-89D4-70D18A46F7C7}"/>
    <cellStyle name="Input 3 8" xfId="5691" xr:uid="{CFAECCFE-1473-4D8D-A102-7729B5A2DF30}"/>
    <cellStyle name="Input 3 8 2" xfId="5692" xr:uid="{EAF57F7F-04A2-42AC-83DB-CFD298050780}"/>
    <cellStyle name="Input 3 9" xfId="5693" xr:uid="{91A47865-BE8D-46EE-A35D-580FE4772D04}"/>
    <cellStyle name="Input 3 9 2" xfId="5694" xr:uid="{7F8F2C3E-AEC6-4E9E-B203-8EFEC07EA343}"/>
    <cellStyle name="Input 4" xfId="547" xr:uid="{CEA9FA49-D0A3-4F9F-95A7-0CCC437CB1A6}"/>
    <cellStyle name="Input 4 10" xfId="5695" xr:uid="{C8F83BF7-AB2F-4114-865D-9109115DB643}"/>
    <cellStyle name="Input 4 10 2" xfId="5696" xr:uid="{34FAEE71-C11D-46CC-BFD0-3365CE45DFD6}"/>
    <cellStyle name="Input 4 11" xfId="5697" xr:uid="{6C4271D0-A11D-418B-9A63-E07EC3214C23}"/>
    <cellStyle name="Input 4 11 2" xfId="5698" xr:uid="{3C1FB6C5-D568-4BA0-A44A-CC6D65F5E5A0}"/>
    <cellStyle name="Input 4 12" xfId="5699" xr:uid="{BCE58EEB-3E3A-40F7-BDDC-18635A4812D8}"/>
    <cellStyle name="Input 4 12 2" xfId="5700" xr:uid="{562506A1-5115-4EB8-99C5-8E662511589E}"/>
    <cellStyle name="Input 4 13" xfId="5701" xr:uid="{7FA52F72-C24D-455F-A963-D1ECA632195B}"/>
    <cellStyle name="Input 4 13 2" xfId="5702" xr:uid="{B390AAC9-6908-41FB-94EB-98670210A510}"/>
    <cellStyle name="Input 4 14" xfId="5703" xr:uid="{BCD7A734-AF06-4F9F-B6FF-8C9334C1BA9A}"/>
    <cellStyle name="Input 4 14 2" xfId="5704" xr:uid="{E0C3AB71-8878-404F-9FE0-4796157D8C65}"/>
    <cellStyle name="Input 4 15" xfId="5705" xr:uid="{62B8EB5A-65FF-45B7-A723-A1AC9FF9CD8A}"/>
    <cellStyle name="Input 4 15 2" xfId="5706" xr:uid="{87A6657B-9F61-49AE-B537-0A3CEB564794}"/>
    <cellStyle name="Input 4 16" xfId="5707" xr:uid="{4A29EDEF-B362-4ACE-A831-F0692CDF42D6}"/>
    <cellStyle name="Input 4 16 2" xfId="5708" xr:uid="{1DE01EAA-7F04-421A-9F1B-A73EE80D596C}"/>
    <cellStyle name="Input 4 17" xfId="5709" xr:uid="{C637DB1A-BFB2-4F74-BA6A-1EFF6BB4F0E3}"/>
    <cellStyle name="Input 4 17 2" xfId="5710" xr:uid="{5785FF66-534B-424B-B561-11671A56A4FE}"/>
    <cellStyle name="Input 4 18" xfId="5711" xr:uid="{D2215761-D50B-4C19-AF02-44A4EEF541B3}"/>
    <cellStyle name="Input 4 2" xfId="548" xr:uid="{BA4903C1-684E-42FB-ABC6-3E6DADC5D90D}"/>
    <cellStyle name="Input 4 2 2" xfId="549" xr:uid="{A0404EB1-C68A-4C3F-ADFC-0D9C2CF7B807}"/>
    <cellStyle name="Input 4 2 2 2" xfId="5712" xr:uid="{CAF8752F-02B1-4478-9533-17DFE027E533}"/>
    <cellStyle name="Input 4 2 3" xfId="5713" xr:uid="{A7D38312-78E3-4C71-A5BD-185AD8529D44}"/>
    <cellStyle name="Input 4 2 3 2" xfId="5714" xr:uid="{B8850F5C-900D-4D44-964E-E14794CB40E1}"/>
    <cellStyle name="Input 4 2 4" xfId="5715" xr:uid="{0D1AC191-D844-4D1C-9D44-0ED4591674B1}"/>
    <cellStyle name="Input 4 2 4 2" xfId="5716" xr:uid="{F7F1D065-7336-47AF-8BBD-369496160FAA}"/>
    <cellStyle name="Input 4 2 5" xfId="5717" xr:uid="{628E15A8-AEF9-4D9F-9185-5F562606F42B}"/>
    <cellStyle name="Input 4 3" xfId="550" xr:uid="{9A216E55-55FE-4FDE-B0F6-DCC8CD6764D9}"/>
    <cellStyle name="Input 4 3 2" xfId="551" xr:uid="{62AA94D5-3583-479D-AD5B-134D85116E85}"/>
    <cellStyle name="Input 4 3 2 2" xfId="5718" xr:uid="{20ED8958-9C20-41CE-9087-FE82C83B2DC6}"/>
    <cellStyle name="Input 4 3 3" xfId="5719" xr:uid="{ABD3910F-2E9D-43B6-9A56-33602ADDB799}"/>
    <cellStyle name="Input 4 3 3 2" xfId="5720" xr:uid="{52323F64-3D74-4555-AC9F-88913DA540E9}"/>
    <cellStyle name="Input 4 3 4" xfId="5721" xr:uid="{CE7C5D15-7FD2-457F-BD03-71C8B0FF43FB}"/>
    <cellStyle name="Input 4 3 4 2" xfId="5722" xr:uid="{4E179F96-1A25-438B-A72B-80BDA174FAB6}"/>
    <cellStyle name="Input 4 3 5" xfId="5723" xr:uid="{2821C5A1-B5E6-4C28-894D-29A2BF1D71EF}"/>
    <cellStyle name="Input 4 4" xfId="552" xr:uid="{C0EEC29D-20C4-45AA-9FF1-D85D6F5278C9}"/>
    <cellStyle name="Input 4 4 2" xfId="5724" xr:uid="{B04504CF-C46F-44CA-BF54-3C665373BD6E}"/>
    <cellStyle name="Input 4 5" xfId="5725" xr:uid="{154F26BB-94CA-46B3-84C1-C7E9EF80A91E}"/>
    <cellStyle name="Input 4 5 2" xfId="5726" xr:uid="{FB021F46-8EF9-4074-BB91-3434A9AF6031}"/>
    <cellStyle name="Input 4 6" xfId="5727" xr:uid="{A1F657B7-8FEF-4909-A4EB-735CA4D14B1C}"/>
    <cellStyle name="Input 4 6 2" xfId="5728" xr:uid="{01439F2C-6507-43E3-8ABC-09AA9CCBF43D}"/>
    <cellStyle name="Input 4 7" xfId="5729" xr:uid="{F361FBBB-0417-453A-B955-9697E2ED1A17}"/>
    <cellStyle name="Input 4 7 2" xfId="5730" xr:uid="{CD382B1E-2480-4F6D-AA21-EBB8865ED67A}"/>
    <cellStyle name="Input 4 8" xfId="5731" xr:uid="{8DD915C1-5D76-4640-A3A2-2E079623AA56}"/>
    <cellStyle name="Input 4 8 2" xfId="5732" xr:uid="{CC9F2857-78C3-406C-ACBA-43C87B3DBEB2}"/>
    <cellStyle name="Input 4 9" xfId="5733" xr:uid="{47E3FC85-2E91-4F29-BA23-86006C315210}"/>
    <cellStyle name="Input 4 9 2" xfId="5734" xr:uid="{4F2BABCE-DF04-4C86-98DC-0EE6BA310BD6}"/>
    <cellStyle name="Input 5" xfId="553" xr:uid="{1FEB41A0-58E8-47BF-8828-3A1002C2734E}"/>
    <cellStyle name="Input 5 10" xfId="5735" xr:uid="{A1FE2326-909B-428D-9F45-8516A47523A3}"/>
    <cellStyle name="Input 5 10 2" xfId="5736" xr:uid="{D53D5D96-09F1-41DA-A9DE-BC484B8155F7}"/>
    <cellStyle name="Input 5 11" xfId="5737" xr:uid="{A01B3818-F13A-4608-A2C6-E37208BABC75}"/>
    <cellStyle name="Input 5 11 2" xfId="5738" xr:uid="{29BD8340-6775-4884-BE17-31B6C12DA83D}"/>
    <cellStyle name="Input 5 12" xfId="5739" xr:uid="{EACF5B40-7F74-41A8-B216-09C969BF9E90}"/>
    <cellStyle name="Input 5 12 2" xfId="5740" xr:uid="{6D78381C-EB67-479A-9B08-D3C2CE6CF10C}"/>
    <cellStyle name="Input 5 13" xfId="5741" xr:uid="{E281A47D-11E2-4047-A146-A20BA937F139}"/>
    <cellStyle name="Input 5 13 2" xfId="5742" xr:uid="{6D2FD0BA-ABA8-48DE-A876-AD4DF4DEC4FB}"/>
    <cellStyle name="Input 5 14" xfId="5743" xr:uid="{941F0E04-7494-4F52-BB83-B8F3063DB70C}"/>
    <cellStyle name="Input 5 14 2" xfId="5744" xr:uid="{C2003A1C-EE64-467E-AA17-A0D40AB10928}"/>
    <cellStyle name="Input 5 15" xfId="5745" xr:uid="{AD6DE56E-9A9D-4D1B-9D13-D44E4FF7F0A9}"/>
    <cellStyle name="Input 5 15 2" xfId="5746" xr:uid="{B2F90757-674C-494D-97D3-E7F95A3A31EB}"/>
    <cellStyle name="Input 5 16" xfId="5747" xr:uid="{918241BB-0466-488A-AC2F-C02944DEFA01}"/>
    <cellStyle name="Input 5 16 2" xfId="5748" xr:uid="{490E5629-143B-43BB-9058-655160FDD237}"/>
    <cellStyle name="Input 5 17" xfId="5749" xr:uid="{DA1BC27F-40D3-4E6B-A69B-A210617C6935}"/>
    <cellStyle name="Input 5 17 2" xfId="5750" xr:uid="{24879C54-111B-4431-A27A-F1D9B762DA4E}"/>
    <cellStyle name="Input 5 18" xfId="5751" xr:uid="{E272A709-254E-49BC-8269-1E7ACEACC9E4}"/>
    <cellStyle name="Input 5 2" xfId="554" xr:uid="{6750F364-B507-4A82-84DF-F5D801F74D39}"/>
    <cellStyle name="Input 5 2 2" xfId="555" xr:uid="{891F61A9-1176-4819-8CD3-1025656411DE}"/>
    <cellStyle name="Input 5 2 2 2" xfId="5752" xr:uid="{6134BD08-2ED6-4B39-9805-11F3D85E86E4}"/>
    <cellStyle name="Input 5 2 3" xfId="5753" xr:uid="{028C791D-A274-4DBF-BE2A-80FAA6D416A5}"/>
    <cellStyle name="Input 5 2 3 2" xfId="5754" xr:uid="{219AC484-2644-491F-8B73-4F678D7184F6}"/>
    <cellStyle name="Input 5 2 4" xfId="5755" xr:uid="{D65FD071-1C04-40E5-8E51-DDA81FA6C08D}"/>
    <cellStyle name="Input 5 2 4 2" xfId="5756" xr:uid="{5C7078EC-D0A9-4421-B08B-666CE3D82A34}"/>
    <cellStyle name="Input 5 2 5" xfId="5757" xr:uid="{B16FF66D-2FF2-4C3E-B0CE-9B1D891527B3}"/>
    <cellStyle name="Input 5 3" xfId="556" xr:uid="{2D3D2AED-57B7-4A5D-9104-A2F8CD4F68B5}"/>
    <cellStyle name="Input 5 3 2" xfId="557" xr:uid="{D1FC2E78-4AFD-4244-B67D-9C59586DDCB3}"/>
    <cellStyle name="Input 5 3 2 2" xfId="5758" xr:uid="{B13CB16F-9877-42E6-8E86-52DD848CDB68}"/>
    <cellStyle name="Input 5 3 3" xfId="5759" xr:uid="{A22CBC08-2413-4226-8338-E8F0E89DE307}"/>
    <cellStyle name="Input 5 3 3 2" xfId="5760" xr:uid="{F59D156A-A4F6-461F-A461-6A80C613C4B3}"/>
    <cellStyle name="Input 5 3 4" xfId="5761" xr:uid="{492FE4DE-8C6A-4C8D-B8E0-0B6C62CEBB14}"/>
    <cellStyle name="Input 5 3 4 2" xfId="5762" xr:uid="{F6DFE6EE-EA07-4D4D-9721-507457A14B78}"/>
    <cellStyle name="Input 5 3 5" xfId="5763" xr:uid="{DE960D85-DB0E-483D-B2B5-80773DFD808A}"/>
    <cellStyle name="Input 5 4" xfId="558" xr:uid="{0B0B8B60-8711-4A84-AA76-35DF155133ED}"/>
    <cellStyle name="Input 5 4 2" xfId="5764" xr:uid="{9D20EE5D-9033-4B6D-9CA0-46B184A02009}"/>
    <cellStyle name="Input 5 5" xfId="5765" xr:uid="{4541D133-DCFF-4AAB-B77E-3DDF65735529}"/>
    <cellStyle name="Input 5 5 2" xfId="5766" xr:uid="{AC94AA24-5FE3-43DB-8454-6BFEFF525946}"/>
    <cellStyle name="Input 5 6" xfId="5767" xr:uid="{59169707-CBF4-4903-AECE-5AC42BBDCDB6}"/>
    <cellStyle name="Input 5 6 2" xfId="5768" xr:uid="{A82D5906-65B9-4000-8704-5D5CD1A14AE9}"/>
    <cellStyle name="Input 5 7" xfId="5769" xr:uid="{C14F5145-3B09-4BE9-ABA6-4AB94B12A15D}"/>
    <cellStyle name="Input 5 7 2" xfId="5770" xr:uid="{3E4363DE-4C3F-43C3-ABD1-DF5C426CD68A}"/>
    <cellStyle name="Input 5 8" xfId="5771" xr:uid="{BB9C3396-1656-4479-BEAF-30BBCEE9F85C}"/>
    <cellStyle name="Input 5 8 2" xfId="5772" xr:uid="{D536F262-09F9-42B3-9ECF-0088D47D85C3}"/>
    <cellStyle name="Input 5 9" xfId="5773" xr:uid="{A52EE768-89E6-4A18-BE9F-037483F7B06C}"/>
    <cellStyle name="Input 5 9 2" xfId="5774" xr:uid="{36A73ADB-E7B6-465F-893F-51E21011C9D8}"/>
    <cellStyle name="Input 6" xfId="559" xr:uid="{4254215F-E201-46E0-AE77-0E96DC5BBE63}"/>
    <cellStyle name="Input 6 10" xfId="5775" xr:uid="{75B68DDE-C977-47F7-9110-7A13D648ECDD}"/>
    <cellStyle name="Input 6 10 2" xfId="5776" xr:uid="{17F3B522-144A-407A-91CC-86F7C870BCCE}"/>
    <cellStyle name="Input 6 11" xfId="5777" xr:uid="{2B2F2A31-21A8-43A6-8BFA-9C52D4D98914}"/>
    <cellStyle name="Input 6 11 2" xfId="5778" xr:uid="{3726A4DB-49B2-48ED-996A-090F267098BF}"/>
    <cellStyle name="Input 6 12" xfId="5779" xr:uid="{4DDFB932-FD9A-4296-BAFE-6325EEA23AC0}"/>
    <cellStyle name="Input 6 12 2" xfId="5780" xr:uid="{9F345834-44BA-4ABC-8A84-0EC20BA11F91}"/>
    <cellStyle name="Input 6 13" xfId="5781" xr:uid="{215AD5A0-F636-4F44-8796-0EFB152D2C6A}"/>
    <cellStyle name="Input 6 13 2" xfId="5782" xr:uid="{1A6DBAFF-F714-4805-99CC-14C81C1217DB}"/>
    <cellStyle name="Input 6 14" xfId="5783" xr:uid="{F28F5FFD-A9DF-4E0D-9D15-C59BB5112B20}"/>
    <cellStyle name="Input 6 14 2" xfId="5784" xr:uid="{1006D7CD-83C8-42A7-AEAA-F9D9283FB329}"/>
    <cellStyle name="Input 6 15" xfId="5785" xr:uid="{E16DD28B-11F3-402D-9B03-6F791F8013DF}"/>
    <cellStyle name="Input 6 15 2" xfId="5786" xr:uid="{9701FC5B-7E27-474E-8C81-D6BD918BF7CB}"/>
    <cellStyle name="Input 6 16" xfId="5787" xr:uid="{E2A1E835-FDD0-4C6A-B4A2-2D6AC6DF5163}"/>
    <cellStyle name="Input 6 16 2" xfId="5788" xr:uid="{44BDF0AB-888F-49C6-96A1-A9CB733D256D}"/>
    <cellStyle name="Input 6 17" xfId="5789" xr:uid="{1B252020-EDFC-4CE6-9552-C4D7C21F8894}"/>
    <cellStyle name="Input 6 17 2" xfId="5790" xr:uid="{E82DA7B9-8E24-48BB-A605-5EBA54633C4B}"/>
    <cellStyle name="Input 6 18" xfId="5791" xr:uid="{49289DE1-1E9D-4ECA-B951-862D9B6F3CB9}"/>
    <cellStyle name="Input 6 2" xfId="560" xr:uid="{730C3448-985B-4BF9-8267-AA98D204D0F0}"/>
    <cellStyle name="Input 6 2 2" xfId="5792" xr:uid="{11F333B7-D7C8-4B13-AF37-7D6A52BC6080}"/>
    <cellStyle name="Input 6 2 2 2" xfId="5793" xr:uid="{9D921472-45B1-45FA-BB79-43E45C8372F8}"/>
    <cellStyle name="Input 6 2 3" xfId="5794" xr:uid="{BA502DD6-2E75-47AF-A63B-3F153D4AD900}"/>
    <cellStyle name="Input 6 2 3 2" xfId="5795" xr:uid="{69CFD475-A4A1-45B9-B647-D0C0B9F70F4E}"/>
    <cellStyle name="Input 6 2 4" xfId="5796" xr:uid="{86B7C9CA-1B83-4D64-B45A-9E9792AEFBA4}"/>
    <cellStyle name="Input 6 2 4 2" xfId="5797" xr:uid="{3F066F09-2C32-482F-B6B1-D1A9E1935298}"/>
    <cellStyle name="Input 6 2 5" xfId="5798" xr:uid="{F9DC5D36-A567-4AB2-9C7A-19EEDD93143C}"/>
    <cellStyle name="Input 6 3" xfId="561" xr:uid="{14BBEEFD-2E0F-4E06-938C-906D022FC880}"/>
    <cellStyle name="Input 6 3 2" xfId="5799" xr:uid="{79A845A4-F279-4192-BBF7-2CED39F944C6}"/>
    <cellStyle name="Input 6 3 2 2" xfId="5800" xr:uid="{B194138F-8084-4B70-9B87-18777123A7D1}"/>
    <cellStyle name="Input 6 3 3" xfId="5801" xr:uid="{E6556F7C-8EF3-4730-A2CB-51F8631B1951}"/>
    <cellStyle name="Input 6 3 3 2" xfId="5802" xr:uid="{8152B1FC-3321-4950-B8E0-C3A857FE4EC1}"/>
    <cellStyle name="Input 6 3 4" xfId="5803" xr:uid="{A94BEBE8-B728-47E1-B104-2130C9102E06}"/>
    <cellStyle name="Input 6 3 4 2" xfId="5804" xr:uid="{DFC814BD-DBA7-4F85-B66B-D0F9B494382B}"/>
    <cellStyle name="Input 6 3 5" xfId="5805" xr:uid="{8428459F-76CF-4EA6-B3EA-A48B5CFA67CA}"/>
    <cellStyle name="Input 6 4" xfId="562" xr:uid="{1FFE98B3-4708-4587-A253-EEAE63C015B4}"/>
    <cellStyle name="Input 6 4 2" xfId="5806" xr:uid="{3552336B-FD57-43DC-9290-B589620F7469}"/>
    <cellStyle name="Input 6 5" xfId="5807" xr:uid="{CE0B3EEA-ED2B-440F-81C7-A9E5A1B997ED}"/>
    <cellStyle name="Input 6 5 2" xfId="5808" xr:uid="{9703012F-20C6-4B7D-AA2B-E002BF80B7B3}"/>
    <cellStyle name="Input 6 6" xfId="5809" xr:uid="{07F5296E-F2E0-4880-84CB-53A313813E42}"/>
    <cellStyle name="Input 6 6 2" xfId="5810" xr:uid="{28E98B0E-3E6F-45B6-9F0B-C3D6C67D6359}"/>
    <cellStyle name="Input 6 7" xfId="5811" xr:uid="{1B043A99-4D54-4A16-9262-9E65A0BB75BF}"/>
    <cellStyle name="Input 6 7 2" xfId="5812" xr:uid="{D5A9D3AA-C6D2-4510-B549-FA10ACF6D288}"/>
    <cellStyle name="Input 6 8" xfId="5813" xr:uid="{6A98CABF-00FC-41D3-BCCE-E47BB2F416CC}"/>
    <cellStyle name="Input 6 8 2" xfId="5814" xr:uid="{0F40F67B-DC7C-413D-A68C-203E08735925}"/>
    <cellStyle name="Input 6 9" xfId="5815" xr:uid="{8530EDF9-FF8C-4043-9387-68619268D900}"/>
    <cellStyle name="Input 6 9 2" xfId="5816" xr:uid="{FD1C6578-7A30-4411-AF47-22FFE439AB74}"/>
    <cellStyle name="Input 7" xfId="563" xr:uid="{4E2C7ADE-5EBF-42F2-BD1D-5D676698AE9B}"/>
    <cellStyle name="Input 7 2" xfId="5817" xr:uid="{7527E681-9CC5-42B6-A22C-895ED412131A}"/>
    <cellStyle name="Input 7 2 2" xfId="5818" xr:uid="{653EB587-FEC5-470B-9F14-17647572EC80}"/>
    <cellStyle name="Input 7 3" xfId="5819" xr:uid="{71ACF49D-76B6-4F11-89E8-3DCC6B9DF58F}"/>
    <cellStyle name="Input 7 3 2" xfId="5820" xr:uid="{FDD09409-AC83-46DC-A182-7866C51FA246}"/>
    <cellStyle name="Input 7 4" xfId="5821" xr:uid="{82B01687-A31C-4CFF-A2E3-5A78B1BCFDE2}"/>
    <cellStyle name="Input 7 4 2" xfId="5822" xr:uid="{DC82A46A-C3BE-4ED9-8D8E-95DF09D1FDBA}"/>
    <cellStyle name="Input 7 5" xfId="5823" xr:uid="{C3715474-B8E1-4B0E-BF61-72882664EFB0}"/>
    <cellStyle name="Input 8" xfId="564" xr:uid="{90A58601-DE0C-4500-94CE-79B49AAC4925}"/>
    <cellStyle name="Input 8 2" xfId="5824" xr:uid="{1C63E7BD-3F4C-494F-A8F0-59B778384E09}"/>
    <cellStyle name="Input 9" xfId="5825" xr:uid="{2C0DDD6D-8F7D-4101-A47D-4CDE0A852FBF}"/>
    <cellStyle name="Input 9 2" xfId="5826" xr:uid="{FEBF168C-E8DF-432D-A757-E888C921F01E}"/>
    <cellStyle name="Input_Analitico.GER" xfId="565" xr:uid="{87D08833-3C69-41B0-8678-97F48EF14546}"/>
    <cellStyle name="Linked Cell" xfId="566" xr:uid="{A7AD0875-55DF-442F-8C69-906706A53657}"/>
    <cellStyle name="Moeda 13" xfId="5827" xr:uid="{3E0C2DF2-EECE-4253-B1A8-F74273813070}"/>
    <cellStyle name="Moeda 14" xfId="5828" xr:uid="{B8AD078E-E5F5-42F2-89C6-1FBBA9780716}"/>
    <cellStyle name="Moeda 15" xfId="5829" xr:uid="{CB286BB0-8011-42EE-A5CC-8AC9AF58C270}"/>
    <cellStyle name="Moeda 16" xfId="5830" xr:uid="{157A120A-ACCF-4056-9E94-90E59D4BE925}"/>
    <cellStyle name="Moeda 2" xfId="568" xr:uid="{B891A7CB-FA97-485E-B3C1-4782E3F28976}"/>
    <cellStyle name="Moeda 2 10" xfId="5831" xr:uid="{55D89967-E676-46D2-8447-35A8888B5717}"/>
    <cellStyle name="Moeda 2 13" xfId="5832" xr:uid="{878A8064-F50C-45FC-8C30-F8E7AF1702A1}"/>
    <cellStyle name="Moeda 2 2" xfId="569" xr:uid="{F4D73749-445A-4752-8754-9BCA74117C57}"/>
    <cellStyle name="Moeda 2 2 2" xfId="570" xr:uid="{F6B64E16-86F4-453C-916E-A88E0CF17640}"/>
    <cellStyle name="Moeda 2 2 3" xfId="571" xr:uid="{083D9DB6-B6DF-4B04-9607-6BC3F2513972}"/>
    <cellStyle name="Moeda 2 3" xfId="572" xr:uid="{C2A3B728-7119-46E6-9DE0-315DADA71468}"/>
    <cellStyle name="Moeda 2 4" xfId="573" xr:uid="{5A483C20-C848-457F-87E5-AA53485ABF81}"/>
    <cellStyle name="Moeda 2 5" xfId="574" xr:uid="{70F25CF8-6BB7-489D-9FE9-B00594016AEB}"/>
    <cellStyle name="Moeda 3" xfId="575" xr:uid="{1EBBD44B-2EA7-4746-9D81-29ABEAED388D}"/>
    <cellStyle name="Moeda 3 3" xfId="5833" xr:uid="{F15CFF23-925B-4F16-9805-F54DCBDAFEBF}"/>
    <cellStyle name="Moeda 4" xfId="576" xr:uid="{A52FE7E0-CE27-4502-A55B-58D19353B036}"/>
    <cellStyle name="Moeda 5" xfId="577" xr:uid="{518D5E51-7407-4712-92A0-CB29D26F8320}"/>
    <cellStyle name="Moeda 6" xfId="567" xr:uid="{18F245AD-3056-406D-92A5-BA6028183BC3}"/>
    <cellStyle name="Neutra 2" xfId="579" xr:uid="{DD0525EC-862E-45FF-933B-3CA4DC85ABA2}"/>
    <cellStyle name="Neutral" xfId="580" xr:uid="{0DB18A35-BA72-47AF-932F-AB75862BF232}"/>
    <cellStyle name="Neutro 2" xfId="578" xr:uid="{706DA803-0988-415E-9722-75490AD73B6F}"/>
    <cellStyle name="Normal" xfId="0" builtinId="0"/>
    <cellStyle name="Normal 10" xfId="581" xr:uid="{EA946714-B953-4513-80C0-F3F1873581C2}"/>
    <cellStyle name="Normal 10 2" xfId="582" xr:uid="{39DED336-D3E8-4BFA-8437-CF5505E1FE04}"/>
    <cellStyle name="Normal 101" xfId="14101" xr:uid="{CF7E846E-DA3B-4BFB-80F3-BA6025F1F44B}"/>
    <cellStyle name="Normal 11" xfId="583" xr:uid="{F04C9259-566D-44CB-930C-5F614C899373}"/>
    <cellStyle name="Normal 11 2 2" xfId="14094" xr:uid="{AB51D542-A9AB-4B28-9328-17AC53597C39}"/>
    <cellStyle name="Normal 11 2 2 2" xfId="14103" xr:uid="{5F3FDFD8-5261-4DB6-A120-EB3E72BD4438}"/>
    <cellStyle name="Normal 12" xfId="40" xr:uid="{07D97834-3D82-4A25-B050-4A432F355349}"/>
    <cellStyle name="Normal 13" xfId="14106" xr:uid="{99ACD3EE-100C-4D08-9C95-83AD322FA47E}"/>
    <cellStyle name="Normal 2" xfId="5" xr:uid="{67B08383-B4DD-4A0A-BABA-1C1CA9EC97F8}"/>
    <cellStyle name="Normal 2 2" xfId="585" xr:uid="{AFCDACD6-BB30-424B-8B64-00867D9D8F52}"/>
    <cellStyle name="Normal 2 2 2" xfId="586" xr:uid="{B7FF34D6-B8BE-435B-8C55-2CE095CA0636}"/>
    <cellStyle name="Normal 2 2 2 2" xfId="587" xr:uid="{270CD9FF-EB26-426F-9369-4149EAC94418}"/>
    <cellStyle name="Normal 2 2 2 2 2" xfId="14092" xr:uid="{1AC06EBD-2588-4CF2-926A-73104E3D69A5}"/>
    <cellStyle name="Normal 2 2 2 2 3" xfId="14105" xr:uid="{AC3AB4FF-321E-446E-ADAE-4580FDE8E581}"/>
    <cellStyle name="Normal 2 2_Analitico.GER" xfId="588" xr:uid="{1D60757A-1616-4E9C-9AB2-7222ADDC9C8D}"/>
    <cellStyle name="Normal 2 22" xfId="5834" xr:uid="{AA0D40BD-0BED-4E6D-878C-D00ED8B0ECE9}"/>
    <cellStyle name="Normal 2 3" xfId="589" xr:uid="{5E5907F6-A5AC-4E24-961B-DEDD25A713F3}"/>
    <cellStyle name="Normal 2 4" xfId="584" xr:uid="{BCE92250-E873-4486-B90C-C3B4C76FE1C0}"/>
    <cellStyle name="Normal 2_Analitico.GER" xfId="590" xr:uid="{12A19246-3CDD-46EF-AFC5-A46E7653569A}"/>
    <cellStyle name="Normal 21" xfId="591" xr:uid="{463EC79D-52FA-45EE-8A9E-55BE9B34AC8C}"/>
    <cellStyle name="Normal 22" xfId="592" xr:uid="{BF250DF4-B7EC-4053-8B6F-AA73541694BB}"/>
    <cellStyle name="Normal 3" xfId="593" xr:uid="{6A921CEE-9E79-489E-87F8-E14160830003}"/>
    <cellStyle name="Normal 3 2" xfId="594" xr:uid="{7297F390-0F55-413B-B60D-E5715E65B501}"/>
    <cellStyle name="Normal 3 3" xfId="595" xr:uid="{3C41E0DF-291A-4D17-93D9-EA0F64850182}"/>
    <cellStyle name="Normal 3 4" xfId="596" xr:uid="{297C54E8-0A6B-458F-B165-95DA1013969F}"/>
    <cellStyle name="Normal 3 4 2" xfId="597" xr:uid="{5280C52A-4320-4AFD-818A-E29441A3F074}"/>
    <cellStyle name="Normal 3 5" xfId="598" xr:uid="{DA0CA751-2E7F-4EB8-A4A6-AD4D865F023C}"/>
    <cellStyle name="Normal 3 6" xfId="599" xr:uid="{D9C208D2-1F43-443E-92D4-6CF586D340A7}"/>
    <cellStyle name="Normal 3 7" xfId="600" xr:uid="{D36F718E-53F1-45EA-87D3-F217F087C5BB}"/>
    <cellStyle name="Normal 3 8" xfId="601" xr:uid="{55399251-1870-4D4B-BF35-F7029321FBD2}"/>
    <cellStyle name="Normal 3_Analitico.GER" xfId="602" xr:uid="{94836F11-3270-4A8A-BE06-58892A71D8C8}"/>
    <cellStyle name="Normal 4" xfId="603" xr:uid="{3AC097F5-35FB-48D7-9660-2299546F0A9A}"/>
    <cellStyle name="Normal 4 2" xfId="604" xr:uid="{40B583AB-075C-4FD8-A09F-880992D728DB}"/>
    <cellStyle name="Normal 4 3" xfId="605" xr:uid="{12981B50-A207-44B5-BDCB-68ED8AD9B689}"/>
    <cellStyle name="Normal 5" xfId="606" xr:uid="{4C0BEFA0-CC0F-4867-AFCC-4510D2D3C9D0}"/>
    <cellStyle name="Normal 5 2" xfId="607" xr:uid="{21E20668-B9A0-47A1-839A-811F948B5304}"/>
    <cellStyle name="Normal 5 3" xfId="608" xr:uid="{F859B8C8-90A4-4F97-A9E4-B7260DDA25F3}"/>
    <cellStyle name="Normal 5 4" xfId="609" xr:uid="{200ADF00-A6C7-4B1A-A7F1-7E5683E7508E}"/>
    <cellStyle name="Normal 5 5" xfId="610" xr:uid="{E87DB184-E362-45FE-8B91-9F83B18AC976}"/>
    <cellStyle name="Normal 5 6" xfId="611" xr:uid="{0300F67E-F02C-43E7-B002-2B5AB1610A23}"/>
    <cellStyle name="Normal 5 7" xfId="612" xr:uid="{E6CB88F8-413A-47D7-9C92-B8B5090A099C}"/>
    <cellStyle name="Normal 5_Analitico.GER" xfId="613" xr:uid="{803A8CDC-FB19-4E84-AAAB-0D46F5AF7539}"/>
    <cellStyle name="Normal 6" xfId="614" xr:uid="{5C28904F-7F7D-4CA0-A281-8E4EEFFFC6BC}"/>
    <cellStyle name="Normal 6 2" xfId="615" xr:uid="{0BC22C16-C044-4487-AAF1-7B6A41E58A70}"/>
    <cellStyle name="Normal 6 3" xfId="616" xr:uid="{44850FB4-8011-40D5-A2F0-9FFBD0FA18F2}"/>
    <cellStyle name="Normal 6 3 2" xfId="617" xr:uid="{DCF0FE1C-95E7-4DAE-8F72-8948D5745D08}"/>
    <cellStyle name="Normal 6 4" xfId="618" xr:uid="{A688366A-BC72-432C-B9CB-A82CF0FEB6E2}"/>
    <cellStyle name="Normal 6_Analitico.GER" xfId="619" xr:uid="{C4EEA5C0-B236-441B-A2FD-705EF46ACCB3}"/>
    <cellStyle name="Normal 7" xfId="620" xr:uid="{91610F8F-7BDF-462C-A437-31873204B256}"/>
    <cellStyle name="Normal 7 2" xfId="621" xr:uid="{A810978B-0BAB-48F6-8A50-0085FA30FC3C}"/>
    <cellStyle name="Normal 8" xfId="622" xr:uid="{146F3A69-152C-497E-8E9D-C53E7D4A8423}"/>
    <cellStyle name="Normal 8 2" xfId="623" xr:uid="{9675C2BE-FD49-4696-8DB8-E46F14536842}"/>
    <cellStyle name="Normal 8 3" xfId="624" xr:uid="{5CA38105-AD32-4FF4-90EC-7D7FDE73404C}"/>
    <cellStyle name="Normal 9" xfId="625" xr:uid="{3F1862B3-57C9-4BAE-AAC3-BC12125A8EED}"/>
    <cellStyle name="Nota 2" xfId="627" xr:uid="{B59016C8-4D07-419E-8EA8-6D352DFD87C6}"/>
    <cellStyle name="Nota 2 2" xfId="628" xr:uid="{931ADD85-A879-4A8A-A90B-49269D2E608C}"/>
    <cellStyle name="Nota 2 2 2" xfId="629" xr:uid="{2ED32BA4-7BB0-440E-B4E3-B867579C8FEA}"/>
    <cellStyle name="Nota 2 2 2 2" xfId="630" xr:uid="{A87E66E7-FEF4-4F85-9385-70798950BD98}"/>
    <cellStyle name="Nota 2 2 2 3" xfId="631" xr:uid="{4B5581E9-B82B-4A5A-8472-61F978E9D29B}"/>
    <cellStyle name="Nota 2 2 3" xfId="632" xr:uid="{7BE770FD-6B38-4756-8FB8-D70F6DEA1107}"/>
    <cellStyle name="Nota 2 2 3 2" xfId="633" xr:uid="{7CB7F493-C12B-4381-BC26-D80EC586A44F}"/>
    <cellStyle name="Nota 2 2 3 3" xfId="634" xr:uid="{38A26A08-D6D9-499E-807D-D22F045C0B2C}"/>
    <cellStyle name="Nota 2 2 4" xfId="635" xr:uid="{A60D072C-B6B6-43B0-AAE0-6FAC91CEA12E}"/>
    <cellStyle name="Nota 2 2 4 2" xfId="636" xr:uid="{4B8F8459-41F2-4FEE-8BA6-BFAAB1E9759D}"/>
    <cellStyle name="Nota 2 2 4 3" xfId="637" xr:uid="{1F7703F2-AA6F-42ED-B22D-A589F86894F0}"/>
    <cellStyle name="Nota 2 2 5" xfId="638" xr:uid="{68AF6554-2F1A-4714-8768-9826DA3EB755}"/>
    <cellStyle name="Nota 2 3" xfId="639" xr:uid="{9238BC56-D678-4C0E-A196-ECA0E6997BDF}"/>
    <cellStyle name="Nota 2 3 2" xfId="640" xr:uid="{953A0E87-086B-4814-BC8D-F3956B6E7DE2}"/>
    <cellStyle name="Nota 2 3 2 2" xfId="641" xr:uid="{5A023EF2-CDE9-4C38-B6CB-BDBE6CFCD436}"/>
    <cellStyle name="Nota 2 3 2 3" xfId="642" xr:uid="{C92FD077-4D6A-4210-8135-552AC8ED0170}"/>
    <cellStyle name="Nota 2 3 3" xfId="643" xr:uid="{24FB3439-E1BA-4AD5-AE40-6A05BFC8C92D}"/>
    <cellStyle name="Nota 2 3 3 2" xfId="644" xr:uid="{E27E529C-D7F4-49E6-9154-CFF0DAC1D02D}"/>
    <cellStyle name="Nota 2 3 3 3" xfId="645" xr:uid="{A39046FD-5305-47A2-8E4D-823B05BBA62A}"/>
    <cellStyle name="Nota 2 3 4" xfId="646" xr:uid="{8F656D1C-5CD9-4F93-9033-477463B358DF}"/>
    <cellStyle name="Nota 2 3 4 2" xfId="647" xr:uid="{D0C202C3-79EA-44DF-A805-6BF20BC6142E}"/>
    <cellStyle name="Nota 2 3 4 3" xfId="648" xr:uid="{2ACA30C6-03EE-4E57-B73E-4D1A4CEE68A9}"/>
    <cellStyle name="Nota 2 3 5" xfId="649" xr:uid="{5D8C944C-A57B-4D50-8689-A08BC3A081B5}"/>
    <cellStyle name="Nota 2 3 5 2" xfId="650" xr:uid="{31FED23C-9847-48D9-973B-DD4E44C949CC}"/>
    <cellStyle name="Nota 2 3 5 3" xfId="651" xr:uid="{AADB352D-CC1F-4045-ACBD-BB7BDB8F699C}"/>
    <cellStyle name="Nota 2 3 6" xfId="652" xr:uid="{C80A0EBE-D553-4B60-BDDC-FE03499CB85D}"/>
    <cellStyle name="Nota 2 4" xfId="653" xr:uid="{4BBC34CD-8E93-4E90-9F71-9DEC0A56C58D}"/>
    <cellStyle name="Nota 3" xfId="654" xr:uid="{0BD2E042-1A7C-4D1D-84A4-EA2300AC237A}"/>
    <cellStyle name="Nota 3 2" xfId="655" xr:uid="{971B5952-28BF-4A0D-9CE4-1B43B639EAAF}"/>
    <cellStyle name="Nota 3 3" xfId="656" xr:uid="{6AEBF8EB-FEAB-44A1-BE1B-66426F6E5218}"/>
    <cellStyle name="Nota 3 3 2" xfId="657" xr:uid="{4FE50BF5-B129-4BCE-A6B9-2547D457822B}"/>
    <cellStyle name="Nota 3 3 3" xfId="658" xr:uid="{A9478E0E-70EE-4F53-8466-C1775839687A}"/>
    <cellStyle name="Nota 3 4" xfId="659" xr:uid="{7E17E5F4-69EF-46AC-A852-6EAE6C9A384B}"/>
    <cellStyle name="Nota 3 4 2" xfId="660" xr:uid="{6516EF7C-D59C-4662-80BA-4535513FB9EE}"/>
    <cellStyle name="Nota 3 4 3" xfId="661" xr:uid="{BD34B082-B53D-4139-8BC2-3BD4F42C26FD}"/>
    <cellStyle name="Nota 3 5" xfId="662" xr:uid="{F7EFA68A-632D-41FF-AF2A-0045C7E09879}"/>
    <cellStyle name="Nota 3 5 2" xfId="663" xr:uid="{712CD11C-E626-43BE-8AF6-A46672925849}"/>
    <cellStyle name="Nota 3 5 3" xfId="664" xr:uid="{7C6735C9-D0FD-4A51-8E49-D0FBFF4AA10C}"/>
    <cellStyle name="Nota 3 6" xfId="665" xr:uid="{6D8F8BB4-8C3A-4508-8D30-3623071F8067}"/>
    <cellStyle name="Nota 4" xfId="666" xr:uid="{7EA8790C-8A2D-47CD-A4A2-C0C827E211BE}"/>
    <cellStyle name="Nota 4 10" xfId="667" xr:uid="{4EECD798-4888-4AF4-88E6-F17CF52247B9}"/>
    <cellStyle name="Nota 4 10 10" xfId="5835" xr:uid="{4E902330-AB1C-4A6E-B025-B24AC5073246}"/>
    <cellStyle name="Nota 4 10 10 2" xfId="5836" xr:uid="{1AF57337-AEB0-4DB4-BD3D-17733132FCD4}"/>
    <cellStyle name="Nota 4 10 11" xfId="5837" xr:uid="{5BCA1CBB-2446-44A4-A1FE-A4341483484C}"/>
    <cellStyle name="Nota 4 10 11 2" xfId="5838" xr:uid="{819A6CFE-81B6-43E8-8503-FB22F9D50EC1}"/>
    <cellStyle name="Nota 4 10 12" xfId="5839" xr:uid="{F30B8B88-696A-4B49-A08F-DE8C389897BC}"/>
    <cellStyle name="Nota 4 10 12 2" xfId="5840" xr:uid="{3DDF16B4-5C8F-4FA7-81B9-0BF5C7C59CD2}"/>
    <cellStyle name="Nota 4 10 13" xfId="5841" xr:uid="{D23A71A3-0986-488B-BE17-BA7E946645A2}"/>
    <cellStyle name="Nota 4 10 13 2" xfId="5842" xr:uid="{FDE75915-8FA8-49C4-91C1-CC1A59772E51}"/>
    <cellStyle name="Nota 4 10 14" xfId="5843" xr:uid="{DF1798CD-E9A0-4195-B04F-BA4A444C440D}"/>
    <cellStyle name="Nota 4 10 14 2" xfId="5844" xr:uid="{902AF034-D7C1-4BCB-8E7C-2C9AF0817487}"/>
    <cellStyle name="Nota 4 10 15" xfId="5845" xr:uid="{8DB6EB3E-A205-45B4-9E85-7C20DFCCF5BA}"/>
    <cellStyle name="Nota 4 10 15 2" xfId="5846" xr:uid="{90524F13-1DA6-4539-A369-5450CE91D700}"/>
    <cellStyle name="Nota 4 10 16" xfId="5847" xr:uid="{C5E7A0EF-50AB-47C5-B482-65990B1B804C}"/>
    <cellStyle name="Nota 4 10 16 2" xfId="5848" xr:uid="{328BCBBD-56E4-4BA2-A84B-40311BDBB510}"/>
    <cellStyle name="Nota 4 10 17" xfId="5849" xr:uid="{7936238A-BD74-4EF0-A1CF-FF92B9D24E4D}"/>
    <cellStyle name="Nota 4 10 17 2" xfId="5850" xr:uid="{6341FEA6-F3AC-495F-9402-0AA59431DFD8}"/>
    <cellStyle name="Nota 4 10 18" xfId="5851" xr:uid="{6583F1C9-707C-4514-AB9B-1834E378C333}"/>
    <cellStyle name="Nota 4 10 2" xfId="668" xr:uid="{3461D646-3F14-4A18-ADF6-BCDB501C164C}"/>
    <cellStyle name="Nota 4 10 2 2" xfId="5852" xr:uid="{E0636FC2-96CD-4748-A3BC-5A72DF0BA97B}"/>
    <cellStyle name="Nota 4 10 2 2 2" xfId="5853" xr:uid="{0E2F2182-8368-4969-934A-D10A8F1283E8}"/>
    <cellStyle name="Nota 4 10 2 3" xfId="5854" xr:uid="{5BFEE42B-B10C-4C05-B787-66B5E6DE2E4D}"/>
    <cellStyle name="Nota 4 10 2 3 2" xfId="5855" xr:uid="{C3BCFEF6-83E9-4C35-91BD-F36B0867B191}"/>
    <cellStyle name="Nota 4 10 2 4" xfId="5856" xr:uid="{861B6D46-495C-4A65-B414-95D848AF040B}"/>
    <cellStyle name="Nota 4 10 2 4 2" xfId="5857" xr:uid="{518202D1-E43E-4D6A-9D92-B23CBD455800}"/>
    <cellStyle name="Nota 4 10 2 5" xfId="5858" xr:uid="{AF73D980-2ECE-4A98-B2E2-8A951F668FB2}"/>
    <cellStyle name="Nota 4 10 3" xfId="669" xr:uid="{FB9CC837-C458-467D-A239-F717734138DD}"/>
    <cellStyle name="Nota 4 10 3 2" xfId="5859" xr:uid="{7ED645C0-D96E-42C9-87C6-B4508CA37A86}"/>
    <cellStyle name="Nota 4 10 3 2 2" xfId="5860" xr:uid="{CDEDF650-BD68-449C-AEB8-E24F88ADAF98}"/>
    <cellStyle name="Nota 4 10 3 3" xfId="5861" xr:uid="{4869C8B7-2552-469E-A72A-F891F2A301A1}"/>
    <cellStyle name="Nota 4 10 3 3 2" xfId="5862" xr:uid="{2D38564C-6BC4-4C99-8777-1AC08F5C06D7}"/>
    <cellStyle name="Nota 4 10 3 4" xfId="5863" xr:uid="{8BF83E9D-700A-4699-AAA9-802A2383472D}"/>
    <cellStyle name="Nota 4 10 3 4 2" xfId="5864" xr:uid="{92A65D7D-F31C-4DA4-9FE5-FB74F608B418}"/>
    <cellStyle name="Nota 4 10 3 5" xfId="5865" xr:uid="{C1A0EC26-9514-4B5A-B69D-4FD30AB5DD94}"/>
    <cellStyle name="Nota 4 10 4" xfId="5866" xr:uid="{DB376D01-DA95-439B-A3E9-CFD79FC241FC}"/>
    <cellStyle name="Nota 4 10 4 2" xfId="5867" xr:uid="{65E7D214-50D6-41A8-AF26-D786068C4B97}"/>
    <cellStyle name="Nota 4 10 5" xfId="5868" xr:uid="{4141E39D-91E0-46F9-A204-331EE9CA7ED2}"/>
    <cellStyle name="Nota 4 10 5 2" xfId="5869" xr:uid="{B6771BBF-A3E9-43A6-BF01-79E6D0AFB87F}"/>
    <cellStyle name="Nota 4 10 6" xfId="5870" xr:uid="{88E5063B-96C3-44F3-8CB3-BB85DA2ADCC4}"/>
    <cellStyle name="Nota 4 10 6 2" xfId="5871" xr:uid="{3DD34CF7-77AA-496C-901C-DD6CE1FFA3A0}"/>
    <cellStyle name="Nota 4 10 7" xfId="5872" xr:uid="{AD3D09F9-C793-4E5D-9852-78A53F6C3F20}"/>
    <cellStyle name="Nota 4 10 7 2" xfId="5873" xr:uid="{434ADA62-8ACB-4576-8D0B-8E683A3BDAEF}"/>
    <cellStyle name="Nota 4 10 8" xfId="5874" xr:uid="{73853A5D-DA6B-4541-942B-333D737F9824}"/>
    <cellStyle name="Nota 4 10 8 2" xfId="5875" xr:uid="{7AC7C87D-F243-476D-8692-6E43898F17D7}"/>
    <cellStyle name="Nota 4 10 9" xfId="5876" xr:uid="{D8EB9A00-D690-4065-91E1-ACB657EEC714}"/>
    <cellStyle name="Nota 4 10 9 2" xfId="5877" xr:uid="{7265274E-87D8-4B21-AF21-531F3878595C}"/>
    <cellStyle name="Nota 4 11" xfId="670" xr:uid="{752FDF75-6BAC-485E-9D29-2246CFAFA986}"/>
    <cellStyle name="Nota 4 11 10" xfId="5878" xr:uid="{192246D5-2B99-461B-A2B4-97CD761D44BE}"/>
    <cellStyle name="Nota 4 11 10 2" xfId="5879" xr:uid="{F1F664D4-653E-473D-B179-FEB183BDDAD2}"/>
    <cellStyle name="Nota 4 11 11" xfId="5880" xr:uid="{47A84502-7D46-449A-A6FA-9155058DA5C3}"/>
    <cellStyle name="Nota 4 11 11 2" xfId="5881" xr:uid="{51E1F687-B6BA-4246-915E-A9A8F577B004}"/>
    <cellStyle name="Nota 4 11 12" xfId="5882" xr:uid="{8516BAD1-A77F-4096-8121-EAC430C831A2}"/>
    <cellStyle name="Nota 4 11 12 2" xfId="5883" xr:uid="{1B182DD6-47F4-4078-B890-6A88A29E4790}"/>
    <cellStyle name="Nota 4 11 13" xfId="5884" xr:uid="{FF7DE3FB-B7AD-4BFD-B330-50C7BFC5F144}"/>
    <cellStyle name="Nota 4 11 13 2" xfId="5885" xr:uid="{B2FBFA47-14D9-4149-8D18-7A807EC7C94F}"/>
    <cellStyle name="Nota 4 11 14" xfId="5886" xr:uid="{FD23DC9E-1FFD-4CEB-B0FB-AD7D764A26BE}"/>
    <cellStyle name="Nota 4 11 14 2" xfId="5887" xr:uid="{5CC68C6B-FDDE-492B-BB1C-7AF0DD5618A0}"/>
    <cellStyle name="Nota 4 11 15" xfId="5888" xr:uid="{80C98A0D-CEE0-4124-B96E-0052C5FA0737}"/>
    <cellStyle name="Nota 4 11 15 2" xfId="5889" xr:uid="{3854971B-2F79-418B-AB3A-2BD660D1D708}"/>
    <cellStyle name="Nota 4 11 16" xfId="5890" xr:uid="{9D4719ED-C8AA-4B1D-95D8-26A1CD8BA65C}"/>
    <cellStyle name="Nota 4 11 16 2" xfId="5891" xr:uid="{807745E5-896E-4E16-AB86-4731435EDBA9}"/>
    <cellStyle name="Nota 4 11 17" xfId="5892" xr:uid="{4AAA8693-FC3C-41BD-805E-6E4FB3F73218}"/>
    <cellStyle name="Nota 4 11 17 2" xfId="5893" xr:uid="{3199C715-B7BA-4FB5-81E9-8E08F113CAA5}"/>
    <cellStyle name="Nota 4 11 18" xfId="5894" xr:uid="{19D476B6-841B-4D68-B9CA-8952F155DDB0}"/>
    <cellStyle name="Nota 4 11 2" xfId="671" xr:uid="{736EB9DA-0477-40D8-88E9-54D3156A2A6F}"/>
    <cellStyle name="Nota 4 11 2 2" xfId="5895" xr:uid="{E8DBE076-9584-4E68-803B-C16FF64079DB}"/>
    <cellStyle name="Nota 4 11 2 2 2" xfId="5896" xr:uid="{580BD956-6AF0-4B14-BEF1-518D73E6D271}"/>
    <cellStyle name="Nota 4 11 2 3" xfId="5897" xr:uid="{B75A5982-D50D-460C-8878-9A095BD35294}"/>
    <cellStyle name="Nota 4 11 2 3 2" xfId="5898" xr:uid="{6BED1783-E855-48CE-9EA7-016F28BDEE20}"/>
    <cellStyle name="Nota 4 11 2 4" xfId="5899" xr:uid="{8100E65B-31D3-4BCD-BE25-CA3103BE2784}"/>
    <cellStyle name="Nota 4 11 2 4 2" xfId="5900" xr:uid="{10CA0875-5B46-4A06-9939-F512C60CC80F}"/>
    <cellStyle name="Nota 4 11 2 5" xfId="5901" xr:uid="{A9F57769-820C-4B08-A92C-50FA6E94A066}"/>
    <cellStyle name="Nota 4 11 3" xfId="672" xr:uid="{D4DD9C57-41C6-48F9-BAE0-B9619D6F9457}"/>
    <cellStyle name="Nota 4 11 3 2" xfId="5902" xr:uid="{4BADFB26-0DD5-49BF-9797-C4B7F896AB1C}"/>
    <cellStyle name="Nota 4 11 3 2 2" xfId="5903" xr:uid="{49DDDB26-1AF4-4276-B4D0-2081D4BA78C2}"/>
    <cellStyle name="Nota 4 11 3 3" xfId="5904" xr:uid="{3ABEA292-8F2E-49C2-BD23-F2139698EB13}"/>
    <cellStyle name="Nota 4 11 3 3 2" xfId="5905" xr:uid="{3794ACC8-09AB-4E46-9F32-3A694122DA28}"/>
    <cellStyle name="Nota 4 11 3 4" xfId="5906" xr:uid="{429913D2-18B8-4210-A9C6-73E30462EF70}"/>
    <cellStyle name="Nota 4 11 3 4 2" xfId="5907" xr:uid="{BFCFBD80-EDC6-41AB-9A8F-28585CD6DB25}"/>
    <cellStyle name="Nota 4 11 3 5" xfId="5908" xr:uid="{D8F72415-092E-4252-83EA-43C684837D69}"/>
    <cellStyle name="Nota 4 11 4" xfId="5909" xr:uid="{B7BC69D4-ADFF-4AB3-A241-B9EE0BE5EF93}"/>
    <cellStyle name="Nota 4 11 4 2" xfId="5910" xr:uid="{FFBAB734-8411-4C98-8B7B-CD5E59F8D3C3}"/>
    <cellStyle name="Nota 4 11 5" xfId="5911" xr:uid="{9DA2235C-257A-4AD0-AA28-60CCABE7DC7A}"/>
    <cellStyle name="Nota 4 11 5 2" xfId="5912" xr:uid="{3B4F47A3-05AC-4C7D-A236-9BC0B98337B5}"/>
    <cellStyle name="Nota 4 11 6" xfId="5913" xr:uid="{DB19110B-A87E-4B54-A1F7-72AECEDAE14D}"/>
    <cellStyle name="Nota 4 11 6 2" xfId="5914" xr:uid="{6D9DDF31-BB8B-4A3F-A880-AB72B3E5A3BF}"/>
    <cellStyle name="Nota 4 11 7" xfId="5915" xr:uid="{24D6E17A-79A2-4359-891E-7D4D9AE5AE08}"/>
    <cellStyle name="Nota 4 11 7 2" xfId="5916" xr:uid="{EF9F4A2D-2A76-4CEC-BF34-997E37C3D5BD}"/>
    <cellStyle name="Nota 4 11 8" xfId="5917" xr:uid="{DF49F664-8C2D-494F-B056-B69D1D7EC6B2}"/>
    <cellStyle name="Nota 4 11 8 2" xfId="5918" xr:uid="{64FDB9B1-3828-4B9D-A780-15D631771FF0}"/>
    <cellStyle name="Nota 4 11 9" xfId="5919" xr:uid="{4E1C4BB4-6991-4A9E-91C2-9C6B2DDB524B}"/>
    <cellStyle name="Nota 4 11 9 2" xfId="5920" xr:uid="{7A37E202-20DA-4012-A2D5-E847A43343B4}"/>
    <cellStyle name="Nota 4 12" xfId="673" xr:uid="{C1F37D05-24B7-44E6-8AFB-60DD8B2AA0AE}"/>
    <cellStyle name="Nota 4 12 10" xfId="5921" xr:uid="{14015C22-1491-4C89-9972-6D90EA8D6E02}"/>
    <cellStyle name="Nota 4 12 10 2" xfId="5922" xr:uid="{10E6F86F-0C1A-4700-9F15-68E16206C72A}"/>
    <cellStyle name="Nota 4 12 11" xfId="5923" xr:uid="{109EF13A-67DD-4283-B89C-20A1AA6809E3}"/>
    <cellStyle name="Nota 4 12 11 2" xfId="5924" xr:uid="{73855129-7B1D-4E58-8A60-BBDEFBF478B7}"/>
    <cellStyle name="Nota 4 12 12" xfId="5925" xr:uid="{5ABE91AD-C18A-40D8-B1FB-32953497AF65}"/>
    <cellStyle name="Nota 4 12 12 2" xfId="5926" xr:uid="{52C6A46F-713A-44F7-B58E-0EFA42197441}"/>
    <cellStyle name="Nota 4 12 13" xfId="5927" xr:uid="{044DCE2F-362E-4EDD-B61C-5417E12CD120}"/>
    <cellStyle name="Nota 4 12 13 2" xfId="5928" xr:uid="{FB3870AC-9A6B-4C13-8E24-3FA7B3CE48D5}"/>
    <cellStyle name="Nota 4 12 14" xfId="5929" xr:uid="{F762701A-C89B-4E7C-B84E-6714B5B7C4E2}"/>
    <cellStyle name="Nota 4 12 14 2" xfId="5930" xr:uid="{339F9712-4380-499B-B42D-5A809234F199}"/>
    <cellStyle name="Nota 4 12 15" xfId="5931" xr:uid="{C9F80B79-21B8-4C57-9623-D72AF75FE6F2}"/>
    <cellStyle name="Nota 4 12 15 2" xfId="5932" xr:uid="{DD7CB104-B0C9-4FEC-BAB6-F58CE9F1A424}"/>
    <cellStyle name="Nota 4 12 16" xfId="5933" xr:uid="{366A78CC-F272-44BE-AC9A-0A4E472BBCE5}"/>
    <cellStyle name="Nota 4 12 16 2" xfId="5934" xr:uid="{F13FF0A4-F953-4075-B843-65C50AD6B1D3}"/>
    <cellStyle name="Nota 4 12 17" xfId="5935" xr:uid="{35E22D06-CDD1-423F-9110-3F845EE42B09}"/>
    <cellStyle name="Nota 4 12 17 2" xfId="5936" xr:uid="{37352908-239C-4E36-8DA8-71EB38AF0788}"/>
    <cellStyle name="Nota 4 12 18" xfId="5937" xr:uid="{9BEDCAAA-1CBA-403A-8F77-B1B94EC481FB}"/>
    <cellStyle name="Nota 4 12 2" xfId="674" xr:uid="{9DA2F6CC-C93E-406D-8876-AF200F211F1C}"/>
    <cellStyle name="Nota 4 12 2 2" xfId="5938" xr:uid="{85DAF89C-15BD-44E7-8552-78218C212CC4}"/>
    <cellStyle name="Nota 4 12 2 2 2" xfId="5939" xr:uid="{685CF001-6184-46A1-881B-32BC77D46AF5}"/>
    <cellStyle name="Nota 4 12 2 3" xfId="5940" xr:uid="{6CB6B1FA-2B91-4CB1-AF2D-23EE030C5B1B}"/>
    <cellStyle name="Nota 4 12 2 3 2" xfId="5941" xr:uid="{736F3CE1-C7F7-40A4-81B4-6AD35010A70B}"/>
    <cellStyle name="Nota 4 12 2 4" xfId="5942" xr:uid="{2AD18AF3-4835-453F-B18E-DCC6C279DEAC}"/>
    <cellStyle name="Nota 4 12 2 4 2" xfId="5943" xr:uid="{379B19A0-4ED3-4658-982D-B12603A423CC}"/>
    <cellStyle name="Nota 4 12 2 5" xfId="5944" xr:uid="{DA08CEA0-F537-4CB1-8CF8-81E8482BA417}"/>
    <cellStyle name="Nota 4 12 3" xfId="675" xr:uid="{0E366F90-7E17-4F71-A9D1-4FA70195FA27}"/>
    <cellStyle name="Nota 4 12 3 2" xfId="5945" xr:uid="{FFD1A993-ED06-426B-B92E-0B387276D2B8}"/>
    <cellStyle name="Nota 4 12 3 2 2" xfId="5946" xr:uid="{EBD0C322-E01E-44D8-AB2D-3ACDF538C3F9}"/>
    <cellStyle name="Nota 4 12 3 3" xfId="5947" xr:uid="{0134F7F0-EA9D-40F5-B2EE-B7C3BE025648}"/>
    <cellStyle name="Nota 4 12 3 3 2" xfId="5948" xr:uid="{8139A3B6-EB52-4DFA-975D-E533A55D8F8F}"/>
    <cellStyle name="Nota 4 12 3 4" xfId="5949" xr:uid="{6626FD6C-4830-4220-874A-E30168C8011C}"/>
    <cellStyle name="Nota 4 12 3 4 2" xfId="5950" xr:uid="{96EF4F25-C15B-4C19-9CEC-98DC8F329013}"/>
    <cellStyle name="Nota 4 12 3 5" xfId="5951" xr:uid="{A2E634C8-81D7-4B17-B599-87E9E82B2F34}"/>
    <cellStyle name="Nota 4 12 4" xfId="5952" xr:uid="{792F56D9-639B-4383-80A3-7AFE1CAD3042}"/>
    <cellStyle name="Nota 4 12 4 2" xfId="5953" xr:uid="{05A03829-FD11-47D5-B185-E7B18F434048}"/>
    <cellStyle name="Nota 4 12 5" xfId="5954" xr:uid="{1B99F941-7B11-4DB0-96B0-76C134BEF60E}"/>
    <cellStyle name="Nota 4 12 5 2" xfId="5955" xr:uid="{EB0BF02A-D49D-49BD-8AB5-7868DD23021C}"/>
    <cellStyle name="Nota 4 12 6" xfId="5956" xr:uid="{DB869D6A-D6D8-457E-A2AA-C4B0FA824453}"/>
    <cellStyle name="Nota 4 12 6 2" xfId="5957" xr:uid="{7431402A-8264-4C6D-A77C-2A8C6A13A3AE}"/>
    <cellStyle name="Nota 4 12 7" xfId="5958" xr:uid="{5F791436-9BF5-4D29-BB3F-7371FD15C86C}"/>
    <cellStyle name="Nota 4 12 7 2" xfId="5959" xr:uid="{264D6580-DE9B-419F-8CDD-E0D974B0ECC5}"/>
    <cellStyle name="Nota 4 12 8" xfId="5960" xr:uid="{C6BC61EB-ED1A-4F99-9FDB-32ECE286F3D0}"/>
    <cellStyle name="Nota 4 12 8 2" xfId="5961" xr:uid="{AB138168-B9B3-4718-8CDB-17C59DB16286}"/>
    <cellStyle name="Nota 4 12 9" xfId="5962" xr:uid="{E1483B07-461A-4B38-8C5E-6696316407AC}"/>
    <cellStyle name="Nota 4 12 9 2" xfId="5963" xr:uid="{EE83BB92-CA50-46F8-826D-F8A434DA384A}"/>
    <cellStyle name="Nota 4 13" xfId="676" xr:uid="{319EE782-2EC3-4AC8-9E19-33992A6E495D}"/>
    <cellStyle name="Nota 4 13 10" xfId="5964" xr:uid="{31067F0C-6783-40EC-9423-D53B1AC40B2F}"/>
    <cellStyle name="Nota 4 13 10 2" xfId="5965" xr:uid="{A5AD84A3-C848-49A3-A141-61CE590C73E7}"/>
    <cellStyle name="Nota 4 13 11" xfId="5966" xr:uid="{295488ED-E720-4C06-B2E3-63033BD43DA5}"/>
    <cellStyle name="Nota 4 13 11 2" xfId="5967" xr:uid="{EC716396-256A-49D4-975F-3392E7E827BD}"/>
    <cellStyle name="Nota 4 13 12" xfId="5968" xr:uid="{C10F9C5E-3F12-4FCF-BCCB-CC3D481F3563}"/>
    <cellStyle name="Nota 4 13 12 2" xfId="5969" xr:uid="{02280651-B58F-40B6-9E01-533EEAC614DB}"/>
    <cellStyle name="Nota 4 13 13" xfId="5970" xr:uid="{F7A7F603-EEDC-4113-823D-B013CB68F822}"/>
    <cellStyle name="Nota 4 13 13 2" xfId="5971" xr:uid="{EE9A5692-C24C-4EDC-93A0-CF9BB4555258}"/>
    <cellStyle name="Nota 4 13 14" xfId="5972" xr:uid="{0C7F27D3-2A2E-45FA-BF84-D023D5B84CC1}"/>
    <cellStyle name="Nota 4 13 14 2" xfId="5973" xr:uid="{E8137965-3861-488A-B3AB-DC3E3A961AE8}"/>
    <cellStyle name="Nota 4 13 15" xfId="5974" xr:uid="{5DCCD57B-FD70-4DD5-A2BF-377AE2FB0E69}"/>
    <cellStyle name="Nota 4 13 15 2" xfId="5975" xr:uid="{BD191DEB-E4C4-47ED-B1DB-A1E86970024D}"/>
    <cellStyle name="Nota 4 13 16" xfId="5976" xr:uid="{7CA7B020-0D4B-49BE-8EB2-DBC00AAF54E6}"/>
    <cellStyle name="Nota 4 13 16 2" xfId="5977" xr:uid="{CE22D929-59A3-43B3-883F-2F5E75C747BE}"/>
    <cellStyle name="Nota 4 13 17" xfId="5978" xr:uid="{31644411-019E-4F53-9F3B-EA64D8A883A4}"/>
    <cellStyle name="Nota 4 13 17 2" xfId="5979" xr:uid="{A9C0F914-83BD-4BB5-903E-62CB737CC1D8}"/>
    <cellStyle name="Nota 4 13 18" xfId="5980" xr:uid="{064A549B-6AAA-4601-BA8B-02C1659014A3}"/>
    <cellStyle name="Nota 4 13 2" xfId="677" xr:uid="{1FE15611-D6A5-4FFA-9B1F-59770C7D084F}"/>
    <cellStyle name="Nota 4 13 2 2" xfId="5981" xr:uid="{5D339987-D1A8-44FB-8977-5365FCA7BDB6}"/>
    <cellStyle name="Nota 4 13 2 2 2" xfId="5982" xr:uid="{B2DD5F2B-7847-4377-B055-4188C6C3F0A0}"/>
    <cellStyle name="Nota 4 13 2 3" xfId="5983" xr:uid="{C530E37C-E4C5-4E68-9242-FB5A5084077D}"/>
    <cellStyle name="Nota 4 13 2 3 2" xfId="5984" xr:uid="{FACB1640-A11A-4414-800A-22130D1CB2DF}"/>
    <cellStyle name="Nota 4 13 2 4" xfId="5985" xr:uid="{AFFD7E0D-24BB-40E6-8457-E96860BF92F3}"/>
    <cellStyle name="Nota 4 13 2 4 2" xfId="5986" xr:uid="{DE373748-76E6-4146-A7B2-4492820AD31A}"/>
    <cellStyle name="Nota 4 13 2 5" xfId="5987" xr:uid="{47A6C0B9-38B0-465C-AF7A-0EFA9140A70F}"/>
    <cellStyle name="Nota 4 13 3" xfId="678" xr:uid="{964250A4-C4B2-40EC-85AF-D80E506F5482}"/>
    <cellStyle name="Nota 4 13 3 2" xfId="5988" xr:uid="{931B5F5E-F80B-4F95-8673-3BDA4BCC5F02}"/>
    <cellStyle name="Nota 4 13 3 2 2" xfId="5989" xr:uid="{A095BDDD-7B2B-4525-BE9C-D592EBF3AAAC}"/>
    <cellStyle name="Nota 4 13 3 3" xfId="5990" xr:uid="{1874F662-DB61-43E5-B7F1-509807F3A0B7}"/>
    <cellStyle name="Nota 4 13 3 3 2" xfId="5991" xr:uid="{4B369C2F-0DFE-43CC-9416-31B687227435}"/>
    <cellStyle name="Nota 4 13 3 4" xfId="5992" xr:uid="{31D3F4EE-60BD-4FAA-BBB3-965884B7DCF8}"/>
    <cellStyle name="Nota 4 13 3 4 2" xfId="5993" xr:uid="{29639D1D-EBD7-4077-AEB9-4D995D392229}"/>
    <cellStyle name="Nota 4 13 3 5" xfId="5994" xr:uid="{02E92766-060B-4DF8-96DF-F98D8EE36B6F}"/>
    <cellStyle name="Nota 4 13 4" xfId="5995" xr:uid="{5979BE19-086A-4002-AE8F-CA6766A8A075}"/>
    <cellStyle name="Nota 4 13 4 2" xfId="5996" xr:uid="{BEF4CDA8-9017-4607-BB10-E637DB8FB4FE}"/>
    <cellStyle name="Nota 4 13 5" xfId="5997" xr:uid="{614672DB-8F52-4F84-88F1-00022E1252E3}"/>
    <cellStyle name="Nota 4 13 5 2" xfId="5998" xr:uid="{EAD82D05-CB0D-4F22-A8CB-A6688A11F621}"/>
    <cellStyle name="Nota 4 13 6" xfId="5999" xr:uid="{5364485D-5CA0-40E5-9453-B58FDEEF5D1D}"/>
    <cellStyle name="Nota 4 13 6 2" xfId="6000" xr:uid="{B999294F-8F2B-4086-A4CC-99C35D1B4EAC}"/>
    <cellStyle name="Nota 4 13 7" xfId="6001" xr:uid="{F624F5A7-2C1C-49AE-9748-73058708E858}"/>
    <cellStyle name="Nota 4 13 7 2" xfId="6002" xr:uid="{D8599BB5-9DA5-414E-948A-EF1731E56CA5}"/>
    <cellStyle name="Nota 4 13 8" xfId="6003" xr:uid="{C72489FC-A148-4569-A66E-EB389DCDAF21}"/>
    <cellStyle name="Nota 4 13 8 2" xfId="6004" xr:uid="{9B00884E-5C5B-443D-9D31-5641970F93B8}"/>
    <cellStyle name="Nota 4 13 9" xfId="6005" xr:uid="{8B45C7A0-3F21-4031-8D2A-21B8DF6D530E}"/>
    <cellStyle name="Nota 4 13 9 2" xfId="6006" xr:uid="{4D2F28BE-5884-49BC-A1DC-466C1F419048}"/>
    <cellStyle name="Nota 4 14" xfId="679" xr:uid="{88EAC0F4-B751-45BB-8C2A-930E7941752A}"/>
    <cellStyle name="Nota 4 14 10" xfId="6007" xr:uid="{11DDA278-B400-421F-A856-C99540270BFD}"/>
    <cellStyle name="Nota 4 14 10 2" xfId="6008" xr:uid="{7F61D14A-18CC-4D42-8D07-F476FB09F642}"/>
    <cellStyle name="Nota 4 14 11" xfId="6009" xr:uid="{CF3D2E4C-0251-4714-A4BA-BB0F62B3E284}"/>
    <cellStyle name="Nota 4 14 11 2" xfId="6010" xr:uid="{6C13C3E3-872C-4335-BFB2-25780F5B7D6E}"/>
    <cellStyle name="Nota 4 14 12" xfId="6011" xr:uid="{7D81CAEE-F8B2-4EAB-ADCF-6B83718E57C8}"/>
    <cellStyle name="Nota 4 14 12 2" xfId="6012" xr:uid="{846EFDD5-E222-4BF1-B993-2DECEA81073C}"/>
    <cellStyle name="Nota 4 14 13" xfId="6013" xr:uid="{C9010D80-4C36-4291-8288-D496656002D6}"/>
    <cellStyle name="Nota 4 14 13 2" xfId="6014" xr:uid="{3C10E6DD-18F6-4421-BA87-F45474D6810D}"/>
    <cellStyle name="Nota 4 14 14" xfId="6015" xr:uid="{B264421F-B789-490E-A632-85FFF0B425EE}"/>
    <cellStyle name="Nota 4 14 14 2" xfId="6016" xr:uid="{CF52CF27-86FE-424D-90E7-3B2B234535BA}"/>
    <cellStyle name="Nota 4 14 15" xfId="6017" xr:uid="{66EF50F6-E120-4F5D-B140-DEF735ADBD13}"/>
    <cellStyle name="Nota 4 14 15 2" xfId="6018" xr:uid="{9E2A5A99-C67F-4059-80AA-C5AA7C39621A}"/>
    <cellStyle name="Nota 4 14 16" xfId="6019" xr:uid="{40AAF034-8BFD-4B03-9E9B-1AEB4FF23873}"/>
    <cellStyle name="Nota 4 14 16 2" xfId="6020" xr:uid="{A58AC586-7B8E-4BCD-8FDE-63D1638812C8}"/>
    <cellStyle name="Nota 4 14 17" xfId="6021" xr:uid="{F1C7E8AA-3621-4847-AE11-B6027B80E8D8}"/>
    <cellStyle name="Nota 4 14 17 2" xfId="6022" xr:uid="{6B062980-17E8-4CE0-BB00-8FBD4ED9C63F}"/>
    <cellStyle name="Nota 4 14 18" xfId="6023" xr:uid="{0D735BB6-C4EF-46F7-8931-46FA0614B07E}"/>
    <cellStyle name="Nota 4 14 2" xfId="680" xr:uid="{7328E9EC-DA1C-4557-BB39-0A4E409AE3DB}"/>
    <cellStyle name="Nota 4 14 2 2" xfId="6024" xr:uid="{686B6BAB-FEE6-48E5-91DC-91C65C57B781}"/>
    <cellStyle name="Nota 4 14 2 2 2" xfId="6025" xr:uid="{7B9BD219-67C4-4F71-A197-C0C6CE4C947E}"/>
    <cellStyle name="Nota 4 14 2 3" xfId="6026" xr:uid="{50E0E54E-97B2-4396-92E4-B558831B2BAF}"/>
    <cellStyle name="Nota 4 14 2 3 2" xfId="6027" xr:uid="{BCC6DEA4-FB85-42A6-8D30-88BEF7D945B1}"/>
    <cellStyle name="Nota 4 14 2 4" xfId="6028" xr:uid="{DCDD86BA-B44C-4D2D-86A2-10BFFA40B0A8}"/>
    <cellStyle name="Nota 4 14 2 4 2" xfId="6029" xr:uid="{6954F835-2BE4-4C2C-A2D0-AD127DBD8D3B}"/>
    <cellStyle name="Nota 4 14 2 5" xfId="6030" xr:uid="{24CAED29-C284-4033-8759-BD12D3FF2C2F}"/>
    <cellStyle name="Nota 4 14 3" xfId="681" xr:uid="{0C8CB132-8281-425A-99E0-BE4AE01F976B}"/>
    <cellStyle name="Nota 4 14 3 2" xfId="6031" xr:uid="{14900685-B28D-494C-8889-B43A7C39B0DB}"/>
    <cellStyle name="Nota 4 14 3 2 2" xfId="6032" xr:uid="{697C6CEB-6A3D-42BD-ABBE-FC9D3D6B55A2}"/>
    <cellStyle name="Nota 4 14 3 3" xfId="6033" xr:uid="{1EDE5768-6E0D-47C8-9017-92E8A757EC6C}"/>
    <cellStyle name="Nota 4 14 3 3 2" xfId="6034" xr:uid="{33DF469A-0564-49D7-812A-E10C2FD1ADD7}"/>
    <cellStyle name="Nota 4 14 3 4" xfId="6035" xr:uid="{2390AC28-EEDC-40A0-90E8-4160A02604A4}"/>
    <cellStyle name="Nota 4 14 3 4 2" xfId="6036" xr:uid="{2E66825F-2BBE-468A-8FE2-FC9BABFB5372}"/>
    <cellStyle name="Nota 4 14 3 5" xfId="6037" xr:uid="{9972E6E8-8461-41CB-B1A9-A5B604E85AAF}"/>
    <cellStyle name="Nota 4 14 4" xfId="6038" xr:uid="{246D59F5-89FD-456E-B0FB-088EA6E65454}"/>
    <cellStyle name="Nota 4 14 4 2" xfId="6039" xr:uid="{E5136374-40B5-40BE-A60B-499C8D08AEB2}"/>
    <cellStyle name="Nota 4 14 5" xfId="6040" xr:uid="{A02F0B15-7830-4676-86BC-0C86C033D453}"/>
    <cellStyle name="Nota 4 14 5 2" xfId="6041" xr:uid="{DC1510E2-B1AB-4EF1-9564-8923E6082047}"/>
    <cellStyle name="Nota 4 14 6" xfId="6042" xr:uid="{E8B9A4BF-0FEF-490D-AC02-681754AFE6C1}"/>
    <cellStyle name="Nota 4 14 6 2" xfId="6043" xr:uid="{A90C9E1D-8FDB-452E-9CD5-C601AA9C8E10}"/>
    <cellStyle name="Nota 4 14 7" xfId="6044" xr:uid="{5AD41922-0B44-4BFA-BFC0-1DE64608DCBD}"/>
    <cellStyle name="Nota 4 14 7 2" xfId="6045" xr:uid="{FBEA2489-07E7-4C50-9BDB-63369F01C716}"/>
    <cellStyle name="Nota 4 14 8" xfId="6046" xr:uid="{BBB0ACAE-26C3-4DB4-BEC6-759A926A09B8}"/>
    <cellStyle name="Nota 4 14 8 2" xfId="6047" xr:uid="{93627345-5179-4753-B39B-256B7123F3A5}"/>
    <cellStyle name="Nota 4 14 9" xfId="6048" xr:uid="{8A8E541A-DEA6-4E8F-9B5E-C04881FEEEFB}"/>
    <cellStyle name="Nota 4 14 9 2" xfId="6049" xr:uid="{8EAC2D6E-445A-4977-9A78-DFB2702480D2}"/>
    <cellStyle name="Nota 4 15" xfId="682" xr:uid="{8C816169-4ED5-4A74-93D8-164DED62F693}"/>
    <cellStyle name="Nota 4 15 10" xfId="6050" xr:uid="{6C75CFBB-B82E-4255-AED7-077734B4557C}"/>
    <cellStyle name="Nota 4 15 10 2" xfId="6051" xr:uid="{315E6660-CC35-487E-B1A0-807CAEB03A4C}"/>
    <cellStyle name="Nota 4 15 11" xfId="6052" xr:uid="{772E6AA7-3957-4E0B-BD7C-51C14FF6A96B}"/>
    <cellStyle name="Nota 4 15 11 2" xfId="6053" xr:uid="{2B5AF068-4A6F-4317-925D-9FD1DFB61035}"/>
    <cellStyle name="Nota 4 15 12" xfId="6054" xr:uid="{5DA89314-7A63-49CB-81DA-B682D5736FE4}"/>
    <cellStyle name="Nota 4 15 12 2" xfId="6055" xr:uid="{DA75F1A6-E940-4A13-A139-73C3CEFFA2E1}"/>
    <cellStyle name="Nota 4 15 13" xfId="6056" xr:uid="{0F006618-C880-437B-AB7F-6C1D9940FF94}"/>
    <cellStyle name="Nota 4 15 13 2" xfId="6057" xr:uid="{85E87A5A-2611-4C82-8269-2292EC07D328}"/>
    <cellStyle name="Nota 4 15 14" xfId="6058" xr:uid="{4248F110-E44B-43D5-98C0-3D25A35246B9}"/>
    <cellStyle name="Nota 4 15 14 2" xfId="6059" xr:uid="{5B2BAB02-8739-4F4A-B358-40CF2D8ED4B3}"/>
    <cellStyle name="Nota 4 15 15" xfId="6060" xr:uid="{F8BB5D4A-39DB-4386-A63E-228E3705055C}"/>
    <cellStyle name="Nota 4 15 15 2" xfId="6061" xr:uid="{0C19C6B3-4CF4-4D84-BF72-4D5B87C59E78}"/>
    <cellStyle name="Nota 4 15 16" xfId="6062" xr:uid="{7DC7F7FA-663B-4A5D-8C48-16A9577E77B5}"/>
    <cellStyle name="Nota 4 15 16 2" xfId="6063" xr:uid="{511D9ACB-893D-45A3-9AEF-70106432F84B}"/>
    <cellStyle name="Nota 4 15 17" xfId="6064" xr:uid="{BFD863AE-C8D7-4DCF-A0E5-51119EC8D882}"/>
    <cellStyle name="Nota 4 15 17 2" xfId="6065" xr:uid="{9A3FF601-89A1-42F1-A73D-ABF0558A1EE3}"/>
    <cellStyle name="Nota 4 15 18" xfId="6066" xr:uid="{159A83FD-1425-481F-A799-501C670A0971}"/>
    <cellStyle name="Nota 4 15 2" xfId="683" xr:uid="{C5FBEEBC-24BC-4FCF-9A8D-D7998BB3B00A}"/>
    <cellStyle name="Nota 4 15 2 2" xfId="6067" xr:uid="{780AAEF5-C1C5-41AA-BCE2-AE34BCE27161}"/>
    <cellStyle name="Nota 4 15 2 2 2" xfId="6068" xr:uid="{4A0C24A5-E3DA-433B-9044-0338A1B3D958}"/>
    <cellStyle name="Nota 4 15 2 3" xfId="6069" xr:uid="{37FFE788-7C39-4E9C-A4DD-CD8877D51426}"/>
    <cellStyle name="Nota 4 15 2 3 2" xfId="6070" xr:uid="{2FA32120-5047-494D-AC92-E2DE38643F51}"/>
    <cellStyle name="Nota 4 15 2 4" xfId="6071" xr:uid="{EF3C087A-EB79-424B-8927-91EB600C2854}"/>
    <cellStyle name="Nota 4 15 2 4 2" xfId="6072" xr:uid="{44CFE93E-70DA-4BDF-B86E-B77523CBBF52}"/>
    <cellStyle name="Nota 4 15 2 5" xfId="6073" xr:uid="{3AB45359-753B-45BA-A252-93D9F83BF863}"/>
    <cellStyle name="Nota 4 15 3" xfId="684" xr:uid="{A6E0D25F-C7EC-467A-9D4A-12F4711AEE24}"/>
    <cellStyle name="Nota 4 15 3 2" xfId="6074" xr:uid="{FD84DF21-7A1E-4E99-A8B0-6281A140731A}"/>
    <cellStyle name="Nota 4 15 3 2 2" xfId="6075" xr:uid="{4EA63B9E-0C79-4CF4-88F7-0DD5FBE79E3C}"/>
    <cellStyle name="Nota 4 15 3 3" xfId="6076" xr:uid="{13DE9723-8188-43A5-93B2-50B01323BF70}"/>
    <cellStyle name="Nota 4 15 3 3 2" xfId="6077" xr:uid="{4C225CE3-9435-42B9-A729-DC2429C6DFB0}"/>
    <cellStyle name="Nota 4 15 3 4" xfId="6078" xr:uid="{682EAB6E-372C-44CB-9932-B329587C8739}"/>
    <cellStyle name="Nota 4 15 3 4 2" xfId="6079" xr:uid="{534863B1-ADC0-4334-8023-5CECE50E0A10}"/>
    <cellStyle name="Nota 4 15 3 5" xfId="6080" xr:uid="{35873640-E972-41A9-81DD-F608694DA734}"/>
    <cellStyle name="Nota 4 15 4" xfId="6081" xr:uid="{0AC2D6EE-64CD-418B-BC15-105998206137}"/>
    <cellStyle name="Nota 4 15 4 2" xfId="6082" xr:uid="{4871F584-36C3-477B-9C99-652B2D5B51A2}"/>
    <cellStyle name="Nota 4 15 5" xfId="6083" xr:uid="{EF6D6145-72FD-4B28-8F43-D5515FE82EF5}"/>
    <cellStyle name="Nota 4 15 5 2" xfId="6084" xr:uid="{16E9A441-9596-4F48-BB0D-3C6766AA61A4}"/>
    <cellStyle name="Nota 4 15 6" xfId="6085" xr:uid="{64DD9C61-A1A9-4196-8E93-8769E1C12AD2}"/>
    <cellStyle name="Nota 4 15 6 2" xfId="6086" xr:uid="{FA0E8790-5054-4AAF-A1F4-16FAEE11FF54}"/>
    <cellStyle name="Nota 4 15 7" xfId="6087" xr:uid="{8244133C-542A-4FC7-94FC-6066DD3636F7}"/>
    <cellStyle name="Nota 4 15 7 2" xfId="6088" xr:uid="{94E2689C-2A80-4843-8E3F-516798ACDAC8}"/>
    <cellStyle name="Nota 4 15 8" xfId="6089" xr:uid="{A3F9A9EA-CD48-4CC2-9127-B6A3A4B1CD94}"/>
    <cellStyle name="Nota 4 15 8 2" xfId="6090" xr:uid="{1964F4FE-F251-4147-8A74-14BE4126DB49}"/>
    <cellStyle name="Nota 4 15 9" xfId="6091" xr:uid="{88855575-203F-43A1-95CD-631950396F45}"/>
    <cellStyle name="Nota 4 15 9 2" xfId="6092" xr:uid="{8EAF8607-A175-4F19-A7B9-D05BB163EAD0}"/>
    <cellStyle name="Nota 4 16" xfId="685" xr:uid="{D00EC897-2D34-42E5-BC44-B7A468C14F9D}"/>
    <cellStyle name="Nota 4 16 10" xfId="6093" xr:uid="{EC97074D-B764-47F1-A350-05C67D5C4CDF}"/>
    <cellStyle name="Nota 4 16 10 2" xfId="6094" xr:uid="{BF9BE228-430F-4FFF-8E2A-8A8D87E7633E}"/>
    <cellStyle name="Nota 4 16 11" xfId="6095" xr:uid="{CFF8F462-B80B-42F7-8F1C-9A64B4DF4D91}"/>
    <cellStyle name="Nota 4 16 11 2" xfId="6096" xr:uid="{20E42E11-8037-4266-8993-F1C994DEF6D8}"/>
    <cellStyle name="Nota 4 16 12" xfId="6097" xr:uid="{1B9C1F41-CC3E-47CA-AC8A-370765C71DFC}"/>
    <cellStyle name="Nota 4 16 12 2" xfId="6098" xr:uid="{39C9D0E3-8EFA-460B-B2BD-697AA59DB2FA}"/>
    <cellStyle name="Nota 4 16 13" xfId="6099" xr:uid="{049EB983-79BB-4E86-B4B8-84278F6F4D55}"/>
    <cellStyle name="Nota 4 16 13 2" xfId="6100" xr:uid="{619F33F2-66BA-4AC1-A4D0-7F27DEA57DC7}"/>
    <cellStyle name="Nota 4 16 14" xfId="6101" xr:uid="{76EC1D84-CA70-4F97-B598-E557066B64D8}"/>
    <cellStyle name="Nota 4 16 14 2" xfId="6102" xr:uid="{7BBB3D1B-599A-4F0E-B26E-0213B93C3A7B}"/>
    <cellStyle name="Nota 4 16 15" xfId="6103" xr:uid="{FEF45E7D-748B-4254-AA96-BE7AAB5FF789}"/>
    <cellStyle name="Nota 4 16 15 2" xfId="6104" xr:uid="{DB66A45A-3E5A-4858-9A07-EAF7BE50F36A}"/>
    <cellStyle name="Nota 4 16 16" xfId="6105" xr:uid="{5D63ABBF-9B3E-4B18-BAF1-17627D2484AA}"/>
    <cellStyle name="Nota 4 16 16 2" xfId="6106" xr:uid="{2BBAFE25-A190-46BB-85FE-B00512A5A8D7}"/>
    <cellStyle name="Nota 4 16 17" xfId="6107" xr:uid="{8FEC4E5D-646F-4C58-BEEC-985FD8C12DC8}"/>
    <cellStyle name="Nota 4 16 17 2" xfId="6108" xr:uid="{A9E03DDE-89D8-49C9-9E68-0C19646426FF}"/>
    <cellStyle name="Nota 4 16 18" xfId="6109" xr:uid="{472E314E-A1EF-4541-BF0F-3CE7E39F0325}"/>
    <cellStyle name="Nota 4 16 2" xfId="686" xr:uid="{B8CAFF95-123F-4C79-BE41-167931A207C5}"/>
    <cellStyle name="Nota 4 16 2 2" xfId="6110" xr:uid="{256B1C5C-6EEC-4C1D-80C3-EFC9DBFCD36A}"/>
    <cellStyle name="Nota 4 16 2 2 2" xfId="6111" xr:uid="{0C3DDA26-2B66-4C9B-9593-CCDA74BAB7D6}"/>
    <cellStyle name="Nota 4 16 2 3" xfId="6112" xr:uid="{B12AC971-F577-4DD2-9B70-0A8FDE9A1CF6}"/>
    <cellStyle name="Nota 4 16 2 3 2" xfId="6113" xr:uid="{F1C7D02A-E3AD-4992-BB02-52400939FF88}"/>
    <cellStyle name="Nota 4 16 2 4" xfId="6114" xr:uid="{144EC62B-40B8-4082-A013-D1BE9DC9549D}"/>
    <cellStyle name="Nota 4 16 2 4 2" xfId="6115" xr:uid="{37B2F9B2-7237-4F92-BCFE-F31943500163}"/>
    <cellStyle name="Nota 4 16 2 5" xfId="6116" xr:uid="{3E21B628-6358-4927-A508-B94425642F98}"/>
    <cellStyle name="Nota 4 16 3" xfId="687" xr:uid="{A89ECF09-3596-4B58-B50C-33D819AEA9C3}"/>
    <cellStyle name="Nota 4 16 3 2" xfId="6117" xr:uid="{83893910-8498-4114-AF45-7BFCCAF72481}"/>
    <cellStyle name="Nota 4 16 3 2 2" xfId="6118" xr:uid="{86B21EE6-5034-48DE-928F-D50400259DAF}"/>
    <cellStyle name="Nota 4 16 3 3" xfId="6119" xr:uid="{6064F9D6-B294-493C-9A77-2D5AC94C2D00}"/>
    <cellStyle name="Nota 4 16 3 3 2" xfId="6120" xr:uid="{06D026C0-E3B1-4712-A1BB-31175D72FD3D}"/>
    <cellStyle name="Nota 4 16 3 4" xfId="6121" xr:uid="{B0D5489F-EE74-49A9-9249-DDDADF5FC749}"/>
    <cellStyle name="Nota 4 16 3 4 2" xfId="6122" xr:uid="{E2ACD834-6F61-4767-AFC9-A3B3B8F62CD5}"/>
    <cellStyle name="Nota 4 16 3 5" xfId="6123" xr:uid="{2AC8D7A2-8FC8-4A51-8DFB-E5EE34650826}"/>
    <cellStyle name="Nota 4 16 4" xfId="6124" xr:uid="{F3D8DD93-5565-443A-A433-A54487DC6990}"/>
    <cellStyle name="Nota 4 16 4 2" xfId="6125" xr:uid="{2EDBE295-6F13-4624-BB02-7F31A1F695D7}"/>
    <cellStyle name="Nota 4 16 5" xfId="6126" xr:uid="{CB3BDF4D-98A5-4AEC-B990-75DCCE022C1C}"/>
    <cellStyle name="Nota 4 16 5 2" xfId="6127" xr:uid="{ED195EC7-2F04-4931-97AE-82A42375587A}"/>
    <cellStyle name="Nota 4 16 6" xfId="6128" xr:uid="{C85AA303-2FE3-4AAB-92C9-6DF9C6EE0C00}"/>
    <cellStyle name="Nota 4 16 6 2" xfId="6129" xr:uid="{5233B660-42B6-4BAB-BB1C-9BAD28D7FA31}"/>
    <cellStyle name="Nota 4 16 7" xfId="6130" xr:uid="{F8F98816-2728-4A64-94DE-37DD11A33885}"/>
    <cellStyle name="Nota 4 16 7 2" xfId="6131" xr:uid="{BDDDE366-A108-45F9-90CE-C594BC043333}"/>
    <cellStyle name="Nota 4 16 8" xfId="6132" xr:uid="{DB0266EF-1DA9-4A72-B4CA-7E2FCB4AC8F8}"/>
    <cellStyle name="Nota 4 16 8 2" xfId="6133" xr:uid="{37E818A6-B225-4341-B181-308F265113C2}"/>
    <cellStyle name="Nota 4 16 9" xfId="6134" xr:uid="{7627E79E-9815-4DD7-A5CB-98AD83E1A0B5}"/>
    <cellStyle name="Nota 4 16 9 2" xfId="6135" xr:uid="{C9F5F0D0-536B-4EC7-818D-C5FE57022533}"/>
    <cellStyle name="Nota 4 17" xfId="688" xr:uid="{473B5383-1095-4569-AAF8-AE70B5E1E824}"/>
    <cellStyle name="Nota 4 17 2" xfId="6136" xr:uid="{E809A186-FA59-4F93-A9F6-C3E51E83B8E1}"/>
    <cellStyle name="Nota 4 17 2 2" xfId="6137" xr:uid="{81AE897D-6D57-4E13-8CF9-F0745D49D667}"/>
    <cellStyle name="Nota 4 17 3" xfId="6138" xr:uid="{50EB95C2-1C82-474F-A87B-C9ECCE5C0BF4}"/>
    <cellStyle name="Nota 4 17 3 2" xfId="6139" xr:uid="{725BA507-20FD-496B-9686-D589B4E0562B}"/>
    <cellStyle name="Nota 4 17 4" xfId="6140" xr:uid="{47CED089-F6FA-4EC4-9C36-9917F8399E93}"/>
    <cellStyle name="Nota 4 17 4 2" xfId="6141" xr:uid="{5D882558-DE3B-4E3D-A645-FC821AC1FA64}"/>
    <cellStyle name="Nota 4 17 5" xfId="6142" xr:uid="{C5D2E7EA-FCC5-4AA3-8900-3F24F566DC94}"/>
    <cellStyle name="Nota 4 18" xfId="689" xr:uid="{ED42254E-E3EB-476D-9167-153156964849}"/>
    <cellStyle name="Nota 4 18 2" xfId="6143" xr:uid="{420F7A8C-4C01-4FA4-8AFA-879B104B67B6}"/>
    <cellStyle name="Nota 4 19" xfId="6144" xr:uid="{0B5D492D-E611-4B59-80E4-6A057AA7B1C0}"/>
    <cellStyle name="Nota 4 19 2" xfId="6145" xr:uid="{78EC7B85-1D0E-4566-80DA-43BF0F2851A0}"/>
    <cellStyle name="Nota 4 2" xfId="690" xr:uid="{23ACEE10-621A-49F5-9226-3B3504F38AEE}"/>
    <cellStyle name="Nota 4 2 10" xfId="691" xr:uid="{35DE20B8-4EA8-45B4-9BEB-D0D4438AA2EB}"/>
    <cellStyle name="Nota 4 2 10 10" xfId="6146" xr:uid="{1E4BE046-588C-44CD-844E-59A59A56320E}"/>
    <cellStyle name="Nota 4 2 10 10 2" xfId="6147" xr:uid="{FFC34802-2767-4CAF-9805-9FAE4D0A3B20}"/>
    <cellStyle name="Nota 4 2 10 11" xfId="6148" xr:uid="{7966E057-0525-4DC0-B0DC-CEF15FDA8E6C}"/>
    <cellStyle name="Nota 4 2 10 11 2" xfId="6149" xr:uid="{A24C9257-363B-4E39-A3A0-744CF95278CD}"/>
    <cellStyle name="Nota 4 2 10 12" xfId="6150" xr:uid="{FE1B0928-A6EB-4A26-9E0F-10C122B796A8}"/>
    <cellStyle name="Nota 4 2 10 12 2" xfId="6151" xr:uid="{5CCD94AA-11CF-43E9-BB21-79B372CB276F}"/>
    <cellStyle name="Nota 4 2 10 13" xfId="6152" xr:uid="{9254F814-72D8-41A7-9E64-0D5B0EE775A9}"/>
    <cellStyle name="Nota 4 2 10 13 2" xfId="6153" xr:uid="{11A5F5B6-33D9-42B7-BD9B-E844F1F99A46}"/>
    <cellStyle name="Nota 4 2 10 14" xfId="6154" xr:uid="{A8BD9F62-7EB4-4595-9E4B-94EEDCC95F35}"/>
    <cellStyle name="Nota 4 2 10 14 2" xfId="6155" xr:uid="{54F1F3FE-8077-4350-BBC3-FBFF4B197723}"/>
    <cellStyle name="Nota 4 2 10 15" xfId="6156" xr:uid="{A3D983F8-B810-443A-A24E-A7F430FFC349}"/>
    <cellStyle name="Nota 4 2 10 15 2" xfId="6157" xr:uid="{A60985E8-7067-4CFA-AC43-A6F90D5D2504}"/>
    <cellStyle name="Nota 4 2 10 16" xfId="6158" xr:uid="{C4C77C8C-17AF-4E03-939D-D0623915E489}"/>
    <cellStyle name="Nota 4 2 10 16 2" xfId="6159" xr:uid="{45AFAB00-2F0F-47B3-86DB-B4F48B36D7AE}"/>
    <cellStyle name="Nota 4 2 10 17" xfId="6160" xr:uid="{223CD7D3-011B-4757-8B58-8B5FB0C19CCD}"/>
    <cellStyle name="Nota 4 2 10 17 2" xfId="6161" xr:uid="{5CAFBA95-2347-4F68-ADDB-9A0E4F650837}"/>
    <cellStyle name="Nota 4 2 10 18" xfId="6162" xr:uid="{68D6505C-94E0-41E9-A980-C9F1FBCD13AA}"/>
    <cellStyle name="Nota 4 2 10 2" xfId="692" xr:uid="{A089DCAF-6F05-456C-B4A3-D79A5CB1D390}"/>
    <cellStyle name="Nota 4 2 10 2 2" xfId="6163" xr:uid="{9132581B-D330-493C-8E27-A14542A6CA82}"/>
    <cellStyle name="Nota 4 2 10 2 2 2" xfId="6164" xr:uid="{684286CC-D0D3-4715-B755-72F06273F159}"/>
    <cellStyle name="Nota 4 2 10 2 3" xfId="6165" xr:uid="{BD746497-CD4F-4315-ADAF-F7410FBA1463}"/>
    <cellStyle name="Nota 4 2 10 2 3 2" xfId="6166" xr:uid="{F3AEE749-21CE-4568-9F64-386C6ED626B2}"/>
    <cellStyle name="Nota 4 2 10 2 4" xfId="6167" xr:uid="{FD6BF8C1-ECCE-40F1-BDB0-DB5AC02D236E}"/>
    <cellStyle name="Nota 4 2 10 2 4 2" xfId="6168" xr:uid="{A01FE8CF-E5DF-4553-A2ED-235324FA5D09}"/>
    <cellStyle name="Nota 4 2 10 2 5" xfId="6169" xr:uid="{0B535490-A6B0-4C63-BE43-9A67D2F7317C}"/>
    <cellStyle name="Nota 4 2 10 3" xfId="693" xr:uid="{25611393-10E9-44FA-9BB5-616BB64D9C73}"/>
    <cellStyle name="Nota 4 2 10 3 2" xfId="6170" xr:uid="{DF48A046-8E5B-426C-999B-D277269F248E}"/>
    <cellStyle name="Nota 4 2 10 3 2 2" xfId="6171" xr:uid="{D93A1C8F-EE6F-4C01-9EA0-F54346BDCF9D}"/>
    <cellStyle name="Nota 4 2 10 3 3" xfId="6172" xr:uid="{1C693205-364B-4E3E-9F1F-E17F09E35D4C}"/>
    <cellStyle name="Nota 4 2 10 3 3 2" xfId="6173" xr:uid="{E664A019-532E-4DB3-9B1B-142D32162E53}"/>
    <cellStyle name="Nota 4 2 10 3 4" xfId="6174" xr:uid="{E07F4281-B4A0-4A01-B153-B59B3D5500C2}"/>
    <cellStyle name="Nota 4 2 10 3 4 2" xfId="6175" xr:uid="{53DFCB1C-4F7F-48DA-84E2-B807E3D9585A}"/>
    <cellStyle name="Nota 4 2 10 3 5" xfId="6176" xr:uid="{F103715F-3D1D-4997-96F0-0F0E480144C3}"/>
    <cellStyle name="Nota 4 2 10 4" xfId="6177" xr:uid="{41290DC6-CE2C-47C2-9FA8-624B6A63408C}"/>
    <cellStyle name="Nota 4 2 10 4 2" xfId="6178" xr:uid="{A5E62DB1-5E33-400A-BC56-8277797F80E5}"/>
    <cellStyle name="Nota 4 2 10 5" xfId="6179" xr:uid="{B87901DC-EF4F-46F8-9DD2-21526848B0DA}"/>
    <cellStyle name="Nota 4 2 10 5 2" xfId="6180" xr:uid="{B006B9E8-CAFA-46F8-94AE-04410512AA58}"/>
    <cellStyle name="Nota 4 2 10 6" xfId="6181" xr:uid="{570E3C67-5D6F-4F12-87EE-6C2C32C4CA58}"/>
    <cellStyle name="Nota 4 2 10 6 2" xfId="6182" xr:uid="{1FEE0A2D-3185-4427-B61E-C549745AF0EA}"/>
    <cellStyle name="Nota 4 2 10 7" xfId="6183" xr:uid="{5BE40707-A934-4D0D-A189-2DFB298CC282}"/>
    <cellStyle name="Nota 4 2 10 7 2" xfId="6184" xr:uid="{3ACBDBBA-E678-40F2-A1D3-9F190D1D7433}"/>
    <cellStyle name="Nota 4 2 10 8" xfId="6185" xr:uid="{AEC1A26D-4A29-43B4-A2C0-0FE93FF89882}"/>
    <cellStyle name="Nota 4 2 10 8 2" xfId="6186" xr:uid="{F9B69A7A-39DF-4D2A-896D-31ABF9EE5204}"/>
    <cellStyle name="Nota 4 2 10 9" xfId="6187" xr:uid="{A692FD67-21AF-4CE3-8A1B-175676D4828D}"/>
    <cellStyle name="Nota 4 2 10 9 2" xfId="6188" xr:uid="{A30853FE-BA2D-474D-B440-346AF3DD9A7C}"/>
    <cellStyle name="Nota 4 2 11" xfId="694" xr:uid="{1908AD89-BC7F-4DC7-835D-3A676162CC28}"/>
    <cellStyle name="Nota 4 2 11 10" xfId="6189" xr:uid="{0C5479B4-5FEC-450B-A8A4-15C36105703B}"/>
    <cellStyle name="Nota 4 2 11 10 2" xfId="6190" xr:uid="{173019D9-C263-4FB7-8D5B-8646852AEB5F}"/>
    <cellStyle name="Nota 4 2 11 11" xfId="6191" xr:uid="{2CB9F09C-F05E-4ECC-9FDE-4E23B25613C4}"/>
    <cellStyle name="Nota 4 2 11 11 2" xfId="6192" xr:uid="{FB2B3B7E-79A7-4906-ADAC-2BA9251D466E}"/>
    <cellStyle name="Nota 4 2 11 12" xfId="6193" xr:uid="{4F958E4A-7D47-4500-BB98-FAFAEAB96838}"/>
    <cellStyle name="Nota 4 2 11 12 2" xfId="6194" xr:uid="{9C6761A5-4F4C-4904-ACC6-9579970ADF08}"/>
    <cellStyle name="Nota 4 2 11 13" xfId="6195" xr:uid="{9E2570B4-6E32-4D79-9877-F98DD5154F9B}"/>
    <cellStyle name="Nota 4 2 11 13 2" xfId="6196" xr:uid="{16904C18-23E3-4DBC-AB7E-06FF46E1F4CC}"/>
    <cellStyle name="Nota 4 2 11 14" xfId="6197" xr:uid="{807A573F-9ED6-45F8-8A6B-BE174BD34EBE}"/>
    <cellStyle name="Nota 4 2 11 14 2" xfId="6198" xr:uid="{B77FCDC2-BA00-41C6-90B2-1AEFFACD5878}"/>
    <cellStyle name="Nota 4 2 11 15" xfId="6199" xr:uid="{64E4FBF7-E423-4184-9FA4-FC9068EE4A34}"/>
    <cellStyle name="Nota 4 2 11 15 2" xfId="6200" xr:uid="{A3170526-C09E-4F75-8A0F-511C535B71F1}"/>
    <cellStyle name="Nota 4 2 11 16" xfId="6201" xr:uid="{6F9C47F3-A6B6-46EE-9BD9-6282A9C473F9}"/>
    <cellStyle name="Nota 4 2 11 16 2" xfId="6202" xr:uid="{EBC17EEA-B7B6-4F77-BCBD-2D5B9679BD36}"/>
    <cellStyle name="Nota 4 2 11 17" xfId="6203" xr:uid="{5CC79EB6-B983-4E00-BE47-B1F0A91BE42D}"/>
    <cellStyle name="Nota 4 2 11 17 2" xfId="6204" xr:uid="{E26D0C21-3A41-4B52-A9C7-2A07EDA5294D}"/>
    <cellStyle name="Nota 4 2 11 18" xfId="6205" xr:uid="{3A194742-69C9-42B4-9E8A-B73285AA7850}"/>
    <cellStyle name="Nota 4 2 11 2" xfId="695" xr:uid="{7D732C06-332B-4546-A48E-2B846E1B8279}"/>
    <cellStyle name="Nota 4 2 11 2 2" xfId="6206" xr:uid="{D44C0CF7-6A88-4855-9170-49F33CD47BF4}"/>
    <cellStyle name="Nota 4 2 11 2 2 2" xfId="6207" xr:uid="{3771A3AC-8271-4134-8B8F-9B162057697B}"/>
    <cellStyle name="Nota 4 2 11 2 3" xfId="6208" xr:uid="{C606F397-2FB5-4BB7-A80B-558D5EF2D6D0}"/>
    <cellStyle name="Nota 4 2 11 2 3 2" xfId="6209" xr:uid="{66DCC113-B6F7-4186-AD42-E46FAA5CC8F0}"/>
    <cellStyle name="Nota 4 2 11 2 4" xfId="6210" xr:uid="{7007F210-3898-4300-BE3E-D91E4C9636C2}"/>
    <cellStyle name="Nota 4 2 11 2 4 2" xfId="6211" xr:uid="{2FF95D2C-49FE-4320-8948-93352B740267}"/>
    <cellStyle name="Nota 4 2 11 2 5" xfId="6212" xr:uid="{95242D9D-BA98-4E9D-9932-1C82165EE463}"/>
    <cellStyle name="Nota 4 2 11 3" xfId="696" xr:uid="{9564DAA4-FEF0-4F0E-97DD-64A5FD7A0460}"/>
    <cellStyle name="Nota 4 2 11 3 2" xfId="6213" xr:uid="{E825662F-0148-401D-AC54-1790502E64CD}"/>
    <cellStyle name="Nota 4 2 11 3 2 2" xfId="6214" xr:uid="{4169B222-0B94-4A41-B7EF-E786D82F1239}"/>
    <cellStyle name="Nota 4 2 11 3 3" xfId="6215" xr:uid="{06C3D4A7-8FDA-42F1-8E61-6123013F3ACC}"/>
    <cellStyle name="Nota 4 2 11 3 3 2" xfId="6216" xr:uid="{EB90BE4F-D61C-4918-A0BB-1E3ED2B23104}"/>
    <cellStyle name="Nota 4 2 11 3 4" xfId="6217" xr:uid="{5F7581A2-6DAD-4F73-85DE-8004DF1A321C}"/>
    <cellStyle name="Nota 4 2 11 3 4 2" xfId="6218" xr:uid="{AB24D0D4-3100-425F-BE85-3CD40ABC7187}"/>
    <cellStyle name="Nota 4 2 11 3 5" xfId="6219" xr:uid="{069CBCF4-C536-4AD4-9946-F35AF5F9F382}"/>
    <cellStyle name="Nota 4 2 11 4" xfId="6220" xr:uid="{7131B499-8C54-45AF-8354-41B3DC37115F}"/>
    <cellStyle name="Nota 4 2 11 4 2" xfId="6221" xr:uid="{47B37E3D-5BAF-46C0-93AA-26F1A6780F40}"/>
    <cellStyle name="Nota 4 2 11 5" xfId="6222" xr:uid="{68BAF9AE-478F-49DA-BBBE-580DC5CF5357}"/>
    <cellStyle name="Nota 4 2 11 5 2" xfId="6223" xr:uid="{F2C13116-C063-4D34-894D-38986D860B58}"/>
    <cellStyle name="Nota 4 2 11 6" xfId="6224" xr:uid="{206F7539-0C59-4B0C-9689-0D831E80D1E4}"/>
    <cellStyle name="Nota 4 2 11 6 2" xfId="6225" xr:uid="{97195503-CBFB-4BE5-BEBE-B1426CC30ABE}"/>
    <cellStyle name="Nota 4 2 11 7" xfId="6226" xr:uid="{6F233CB7-D9EB-4229-BA5E-C0FA9096705B}"/>
    <cellStyle name="Nota 4 2 11 7 2" xfId="6227" xr:uid="{DD4D9E8B-039F-4636-ABA8-D9F635C04083}"/>
    <cellStyle name="Nota 4 2 11 8" xfId="6228" xr:uid="{F5C2B319-BC53-4A56-8EA1-30D202FEFAAF}"/>
    <cellStyle name="Nota 4 2 11 8 2" xfId="6229" xr:uid="{C3C3F139-F560-44A7-BB47-BADCE089C45F}"/>
    <cellStyle name="Nota 4 2 11 9" xfId="6230" xr:uid="{051EC39C-8D14-4401-AA27-DD22ADA28745}"/>
    <cellStyle name="Nota 4 2 11 9 2" xfId="6231" xr:uid="{96731A76-6047-4C58-A74F-BAB05430293A}"/>
    <cellStyle name="Nota 4 2 12" xfId="697" xr:uid="{0545DB36-47D2-4F16-950F-8278371A6BD2}"/>
    <cellStyle name="Nota 4 2 12 10" xfId="6232" xr:uid="{1817C847-1118-4246-9A72-F32652C6A5A2}"/>
    <cellStyle name="Nota 4 2 12 10 2" xfId="6233" xr:uid="{EADA9144-E051-48FD-B813-616AD9BD0257}"/>
    <cellStyle name="Nota 4 2 12 11" xfId="6234" xr:uid="{6A0D3BB9-7930-4F46-99CF-B84A1460962C}"/>
    <cellStyle name="Nota 4 2 12 11 2" xfId="6235" xr:uid="{AA02BC39-9055-4D86-A7EB-886E880DBC1E}"/>
    <cellStyle name="Nota 4 2 12 12" xfId="6236" xr:uid="{5BDE7E23-9B6C-4116-8165-A8E3B4E1F83E}"/>
    <cellStyle name="Nota 4 2 12 12 2" xfId="6237" xr:uid="{39D430C3-9BEB-44FF-92B0-ABD8E94985BC}"/>
    <cellStyle name="Nota 4 2 12 13" xfId="6238" xr:uid="{52F1E43B-7FB6-482C-BAAA-FDEA42653A28}"/>
    <cellStyle name="Nota 4 2 12 13 2" xfId="6239" xr:uid="{C7BAB98E-E822-4548-9083-123D83E44F05}"/>
    <cellStyle name="Nota 4 2 12 14" xfId="6240" xr:uid="{4A672ECE-0C3B-4874-AEB1-AEF980BE8A18}"/>
    <cellStyle name="Nota 4 2 12 14 2" xfId="6241" xr:uid="{44074F65-D186-4C8E-8925-B85357910AF2}"/>
    <cellStyle name="Nota 4 2 12 15" xfId="6242" xr:uid="{03F69F82-6185-4FD1-9F21-18BDA90BE3DE}"/>
    <cellStyle name="Nota 4 2 12 15 2" xfId="6243" xr:uid="{C3EEADC5-E017-4AE4-A28A-A5EF2A287D2E}"/>
    <cellStyle name="Nota 4 2 12 16" xfId="6244" xr:uid="{7D8E5302-2FA6-432D-A01E-857B71D2EA5B}"/>
    <cellStyle name="Nota 4 2 12 16 2" xfId="6245" xr:uid="{35A9C518-2073-4A8C-97F7-7A4143318CF6}"/>
    <cellStyle name="Nota 4 2 12 17" xfId="6246" xr:uid="{E51CF4CE-3A83-40A3-A8EC-3859DFA77FF4}"/>
    <cellStyle name="Nota 4 2 12 17 2" xfId="6247" xr:uid="{79A6ECFD-9B49-4C48-A5D6-719C63C90802}"/>
    <cellStyle name="Nota 4 2 12 18" xfId="6248" xr:uid="{0DB84A91-A652-4697-A3DB-A1E904F3B8A6}"/>
    <cellStyle name="Nota 4 2 12 2" xfId="698" xr:uid="{3CD4CB2E-EDC7-4E36-8688-B595ACCC80A7}"/>
    <cellStyle name="Nota 4 2 12 2 2" xfId="6249" xr:uid="{CEA6E7FD-C0B3-4730-9ADB-88B4D5DEA7F0}"/>
    <cellStyle name="Nota 4 2 12 2 2 2" xfId="6250" xr:uid="{B4107B58-7E6C-441D-A458-6242370B6D47}"/>
    <cellStyle name="Nota 4 2 12 2 3" xfId="6251" xr:uid="{EB53D9B3-23FD-4DF0-8E44-8A9DE448AA1C}"/>
    <cellStyle name="Nota 4 2 12 2 3 2" xfId="6252" xr:uid="{20B16408-3E3C-4CF1-872B-BA24138E1BFC}"/>
    <cellStyle name="Nota 4 2 12 2 4" xfId="6253" xr:uid="{E3D48A0D-FE43-4C60-9F1E-019A36C193CC}"/>
    <cellStyle name="Nota 4 2 12 2 4 2" xfId="6254" xr:uid="{0987256D-3F34-4810-B69E-C8470FC2E127}"/>
    <cellStyle name="Nota 4 2 12 2 5" xfId="6255" xr:uid="{DE7539DC-943F-4BE4-974F-5EEC497D6C5A}"/>
    <cellStyle name="Nota 4 2 12 3" xfId="699" xr:uid="{BB30A8F6-45F0-41A7-A75F-81C67E17E508}"/>
    <cellStyle name="Nota 4 2 12 3 2" xfId="6256" xr:uid="{DB6EBF28-3AC0-434F-9917-B665E84A7183}"/>
    <cellStyle name="Nota 4 2 12 3 2 2" xfId="6257" xr:uid="{11E7A01F-B24A-43C2-BFB0-5697B49E8F3F}"/>
    <cellStyle name="Nota 4 2 12 3 3" xfId="6258" xr:uid="{DDF68DB7-B102-4400-8217-A6C6AAD0FDFF}"/>
    <cellStyle name="Nota 4 2 12 3 3 2" xfId="6259" xr:uid="{9E1E68BB-4064-4F7D-A6E5-E511752E0460}"/>
    <cellStyle name="Nota 4 2 12 3 4" xfId="6260" xr:uid="{58FE0553-AAE7-4CB7-A05C-67A27DEBCF0F}"/>
    <cellStyle name="Nota 4 2 12 3 4 2" xfId="6261" xr:uid="{BEDD4B2D-0110-48E4-96AA-E6E1F35A3960}"/>
    <cellStyle name="Nota 4 2 12 3 5" xfId="6262" xr:uid="{20C43F83-8A98-42C0-945A-ED03DE665564}"/>
    <cellStyle name="Nota 4 2 12 4" xfId="6263" xr:uid="{FF73F0BD-7F8E-4D37-AEC7-2FA7556F16EB}"/>
    <cellStyle name="Nota 4 2 12 4 2" xfId="6264" xr:uid="{5CE82B0F-D6C4-41FA-BDF3-F7A0BD5DD8DB}"/>
    <cellStyle name="Nota 4 2 12 5" xfId="6265" xr:uid="{64DBB11C-09E5-4659-AEEC-3FC1C50BDF96}"/>
    <cellStyle name="Nota 4 2 12 5 2" xfId="6266" xr:uid="{166E8774-0605-4A8A-BA79-C89D2E5B5EC2}"/>
    <cellStyle name="Nota 4 2 12 6" xfId="6267" xr:uid="{5AE9240E-337C-4F8B-A8C7-B36C11FCE781}"/>
    <cellStyle name="Nota 4 2 12 6 2" xfId="6268" xr:uid="{F892FE89-2E32-4892-97EE-BFB67D546864}"/>
    <cellStyle name="Nota 4 2 12 7" xfId="6269" xr:uid="{A8794BF7-F196-4BFF-89A5-8ED8FA2492C5}"/>
    <cellStyle name="Nota 4 2 12 7 2" xfId="6270" xr:uid="{EEC9F41A-10D7-481C-8CF0-ECC5668B41C2}"/>
    <cellStyle name="Nota 4 2 12 8" xfId="6271" xr:uid="{E91DF45A-9213-4A46-AACB-1C36CB101610}"/>
    <cellStyle name="Nota 4 2 12 8 2" xfId="6272" xr:uid="{07C3D4DB-0EA0-4DC3-96D3-B95209221A44}"/>
    <cellStyle name="Nota 4 2 12 9" xfId="6273" xr:uid="{7EB03E44-7BD7-4903-B6D3-10BBE583801C}"/>
    <cellStyle name="Nota 4 2 12 9 2" xfId="6274" xr:uid="{EDC53F4D-F79B-49BA-837D-96CDC351F391}"/>
    <cellStyle name="Nota 4 2 13" xfId="700" xr:uid="{05748BDC-F825-4DA4-BADD-28BEE66AFAEC}"/>
    <cellStyle name="Nota 4 2 13 10" xfId="6275" xr:uid="{53B951B2-8EF3-4CA3-87C7-6DBD08546A98}"/>
    <cellStyle name="Nota 4 2 13 10 2" xfId="6276" xr:uid="{7BDDE6EC-8C88-4BAF-8650-CFA9F8B310FA}"/>
    <cellStyle name="Nota 4 2 13 11" xfId="6277" xr:uid="{93FD1CFE-4C32-4B4F-91DB-024A7D5CAF09}"/>
    <cellStyle name="Nota 4 2 13 11 2" xfId="6278" xr:uid="{A4201B48-6FA5-4483-9C72-5DC71078AF56}"/>
    <cellStyle name="Nota 4 2 13 12" xfId="6279" xr:uid="{69BFACB2-18B4-4A77-889E-20C5C3EED497}"/>
    <cellStyle name="Nota 4 2 13 12 2" xfId="6280" xr:uid="{2D9AB1E6-699F-49F0-B8F7-676962399DF9}"/>
    <cellStyle name="Nota 4 2 13 13" xfId="6281" xr:uid="{CB11DE7B-342F-4A0D-9DA6-55700CB158E3}"/>
    <cellStyle name="Nota 4 2 13 13 2" xfId="6282" xr:uid="{5F6C4292-5955-4D71-BC87-9E38B9C3E149}"/>
    <cellStyle name="Nota 4 2 13 14" xfId="6283" xr:uid="{21DE0935-685A-4F8C-BDCF-5BE9DE9A21DF}"/>
    <cellStyle name="Nota 4 2 13 14 2" xfId="6284" xr:uid="{29FE9E62-AB84-4A9B-93DE-D68EB4000F1A}"/>
    <cellStyle name="Nota 4 2 13 15" xfId="6285" xr:uid="{635C4054-9097-4D8F-97AA-683945D3915B}"/>
    <cellStyle name="Nota 4 2 13 15 2" xfId="6286" xr:uid="{2345DBB9-46A9-4641-8F66-85EE5F702311}"/>
    <cellStyle name="Nota 4 2 13 16" xfId="6287" xr:uid="{9DD171E3-B173-4D15-8B57-6F137F84AAD9}"/>
    <cellStyle name="Nota 4 2 13 16 2" xfId="6288" xr:uid="{2E888984-6683-41C3-887C-D9BD2222598B}"/>
    <cellStyle name="Nota 4 2 13 17" xfId="6289" xr:uid="{B4F20D93-E08C-4760-A9DA-C2518701EAA0}"/>
    <cellStyle name="Nota 4 2 13 17 2" xfId="6290" xr:uid="{23CD4DB6-B7C2-4521-92CA-C8E346062E1F}"/>
    <cellStyle name="Nota 4 2 13 18" xfId="6291" xr:uid="{B77FBA81-BCB5-41C9-BC00-BEBB27CBF586}"/>
    <cellStyle name="Nota 4 2 13 2" xfId="701" xr:uid="{B9B75747-D807-4892-B85A-0D0C0D644A3D}"/>
    <cellStyle name="Nota 4 2 13 2 2" xfId="6292" xr:uid="{7863DB39-B855-4371-851A-AEC523FE6639}"/>
    <cellStyle name="Nota 4 2 13 2 2 2" xfId="6293" xr:uid="{8416921B-265E-4BB2-9608-BFCE03D49E94}"/>
    <cellStyle name="Nota 4 2 13 2 3" xfId="6294" xr:uid="{DCF17937-67A6-4401-A051-30C03B645743}"/>
    <cellStyle name="Nota 4 2 13 2 3 2" xfId="6295" xr:uid="{71B94A3C-3846-4399-8131-F52EE6EA007C}"/>
    <cellStyle name="Nota 4 2 13 2 4" xfId="6296" xr:uid="{AF2387A3-A25C-49CD-9D44-8409920C3EB1}"/>
    <cellStyle name="Nota 4 2 13 2 4 2" xfId="6297" xr:uid="{C90C58B3-1F3B-4B16-80E4-D28F1278589B}"/>
    <cellStyle name="Nota 4 2 13 2 5" xfId="6298" xr:uid="{EFD5F02B-8AA2-44DE-9FED-1063F39CEEBF}"/>
    <cellStyle name="Nota 4 2 13 3" xfId="702" xr:uid="{D1D2A880-D67E-4860-A88E-1AC961FFB907}"/>
    <cellStyle name="Nota 4 2 13 3 2" xfId="6299" xr:uid="{76B4A2FF-2BF0-4380-A9EC-2EA81BC1EC9B}"/>
    <cellStyle name="Nota 4 2 13 3 2 2" xfId="6300" xr:uid="{864E6C42-41DE-4828-BF36-B0A96E95C9B7}"/>
    <cellStyle name="Nota 4 2 13 3 3" xfId="6301" xr:uid="{AFC65D5E-8B3D-485F-AEEF-E70874781B3F}"/>
    <cellStyle name="Nota 4 2 13 3 3 2" xfId="6302" xr:uid="{FD256346-1A3E-4E4F-935D-B7DFC395C7BF}"/>
    <cellStyle name="Nota 4 2 13 3 4" xfId="6303" xr:uid="{8D60DB99-F477-4640-A8AE-5C81238961F2}"/>
    <cellStyle name="Nota 4 2 13 3 4 2" xfId="6304" xr:uid="{46E5F50E-7067-49C4-9CE0-7FDF132228F1}"/>
    <cellStyle name="Nota 4 2 13 3 5" xfId="6305" xr:uid="{3BACA8E8-25AB-4D13-AA27-C88AE2C7E514}"/>
    <cellStyle name="Nota 4 2 13 4" xfId="6306" xr:uid="{127F2816-0979-4F99-9175-918A8EF422D3}"/>
    <cellStyle name="Nota 4 2 13 4 2" xfId="6307" xr:uid="{33D0BF94-11A9-4471-81B1-CDAFC4DC438D}"/>
    <cellStyle name="Nota 4 2 13 5" xfId="6308" xr:uid="{AB810BA1-30CD-494E-860E-CBB725C21CBB}"/>
    <cellStyle name="Nota 4 2 13 5 2" xfId="6309" xr:uid="{4B9B19F2-5379-4A8C-B0DF-D2DD822F4DD0}"/>
    <cellStyle name="Nota 4 2 13 6" xfId="6310" xr:uid="{F6373965-0CF3-4ABE-8D9A-08E0CDCC846D}"/>
    <cellStyle name="Nota 4 2 13 6 2" xfId="6311" xr:uid="{78244E2F-BDD9-4A56-8D41-ED861B293912}"/>
    <cellStyle name="Nota 4 2 13 7" xfId="6312" xr:uid="{602B5486-1955-4D03-8698-0D7BB06C59B2}"/>
    <cellStyle name="Nota 4 2 13 7 2" xfId="6313" xr:uid="{AB39F4E7-194E-449A-9EE1-9FBABE44BFCF}"/>
    <cellStyle name="Nota 4 2 13 8" xfId="6314" xr:uid="{ACE5B4B1-1756-451F-9225-DD65D2BE7081}"/>
    <cellStyle name="Nota 4 2 13 8 2" xfId="6315" xr:uid="{BCED392D-1674-4C37-A8DC-E27024CF9137}"/>
    <cellStyle name="Nota 4 2 13 9" xfId="6316" xr:uid="{D4208850-A5B8-4DC1-946D-27945D047DCA}"/>
    <cellStyle name="Nota 4 2 13 9 2" xfId="6317" xr:uid="{9387C6B7-6261-4B8A-AFC8-046D2B4664F7}"/>
    <cellStyle name="Nota 4 2 14" xfId="703" xr:uid="{8CC7D285-53A9-40F3-BFEA-0B0213D4A236}"/>
    <cellStyle name="Nota 4 2 14 10" xfId="6318" xr:uid="{71566159-70D2-4590-A87C-6DC7E094574B}"/>
    <cellStyle name="Nota 4 2 14 10 2" xfId="6319" xr:uid="{86C0860E-8B5B-4C4B-B44A-EA60D65230F4}"/>
    <cellStyle name="Nota 4 2 14 11" xfId="6320" xr:uid="{FE0451F9-9415-459F-BD49-5B08E1F93877}"/>
    <cellStyle name="Nota 4 2 14 11 2" xfId="6321" xr:uid="{56002851-95FC-4432-868E-8DE48AC4C986}"/>
    <cellStyle name="Nota 4 2 14 12" xfId="6322" xr:uid="{CD279B01-DF22-473D-BD63-F1BCD0BEE28D}"/>
    <cellStyle name="Nota 4 2 14 12 2" xfId="6323" xr:uid="{1D6C6062-E6BD-4F95-A597-B45BB3263959}"/>
    <cellStyle name="Nota 4 2 14 13" xfId="6324" xr:uid="{BACAFC4B-7C19-412D-9B07-C0937A833DC8}"/>
    <cellStyle name="Nota 4 2 14 13 2" xfId="6325" xr:uid="{6DF33878-8702-4A43-8FD7-D9FB5CBF0077}"/>
    <cellStyle name="Nota 4 2 14 14" xfId="6326" xr:uid="{CC2A3767-4420-469C-A66C-FD0D39D8DACC}"/>
    <cellStyle name="Nota 4 2 14 14 2" xfId="6327" xr:uid="{1878E388-F230-4AC3-B289-5277A44A61A9}"/>
    <cellStyle name="Nota 4 2 14 15" xfId="6328" xr:uid="{6667D32B-B8E7-4FD1-8D7B-8C928CA5FA14}"/>
    <cellStyle name="Nota 4 2 14 15 2" xfId="6329" xr:uid="{300A1114-157E-4FCF-9CEC-FA83FAEF043F}"/>
    <cellStyle name="Nota 4 2 14 16" xfId="6330" xr:uid="{476887EF-DA23-44C4-B632-88E32A81FE30}"/>
    <cellStyle name="Nota 4 2 14 16 2" xfId="6331" xr:uid="{F29DA9FC-A111-4705-B2F5-B9BC3A665800}"/>
    <cellStyle name="Nota 4 2 14 17" xfId="6332" xr:uid="{BB5EB845-9360-4298-A704-184FD90FCD08}"/>
    <cellStyle name="Nota 4 2 14 17 2" xfId="6333" xr:uid="{8E915767-E158-44EE-A9CC-F628770DBD8F}"/>
    <cellStyle name="Nota 4 2 14 18" xfId="6334" xr:uid="{E2C821EA-9705-40E3-B2D3-74560F5C85AA}"/>
    <cellStyle name="Nota 4 2 14 2" xfId="704" xr:uid="{38DD8B0F-36BB-4FA9-A28D-0710F8B4E88B}"/>
    <cellStyle name="Nota 4 2 14 2 2" xfId="6335" xr:uid="{F1401C0E-BE1A-4637-B3C1-5B2763C6A3A4}"/>
    <cellStyle name="Nota 4 2 14 2 2 2" xfId="6336" xr:uid="{693DB2D2-99B8-4373-9305-572FBE8ACF0D}"/>
    <cellStyle name="Nota 4 2 14 2 3" xfId="6337" xr:uid="{A3DCB422-558F-44D0-827E-25840C57D101}"/>
    <cellStyle name="Nota 4 2 14 2 3 2" xfId="6338" xr:uid="{E185AD5C-51DD-44EF-8FF2-40F4C1F249EC}"/>
    <cellStyle name="Nota 4 2 14 2 4" xfId="6339" xr:uid="{95BC5AC5-E305-4F69-A60C-88439DC3364B}"/>
    <cellStyle name="Nota 4 2 14 2 4 2" xfId="6340" xr:uid="{31245B60-05B6-4C65-9F94-595A12B37D8C}"/>
    <cellStyle name="Nota 4 2 14 2 5" xfId="6341" xr:uid="{4CBB1884-41E3-45C2-B0DF-9DBD34523023}"/>
    <cellStyle name="Nota 4 2 14 3" xfId="705" xr:uid="{337369A2-A5F0-4800-822C-596472CEBED7}"/>
    <cellStyle name="Nota 4 2 14 3 2" xfId="6342" xr:uid="{B6911C8F-EADE-494A-85D1-FAFE4BA3F501}"/>
    <cellStyle name="Nota 4 2 14 3 2 2" xfId="6343" xr:uid="{550A89D3-C585-4FFD-A202-E114B75EDE69}"/>
    <cellStyle name="Nota 4 2 14 3 3" xfId="6344" xr:uid="{63FEF86B-DD2B-45FD-A374-3DA86997F036}"/>
    <cellStyle name="Nota 4 2 14 3 3 2" xfId="6345" xr:uid="{F71F167F-ED4B-44F8-91CC-565E305E746F}"/>
    <cellStyle name="Nota 4 2 14 3 4" xfId="6346" xr:uid="{DE7F01DA-EEE6-496A-9801-4D92C5813C0B}"/>
    <cellStyle name="Nota 4 2 14 3 4 2" xfId="6347" xr:uid="{167C438C-788F-4B48-9B64-63C342411028}"/>
    <cellStyle name="Nota 4 2 14 3 5" xfId="6348" xr:uid="{70326917-3232-4890-82AC-10CD382C2358}"/>
    <cellStyle name="Nota 4 2 14 4" xfId="6349" xr:uid="{76793A48-AF71-4732-926F-B47CA1E4C609}"/>
    <cellStyle name="Nota 4 2 14 4 2" xfId="6350" xr:uid="{0AB245A8-DEF8-4C73-AA7C-505FFE63F85F}"/>
    <cellStyle name="Nota 4 2 14 5" xfId="6351" xr:uid="{A273F5A4-A113-417D-9E51-7DC36117D40E}"/>
    <cellStyle name="Nota 4 2 14 5 2" xfId="6352" xr:uid="{8CD5EB44-43EB-4F99-BAC2-96B144CEFA43}"/>
    <cellStyle name="Nota 4 2 14 6" xfId="6353" xr:uid="{778E12E8-634B-43A7-96E3-3BA85EBF9607}"/>
    <cellStyle name="Nota 4 2 14 6 2" xfId="6354" xr:uid="{8FC63DAC-364F-498A-84FC-86A464A152DE}"/>
    <cellStyle name="Nota 4 2 14 7" xfId="6355" xr:uid="{354C7A36-C1B6-46EB-B214-14F52B267D10}"/>
    <cellStyle name="Nota 4 2 14 7 2" xfId="6356" xr:uid="{7CDAB110-C656-4E80-9025-B5A386CE93AF}"/>
    <cellStyle name="Nota 4 2 14 8" xfId="6357" xr:uid="{41B5A4E6-77DD-45CF-84AC-6A7D1DBF98DD}"/>
    <cellStyle name="Nota 4 2 14 8 2" xfId="6358" xr:uid="{8509D44C-93C8-42CA-8604-B53F9865DBEC}"/>
    <cellStyle name="Nota 4 2 14 9" xfId="6359" xr:uid="{CFE4D19E-AE4A-4CB4-8E49-A049A74E5823}"/>
    <cellStyle name="Nota 4 2 14 9 2" xfId="6360" xr:uid="{CB883A6E-0A9D-437C-8393-90050239DE71}"/>
    <cellStyle name="Nota 4 2 15" xfId="706" xr:uid="{FFCC9308-6300-49E5-934D-89A53DC25BFB}"/>
    <cellStyle name="Nota 4 2 15 10" xfId="6361" xr:uid="{386003F7-7A9A-4163-86C4-240668E05F4C}"/>
    <cellStyle name="Nota 4 2 15 10 2" xfId="6362" xr:uid="{3F66B26C-33A6-444C-BF16-B33803F3FAF4}"/>
    <cellStyle name="Nota 4 2 15 11" xfId="6363" xr:uid="{D669B3F6-99DF-49DD-86F0-89300650F24F}"/>
    <cellStyle name="Nota 4 2 15 11 2" xfId="6364" xr:uid="{C8706B01-A9D6-48C2-AE84-8710C5C4F7A8}"/>
    <cellStyle name="Nota 4 2 15 12" xfId="6365" xr:uid="{9B796272-4BA9-4F67-AAC9-27E048B9E9DC}"/>
    <cellStyle name="Nota 4 2 15 12 2" xfId="6366" xr:uid="{3F7D9E03-6612-4798-A980-6528B7856A10}"/>
    <cellStyle name="Nota 4 2 15 13" xfId="6367" xr:uid="{7DA5618D-BFCA-48F2-B0D4-377364C3449D}"/>
    <cellStyle name="Nota 4 2 15 13 2" xfId="6368" xr:uid="{821D75D8-E833-45F7-B9C0-4098516D5F03}"/>
    <cellStyle name="Nota 4 2 15 14" xfId="6369" xr:uid="{D3E1CD7D-84C9-481A-89D8-DF73CDDEBBA4}"/>
    <cellStyle name="Nota 4 2 15 14 2" xfId="6370" xr:uid="{E653F923-76E3-4C19-88DB-5B16B2876C42}"/>
    <cellStyle name="Nota 4 2 15 15" xfId="6371" xr:uid="{191D2AEA-C6F9-4881-8248-C666E845EC32}"/>
    <cellStyle name="Nota 4 2 15 15 2" xfId="6372" xr:uid="{8A628C58-5AA6-47C1-A440-9DA7D289CAA9}"/>
    <cellStyle name="Nota 4 2 15 16" xfId="6373" xr:uid="{19FB14AF-926E-4FF7-8064-9647C315BCAA}"/>
    <cellStyle name="Nota 4 2 15 16 2" xfId="6374" xr:uid="{A5DDD8D4-2877-4D12-BD50-3498CADE39CE}"/>
    <cellStyle name="Nota 4 2 15 17" xfId="6375" xr:uid="{C80C5428-7924-4F1F-8C33-194EEAD838BA}"/>
    <cellStyle name="Nota 4 2 15 17 2" xfId="6376" xr:uid="{E5951F5B-CAEA-4F9F-86C5-AC5C2758640F}"/>
    <cellStyle name="Nota 4 2 15 18" xfId="6377" xr:uid="{324FE471-BE71-4CA4-AE42-3DBE60C81B55}"/>
    <cellStyle name="Nota 4 2 15 2" xfId="707" xr:uid="{8E329EDD-C92D-41E0-A761-FE10344CC7BA}"/>
    <cellStyle name="Nota 4 2 15 2 2" xfId="6378" xr:uid="{6C2057D1-187E-4BAD-8EC6-F7DF4B3E7769}"/>
    <cellStyle name="Nota 4 2 15 2 2 2" xfId="6379" xr:uid="{3D6889CA-6070-4CA7-A8DA-8DDE8C6E8DE0}"/>
    <cellStyle name="Nota 4 2 15 2 3" xfId="6380" xr:uid="{E4E5E335-7EF6-4C8F-930D-12B1A08DF906}"/>
    <cellStyle name="Nota 4 2 15 2 3 2" xfId="6381" xr:uid="{D54E7C5E-9661-443F-9D2B-3F38CA701C45}"/>
    <cellStyle name="Nota 4 2 15 2 4" xfId="6382" xr:uid="{0454497A-B0A5-4AB1-8AC1-1D1B504CE110}"/>
    <cellStyle name="Nota 4 2 15 2 4 2" xfId="6383" xr:uid="{5B526973-1951-4E1A-BF9C-D607A8503D61}"/>
    <cellStyle name="Nota 4 2 15 2 5" xfId="6384" xr:uid="{FCCA8B99-48F4-48A6-84D5-ED61A41D6316}"/>
    <cellStyle name="Nota 4 2 15 3" xfId="708" xr:uid="{342BE68F-78E4-4424-8E0B-5CCA26C49492}"/>
    <cellStyle name="Nota 4 2 15 3 2" xfId="6385" xr:uid="{033C396E-77EB-4557-840F-76905B38FEB9}"/>
    <cellStyle name="Nota 4 2 15 3 2 2" xfId="6386" xr:uid="{90F68F00-2BF0-4044-82A0-A4BEB6AEEBD5}"/>
    <cellStyle name="Nota 4 2 15 3 3" xfId="6387" xr:uid="{5940E660-EFD7-4D67-81F4-AA97B1B9D348}"/>
    <cellStyle name="Nota 4 2 15 3 3 2" xfId="6388" xr:uid="{FAECB161-DC63-4C7C-B262-3CE06992821A}"/>
    <cellStyle name="Nota 4 2 15 3 4" xfId="6389" xr:uid="{5BA0ED6F-F4AA-4AEC-A723-F2A3852A7144}"/>
    <cellStyle name="Nota 4 2 15 3 4 2" xfId="6390" xr:uid="{0856C46D-3095-48B6-9FEC-C2AF1FB33BDE}"/>
    <cellStyle name="Nota 4 2 15 3 5" xfId="6391" xr:uid="{28A7F9FF-3EE3-4A1E-AF58-3BB2B1F57A4C}"/>
    <cellStyle name="Nota 4 2 15 4" xfId="6392" xr:uid="{A18B4830-53A8-43BE-876B-F0B69352B08D}"/>
    <cellStyle name="Nota 4 2 15 4 2" xfId="6393" xr:uid="{D97A6D7A-E904-4519-B7CB-F26325C499DA}"/>
    <cellStyle name="Nota 4 2 15 5" xfId="6394" xr:uid="{C3A6FAC5-0003-4AD0-8E34-238472625C4F}"/>
    <cellStyle name="Nota 4 2 15 5 2" xfId="6395" xr:uid="{79D7091C-0264-4395-AED6-5C98D3C1B4F0}"/>
    <cellStyle name="Nota 4 2 15 6" xfId="6396" xr:uid="{1937CBB7-C66D-4D0E-89DE-053508D4C8CA}"/>
    <cellStyle name="Nota 4 2 15 6 2" xfId="6397" xr:uid="{2D8CC5E2-88B6-4D4A-B119-9BCDC24FC686}"/>
    <cellStyle name="Nota 4 2 15 7" xfId="6398" xr:uid="{7B78D9DE-E47E-47AE-9D07-53B5923BE5B0}"/>
    <cellStyle name="Nota 4 2 15 7 2" xfId="6399" xr:uid="{4066652F-082D-46D5-85E7-28DCD58C221D}"/>
    <cellStyle name="Nota 4 2 15 8" xfId="6400" xr:uid="{FAD2F19C-8DB2-4D4D-9679-0CF8D565A5E5}"/>
    <cellStyle name="Nota 4 2 15 8 2" xfId="6401" xr:uid="{D23B139C-7BB1-4E6B-AB76-BCD63D5D70BE}"/>
    <cellStyle name="Nota 4 2 15 9" xfId="6402" xr:uid="{FB3C5E9D-0FBB-4107-96FF-D258549D3AF2}"/>
    <cellStyle name="Nota 4 2 15 9 2" xfId="6403" xr:uid="{E10E86BB-6C01-40A5-A859-710DF9C98425}"/>
    <cellStyle name="Nota 4 2 16" xfId="709" xr:uid="{4D11C752-AC01-4040-BF84-D586691635BC}"/>
    <cellStyle name="Nota 4 2 16 2" xfId="6404" xr:uid="{5615A406-C93F-4F5F-BC0D-E71E5341C960}"/>
    <cellStyle name="Nota 4 2 16 2 2" xfId="6405" xr:uid="{E4327C9A-402A-4043-8ACF-8408B8C61A7B}"/>
    <cellStyle name="Nota 4 2 16 3" xfId="6406" xr:uid="{26237C30-E01D-4715-A451-E71D4A398F13}"/>
    <cellStyle name="Nota 4 2 16 3 2" xfId="6407" xr:uid="{924A793A-07DF-4F58-B003-DD4ADA0518E1}"/>
    <cellStyle name="Nota 4 2 16 4" xfId="6408" xr:uid="{12AF93A5-7C9D-4B39-9475-02E48A2EBC32}"/>
    <cellStyle name="Nota 4 2 16 4 2" xfId="6409" xr:uid="{8850BA20-DC5D-4EF4-99E3-A382F9215ABF}"/>
    <cellStyle name="Nota 4 2 16 5" xfId="6410" xr:uid="{361824AD-B92D-4BB3-BA17-03C58923BE08}"/>
    <cellStyle name="Nota 4 2 17" xfId="710" xr:uid="{127C1703-0199-4CA4-B4EF-BBBB28750456}"/>
    <cellStyle name="Nota 4 2 17 2" xfId="6411" xr:uid="{DDD82D91-4D36-4C93-9EF7-EAA61361F883}"/>
    <cellStyle name="Nota 4 2 18" xfId="6412" xr:uid="{C8C447C3-A39F-429E-8413-D0F510885B58}"/>
    <cellStyle name="Nota 4 2 18 2" xfId="6413" xr:uid="{915F2713-D2EA-4131-87BE-F34C7D4B7E4C}"/>
    <cellStyle name="Nota 4 2 19" xfId="6414" xr:uid="{FF224363-33B9-4027-92CE-77DA4DDBF949}"/>
    <cellStyle name="Nota 4 2 19 2" xfId="6415" xr:uid="{E6B4EAAB-9BA6-4204-A3C4-9AD0FA53112E}"/>
    <cellStyle name="Nota 4 2 2" xfId="711" xr:uid="{EA51A9CD-7624-4058-9526-3A66CBAC1792}"/>
    <cellStyle name="Nota 4 2 2 10" xfId="6416" xr:uid="{3FA9CE5F-939F-4768-9447-649EDA8F8ACE}"/>
    <cellStyle name="Nota 4 2 2 10 2" xfId="6417" xr:uid="{19F31CF8-7484-42C6-B8E3-6EABA87365EB}"/>
    <cellStyle name="Nota 4 2 2 11" xfId="6418" xr:uid="{1C4BF789-8C81-45D0-BF27-96605175E05E}"/>
    <cellStyle name="Nota 4 2 2 11 2" xfId="6419" xr:uid="{10E981A7-600E-4C32-92DC-C40FB51EDE63}"/>
    <cellStyle name="Nota 4 2 2 12" xfId="6420" xr:uid="{C663CA95-8086-490F-85EB-5AD74046D863}"/>
    <cellStyle name="Nota 4 2 2 12 2" xfId="6421" xr:uid="{EFE2FCBB-5D98-44A5-AC34-4D684129CA0A}"/>
    <cellStyle name="Nota 4 2 2 13" xfId="6422" xr:uid="{1B4DFE8F-7132-40FD-8F61-A3248C0BE51D}"/>
    <cellStyle name="Nota 4 2 2 13 2" xfId="6423" xr:uid="{66997F79-6CC2-4527-9E68-449ED3624B8E}"/>
    <cellStyle name="Nota 4 2 2 14" xfId="6424" xr:uid="{EDA8665E-241E-4C0A-BE68-C2EE36331C3F}"/>
    <cellStyle name="Nota 4 2 2 14 2" xfId="6425" xr:uid="{0A325BC7-807D-4F03-AB0D-B910951D4A4A}"/>
    <cellStyle name="Nota 4 2 2 15" xfId="6426" xr:uid="{04D6315E-D582-4E8B-BEA7-0FEE13564018}"/>
    <cellStyle name="Nota 4 2 2 15 2" xfId="6427" xr:uid="{38D23353-B4DE-4AE1-BC72-2F9DA6239717}"/>
    <cellStyle name="Nota 4 2 2 16" xfId="6428" xr:uid="{A036E726-C075-4796-87B1-9928C71AA818}"/>
    <cellStyle name="Nota 4 2 2 16 2" xfId="6429" xr:uid="{5DA0CAFE-F5A1-436C-B66A-997370B97959}"/>
    <cellStyle name="Nota 4 2 2 17" xfId="6430" xr:uid="{075E5C89-B14E-4E40-BC62-478ACB7B2052}"/>
    <cellStyle name="Nota 4 2 2 2" xfId="712" xr:uid="{C02ED31B-9049-46F6-AAA1-34B465B3ED95}"/>
    <cellStyle name="Nota 4 2 2 2 2" xfId="6431" xr:uid="{A84AE4B7-25B0-4C16-9FCE-D4D4856EB084}"/>
    <cellStyle name="Nota 4 2 2 2 2 2" xfId="6432" xr:uid="{0120B62C-AA75-4D9D-8D02-7404A52834B6}"/>
    <cellStyle name="Nota 4 2 2 2 3" xfId="6433" xr:uid="{3EB62E9A-7BD7-4F30-801A-B03288AD5EED}"/>
    <cellStyle name="Nota 4 2 2 2 3 2" xfId="6434" xr:uid="{D7ABF5CA-A4C0-490C-96EE-B4833E15791C}"/>
    <cellStyle name="Nota 4 2 2 2 4" xfId="6435" xr:uid="{A769DD66-FB19-4505-808C-8206D5898DF4}"/>
    <cellStyle name="Nota 4 2 2 2 4 2" xfId="6436" xr:uid="{E3B249CA-9EE8-4415-843F-73B087FEE87E}"/>
    <cellStyle name="Nota 4 2 2 2 5" xfId="6437" xr:uid="{E7434491-F482-4825-B694-A7E81F53001E}"/>
    <cellStyle name="Nota 4 2 2 3" xfId="713" xr:uid="{C5DCE879-F0E8-4AFD-9119-E424EA3BDE53}"/>
    <cellStyle name="Nota 4 2 2 3 2" xfId="6438" xr:uid="{28A4391C-85C6-44F7-A5FE-704A65BE9FBE}"/>
    <cellStyle name="Nota 4 2 2 4" xfId="6439" xr:uid="{BD95FABC-E195-4E64-B88C-CA4C702CDDED}"/>
    <cellStyle name="Nota 4 2 2 4 2" xfId="6440" xr:uid="{B11E38E3-473C-4B45-A224-E5450F292123}"/>
    <cellStyle name="Nota 4 2 2 5" xfId="6441" xr:uid="{CA9AEA86-F0F0-42B7-BD34-F83EC4BC5A11}"/>
    <cellStyle name="Nota 4 2 2 5 2" xfId="6442" xr:uid="{2793C740-7206-4D43-9937-7516393590B8}"/>
    <cellStyle name="Nota 4 2 2 6" xfId="6443" xr:uid="{BF28971C-EB62-4FCE-9E8D-1DD489FF1752}"/>
    <cellStyle name="Nota 4 2 2 6 2" xfId="6444" xr:uid="{AABE389C-8155-47D4-82F4-836C16E4F728}"/>
    <cellStyle name="Nota 4 2 2 7" xfId="6445" xr:uid="{FC8B0032-1E0A-40AB-8C91-1333DD30A1D6}"/>
    <cellStyle name="Nota 4 2 2 7 2" xfId="6446" xr:uid="{177D8ADA-40D1-4377-AE34-442FD0FE8D0D}"/>
    <cellStyle name="Nota 4 2 2 8" xfId="6447" xr:uid="{37D8F87D-036B-4486-AD6B-11ACAB905F1D}"/>
    <cellStyle name="Nota 4 2 2 8 2" xfId="6448" xr:uid="{B31BCB44-017E-4EBE-94F8-00C35815100C}"/>
    <cellStyle name="Nota 4 2 2 9" xfId="6449" xr:uid="{F8064323-CF97-4C14-9361-BDDD99C35D9B}"/>
    <cellStyle name="Nota 4 2 2 9 2" xfId="6450" xr:uid="{77E87A57-83E9-4E6D-84AC-26D1739D341E}"/>
    <cellStyle name="Nota 4 2 20" xfId="6451" xr:uid="{9DF5FAC9-CE40-4C2B-8258-A7EC9E1AB2B5}"/>
    <cellStyle name="Nota 4 2 20 2" xfId="6452" xr:uid="{4FE28571-11C3-49F1-958E-7FC9B8308ACA}"/>
    <cellStyle name="Nota 4 2 21" xfId="6453" xr:uid="{89109CBD-0A21-4374-BFE6-D1FD8200627C}"/>
    <cellStyle name="Nota 4 2 21 2" xfId="6454" xr:uid="{AB46A860-98A5-4DDC-A384-5A408F0B4648}"/>
    <cellStyle name="Nota 4 2 22" xfId="6455" xr:uid="{9B4E7312-2CBB-48A5-A3F0-B5D983EE8064}"/>
    <cellStyle name="Nota 4 2 22 2" xfId="6456" xr:uid="{1D76CCEF-7203-4AA4-99AB-9369483A93C4}"/>
    <cellStyle name="Nota 4 2 23" xfId="6457" xr:uid="{F0D5FFE8-0449-4999-BD27-BA83F11A1B3A}"/>
    <cellStyle name="Nota 4 2 23 2" xfId="6458" xr:uid="{50D6A109-CA07-4F1D-8F0C-F0642167D57D}"/>
    <cellStyle name="Nota 4 2 24" xfId="6459" xr:uid="{BD6A148A-1471-453A-B2F7-9789C51FD602}"/>
    <cellStyle name="Nota 4 2 24 2" xfId="6460" xr:uid="{7E5C7D02-9166-460A-BB93-9B8DF92151ED}"/>
    <cellStyle name="Nota 4 2 25" xfId="6461" xr:uid="{31260F0F-6129-4D29-B0EB-91ABA431D3E4}"/>
    <cellStyle name="Nota 4 2 25 2" xfId="6462" xr:uid="{189EF401-02B7-4636-A86A-754DE144FB87}"/>
    <cellStyle name="Nota 4 2 26" xfId="6463" xr:uid="{C5814616-6896-4416-AC03-9923F1117161}"/>
    <cellStyle name="Nota 4 2 26 2" xfId="6464" xr:uid="{7037FCDF-9D31-46D6-A025-A848B5DCD28C}"/>
    <cellStyle name="Nota 4 2 27" xfId="6465" xr:uid="{216459F9-C894-4333-92EA-5FFA262F5C01}"/>
    <cellStyle name="Nota 4 2 27 2" xfId="6466" xr:uid="{BE41215E-48F5-4D9A-854D-31705B2C2660}"/>
    <cellStyle name="Nota 4 2 28" xfId="6467" xr:uid="{06A76D5D-DDBA-49D8-B801-C090832C609C}"/>
    <cellStyle name="Nota 4 2 28 2" xfId="6468" xr:uid="{68087C73-66AC-4605-9B78-8977AC75A01C}"/>
    <cellStyle name="Nota 4 2 29" xfId="6469" xr:uid="{117EEA59-D409-4CBA-98B3-8A7FDD3F5DC2}"/>
    <cellStyle name="Nota 4 2 29 2" xfId="6470" xr:uid="{743780FD-77F1-47EA-B5F3-585796FA1FDA}"/>
    <cellStyle name="Nota 4 2 3" xfId="714" xr:uid="{F4B1C1AA-1F6C-4D67-8EDF-67BB405EB54E}"/>
    <cellStyle name="Nota 4 2 3 10" xfId="6471" xr:uid="{720B5665-3E11-489D-918C-74D83E5ABA89}"/>
    <cellStyle name="Nota 4 2 3 10 2" xfId="6472" xr:uid="{A411B721-4154-4E80-858A-AD41E2DD4345}"/>
    <cellStyle name="Nota 4 2 3 11" xfId="6473" xr:uid="{17FD05E1-0F62-4674-B2D6-175B58663F48}"/>
    <cellStyle name="Nota 4 2 3 11 2" xfId="6474" xr:uid="{BA7DB372-C190-464F-A02B-7829D6CFDB51}"/>
    <cellStyle name="Nota 4 2 3 12" xfId="6475" xr:uid="{CF1F5231-8385-4E66-B6F4-6CD88288283F}"/>
    <cellStyle name="Nota 4 2 3 12 2" xfId="6476" xr:uid="{D7BE4A46-AE86-490A-8316-7AC6B050513D}"/>
    <cellStyle name="Nota 4 2 3 13" xfId="6477" xr:uid="{E0F7E7BF-80E6-4675-8E66-53FFA23465A8}"/>
    <cellStyle name="Nota 4 2 3 13 2" xfId="6478" xr:uid="{070D1ACF-BA76-4611-B263-4B456B852D66}"/>
    <cellStyle name="Nota 4 2 3 14" xfId="6479" xr:uid="{C1C339B0-03F8-4489-9C1C-8D75597875DF}"/>
    <cellStyle name="Nota 4 2 3 14 2" xfId="6480" xr:uid="{6A574C71-43A8-47F2-9414-32E95009015A}"/>
    <cellStyle name="Nota 4 2 3 15" xfId="6481" xr:uid="{974DA2AE-E9BA-4A28-ADE4-0EE0AF15A047}"/>
    <cellStyle name="Nota 4 2 3 15 2" xfId="6482" xr:uid="{537C5261-A901-4636-AFFB-6BB9C80F0F76}"/>
    <cellStyle name="Nota 4 2 3 16" xfId="6483" xr:uid="{B038E116-C394-4F1B-A063-DBC9BE36D088}"/>
    <cellStyle name="Nota 4 2 3 16 2" xfId="6484" xr:uid="{FB366A88-C58D-4E88-BBF5-A09E24725D53}"/>
    <cellStyle name="Nota 4 2 3 17" xfId="6485" xr:uid="{6C874EE0-DE13-4383-A1F2-1DCBF1D0A8F8}"/>
    <cellStyle name="Nota 4 2 3 17 2" xfId="6486" xr:uid="{1F06DA63-A347-4DA8-A7A2-3C38146642E6}"/>
    <cellStyle name="Nota 4 2 3 18" xfId="6487" xr:uid="{C78122C9-4B21-4363-AE94-CA6439A82A5B}"/>
    <cellStyle name="Nota 4 2 3 2" xfId="715" xr:uid="{B3E72DA2-E3E5-4529-A44D-9CA91CA10F88}"/>
    <cellStyle name="Nota 4 2 3 2 2" xfId="6488" xr:uid="{33C914FF-7F34-4E2D-9B2F-7F4A28C6E758}"/>
    <cellStyle name="Nota 4 2 3 2 2 2" xfId="6489" xr:uid="{9704E05A-353C-4CAF-A8CA-B4E8E942F812}"/>
    <cellStyle name="Nota 4 2 3 2 3" xfId="6490" xr:uid="{D540559E-810E-489D-B6CF-829354711D96}"/>
    <cellStyle name="Nota 4 2 3 2 3 2" xfId="6491" xr:uid="{1A5D8FD5-A686-4E3D-8B58-A5103269C664}"/>
    <cellStyle name="Nota 4 2 3 2 4" xfId="6492" xr:uid="{B95908F8-1F64-4C5A-836C-A04BC9E1201F}"/>
    <cellStyle name="Nota 4 2 3 2 4 2" xfId="6493" xr:uid="{84ACBA93-9DF0-417B-8EBC-7271D9F6DBC9}"/>
    <cellStyle name="Nota 4 2 3 2 5" xfId="6494" xr:uid="{F7C66B97-EF42-4E6B-9108-0CD80CAEABE8}"/>
    <cellStyle name="Nota 4 2 3 3" xfId="716" xr:uid="{C0BDE811-321E-4A7E-ABDC-1314B4F6DBFF}"/>
    <cellStyle name="Nota 4 2 3 3 2" xfId="6495" xr:uid="{2D61D131-FD76-4341-AF4C-45CC93AC1979}"/>
    <cellStyle name="Nota 4 2 3 3 2 2" xfId="6496" xr:uid="{2CD8824F-DC4A-4925-A16E-77D82F7F8043}"/>
    <cellStyle name="Nota 4 2 3 3 3" xfId="6497" xr:uid="{72E0FC86-56A5-4F4D-95DE-01D9B2AB849D}"/>
    <cellStyle name="Nota 4 2 3 3 3 2" xfId="6498" xr:uid="{7D6A6726-C26F-4460-AC1F-64553CC4BD8E}"/>
    <cellStyle name="Nota 4 2 3 3 4" xfId="6499" xr:uid="{FC6EEF55-4908-49F0-8B66-D3225F3707F9}"/>
    <cellStyle name="Nota 4 2 3 3 4 2" xfId="6500" xr:uid="{9A03A0E6-2119-4CDC-95EC-CE8819247518}"/>
    <cellStyle name="Nota 4 2 3 3 5" xfId="6501" xr:uid="{7F606EBD-C32A-4979-A4F6-68DD60A91C69}"/>
    <cellStyle name="Nota 4 2 3 4" xfId="717" xr:uid="{93346B43-0091-4EFC-93E5-C45D8F58326A}"/>
    <cellStyle name="Nota 4 2 3 4 2" xfId="6502" xr:uid="{6EF42DA4-A159-46E9-948B-AF798772293C}"/>
    <cellStyle name="Nota 4 2 3 5" xfId="6503" xr:uid="{4ED2E377-4AA8-49C1-8719-D8054DA407E9}"/>
    <cellStyle name="Nota 4 2 3 5 2" xfId="6504" xr:uid="{34B68211-9D9B-4479-AAE2-5E6D4763B1AE}"/>
    <cellStyle name="Nota 4 2 3 6" xfId="6505" xr:uid="{FF45E454-00C7-4531-B81C-B9033972A054}"/>
    <cellStyle name="Nota 4 2 3 6 2" xfId="6506" xr:uid="{102EFA1A-0B4B-4A5E-89D3-BD518FF3DB5D}"/>
    <cellStyle name="Nota 4 2 3 7" xfId="6507" xr:uid="{917DCC3E-19D3-4A24-86A4-34CF494057B6}"/>
    <cellStyle name="Nota 4 2 3 7 2" xfId="6508" xr:uid="{0F37AC8C-0671-41F6-AD21-C536030122AC}"/>
    <cellStyle name="Nota 4 2 3 8" xfId="6509" xr:uid="{BE3DB467-FFCD-403A-ADBF-ADDDC04B19DE}"/>
    <cellStyle name="Nota 4 2 3 8 2" xfId="6510" xr:uid="{E926CEB5-0A9B-462B-A7B6-7C047AA8F627}"/>
    <cellStyle name="Nota 4 2 3 9" xfId="6511" xr:uid="{FBC1765E-AD4A-4742-ABA4-C596DD1FF3AA}"/>
    <cellStyle name="Nota 4 2 3 9 2" xfId="6512" xr:uid="{3141DA68-19EB-4090-9819-CD0752F737E9}"/>
    <cellStyle name="Nota 4 2 30" xfId="6513" xr:uid="{39FA7A24-8783-42D7-A4ED-58AA7EEFD5F0}"/>
    <cellStyle name="Nota 4 2 4" xfId="718" xr:uid="{D6B4858D-37AC-4591-9CB5-01A9A9C03DF6}"/>
    <cellStyle name="Nota 4 2 4 10" xfId="6514" xr:uid="{86791D16-9AC0-4A17-9514-1510F84EA3BE}"/>
    <cellStyle name="Nota 4 2 4 10 2" xfId="6515" xr:uid="{4418B7CE-9928-4E1F-8800-0ADE6694A664}"/>
    <cellStyle name="Nota 4 2 4 11" xfId="6516" xr:uid="{48233D5C-69CB-4151-8B80-3AF96A7B3176}"/>
    <cellStyle name="Nota 4 2 4 11 2" xfId="6517" xr:uid="{03F2E06F-CAE0-4617-9B4B-5D651A1908F1}"/>
    <cellStyle name="Nota 4 2 4 12" xfId="6518" xr:uid="{88CF2C84-4CFB-4E8A-BB38-93C96D0ABBC5}"/>
    <cellStyle name="Nota 4 2 4 12 2" xfId="6519" xr:uid="{F2715D4C-178C-429E-B103-1F9BD9FF0298}"/>
    <cellStyle name="Nota 4 2 4 13" xfId="6520" xr:uid="{67E08B7A-B3DC-4EBF-BB09-DAB9273D1880}"/>
    <cellStyle name="Nota 4 2 4 13 2" xfId="6521" xr:uid="{F9EB5D90-1087-4978-9192-65AD8289522D}"/>
    <cellStyle name="Nota 4 2 4 14" xfId="6522" xr:uid="{44FA9754-A31E-4104-B258-7DB33CA820EC}"/>
    <cellStyle name="Nota 4 2 4 14 2" xfId="6523" xr:uid="{0017939D-BCFB-465E-8B99-CCF8F4F3CCC5}"/>
    <cellStyle name="Nota 4 2 4 15" xfId="6524" xr:uid="{BFB5C3A4-AC09-4066-918C-8873BF8010F5}"/>
    <cellStyle name="Nota 4 2 4 15 2" xfId="6525" xr:uid="{B773D0CA-9485-4EFE-A5B9-02A046F8C243}"/>
    <cellStyle name="Nota 4 2 4 16" xfId="6526" xr:uid="{3AE3FBFE-0F81-49A6-B16A-1484681DAE8E}"/>
    <cellStyle name="Nota 4 2 4 16 2" xfId="6527" xr:uid="{72E7CD31-399B-47D9-8907-13061EAF71A3}"/>
    <cellStyle name="Nota 4 2 4 17" xfId="6528" xr:uid="{31F5B352-B70F-4657-867B-124DC58DFCC2}"/>
    <cellStyle name="Nota 4 2 4 17 2" xfId="6529" xr:uid="{BDBD81B1-A943-44C2-90C3-45F6AA83A956}"/>
    <cellStyle name="Nota 4 2 4 18" xfId="6530" xr:uid="{C88D6D5A-09A5-4915-9297-CD903E9AA7FA}"/>
    <cellStyle name="Nota 4 2 4 2" xfId="719" xr:uid="{20EF029C-B699-4C79-81C6-72EE22F92CF4}"/>
    <cellStyle name="Nota 4 2 4 2 2" xfId="6531" xr:uid="{5EF6F299-B72C-4B02-81CA-E029984F3F43}"/>
    <cellStyle name="Nota 4 2 4 2 2 2" xfId="6532" xr:uid="{B7488213-0B10-4B00-AE42-E0D6CA285886}"/>
    <cellStyle name="Nota 4 2 4 2 3" xfId="6533" xr:uid="{3820AA77-AA81-4088-98BE-A399A56AF87D}"/>
    <cellStyle name="Nota 4 2 4 2 3 2" xfId="6534" xr:uid="{5FD4AD6F-D592-4F87-B339-0D56D82D8D8C}"/>
    <cellStyle name="Nota 4 2 4 2 4" xfId="6535" xr:uid="{76FC305A-504C-49E0-89C1-434335AC10FF}"/>
    <cellStyle name="Nota 4 2 4 2 4 2" xfId="6536" xr:uid="{74D30FA8-CC7B-41E0-9251-319022E1ABB7}"/>
    <cellStyle name="Nota 4 2 4 2 5" xfId="6537" xr:uid="{D908CC2C-5627-40CF-A867-AB6452D6C75E}"/>
    <cellStyle name="Nota 4 2 4 3" xfId="720" xr:uid="{B39D3540-6C6B-4271-929E-24C9267CDDB1}"/>
    <cellStyle name="Nota 4 2 4 3 2" xfId="6538" xr:uid="{49792BEE-3AFD-4B2A-9E6E-7E730E9E2B06}"/>
    <cellStyle name="Nota 4 2 4 3 2 2" xfId="6539" xr:uid="{1F7FA045-3290-4BE6-8FF6-19377A74B0FC}"/>
    <cellStyle name="Nota 4 2 4 3 3" xfId="6540" xr:uid="{282A8A55-5C6F-4004-9636-059AF0052366}"/>
    <cellStyle name="Nota 4 2 4 3 3 2" xfId="6541" xr:uid="{ADB46FD2-BBAA-4B81-B663-4246C491002C}"/>
    <cellStyle name="Nota 4 2 4 3 4" xfId="6542" xr:uid="{0B5E8253-3F25-45E2-AE13-30D99F80CF80}"/>
    <cellStyle name="Nota 4 2 4 3 4 2" xfId="6543" xr:uid="{5A70866C-604F-4763-825E-DFC23AF7D6DF}"/>
    <cellStyle name="Nota 4 2 4 3 5" xfId="6544" xr:uid="{8627E6DF-96AF-4604-8405-634C1B6C82F4}"/>
    <cellStyle name="Nota 4 2 4 4" xfId="6545" xr:uid="{BA4EA705-60C0-46EC-A2A2-D6E52B00E48D}"/>
    <cellStyle name="Nota 4 2 4 4 2" xfId="6546" xr:uid="{B49B3AE8-26DE-47C6-9BCE-C9FD8FBE4D11}"/>
    <cellStyle name="Nota 4 2 4 5" xfId="6547" xr:uid="{382A17EB-C5C3-4EFE-97E8-027852DA8253}"/>
    <cellStyle name="Nota 4 2 4 5 2" xfId="6548" xr:uid="{1C152684-55BD-4D0B-97EF-AAD2631234E6}"/>
    <cellStyle name="Nota 4 2 4 6" xfId="6549" xr:uid="{A2ECE564-1058-48A8-AE4C-1CE4AB7C1E63}"/>
    <cellStyle name="Nota 4 2 4 6 2" xfId="6550" xr:uid="{3EA50229-E40E-4F03-B2D8-C4AA2E4FA292}"/>
    <cellStyle name="Nota 4 2 4 7" xfId="6551" xr:uid="{51F69D5F-7A10-4C12-87D5-F018976B07F0}"/>
    <cellStyle name="Nota 4 2 4 7 2" xfId="6552" xr:uid="{3C0EE2C3-DEF1-4995-A1AB-E699343D2AB4}"/>
    <cellStyle name="Nota 4 2 4 8" xfId="6553" xr:uid="{A3F290BE-3419-4D51-813B-DE842B521155}"/>
    <cellStyle name="Nota 4 2 4 8 2" xfId="6554" xr:uid="{A44E539D-5D96-4F89-A0B0-48C9AB1D1544}"/>
    <cellStyle name="Nota 4 2 4 9" xfId="6555" xr:uid="{6FA770B7-D547-42C6-A579-B273C18A407C}"/>
    <cellStyle name="Nota 4 2 4 9 2" xfId="6556" xr:uid="{8CBDB8CB-458E-44EA-AFAD-10A02D5F86B1}"/>
    <cellStyle name="Nota 4 2 5" xfId="721" xr:uid="{DD8042A4-9B66-4AAF-9561-AD8BDA10A1EE}"/>
    <cellStyle name="Nota 4 2 5 10" xfId="6557" xr:uid="{3B49AFDA-5C8F-4CF2-9C30-6DCE7113C774}"/>
    <cellStyle name="Nota 4 2 5 10 2" xfId="6558" xr:uid="{580E13F9-5F79-4D8E-9491-B5A5ED6A8E43}"/>
    <cellStyle name="Nota 4 2 5 11" xfId="6559" xr:uid="{E0A4A535-5590-4387-ACA0-4B0366A88C17}"/>
    <cellStyle name="Nota 4 2 5 11 2" xfId="6560" xr:uid="{84C6CCB4-0FBD-4948-A4CB-28D5F7741C9A}"/>
    <cellStyle name="Nota 4 2 5 12" xfId="6561" xr:uid="{15BA6251-C4BD-4C73-83AC-6482CD6E7FF2}"/>
    <cellStyle name="Nota 4 2 5 12 2" xfId="6562" xr:uid="{FD8B3A0C-B7BE-4BD1-AB3A-2B4973150958}"/>
    <cellStyle name="Nota 4 2 5 13" xfId="6563" xr:uid="{37CA9DE1-9AF3-40C7-B672-BE23DA0B1A22}"/>
    <cellStyle name="Nota 4 2 5 13 2" xfId="6564" xr:uid="{7F19CE92-8B80-489E-904B-F63AF1D26711}"/>
    <cellStyle name="Nota 4 2 5 14" xfId="6565" xr:uid="{EEA31375-CACD-4963-9C3F-87B189447752}"/>
    <cellStyle name="Nota 4 2 5 14 2" xfId="6566" xr:uid="{04CCEC33-2A5E-4133-A75E-7E50B1D504CA}"/>
    <cellStyle name="Nota 4 2 5 15" xfId="6567" xr:uid="{2EF9B490-149F-4B22-A86D-9993540DCF81}"/>
    <cellStyle name="Nota 4 2 5 15 2" xfId="6568" xr:uid="{1211330A-C4CC-4A0C-83F3-416A1FDF04B0}"/>
    <cellStyle name="Nota 4 2 5 16" xfId="6569" xr:uid="{85E02690-EDD4-49E6-9412-81AB860B8B78}"/>
    <cellStyle name="Nota 4 2 5 16 2" xfId="6570" xr:uid="{6E13BF3D-B7AE-460A-B27E-A1EA506582D4}"/>
    <cellStyle name="Nota 4 2 5 17" xfId="6571" xr:uid="{4B98A412-5366-41F1-996B-3C2AB451820F}"/>
    <cellStyle name="Nota 4 2 5 17 2" xfId="6572" xr:uid="{BE625381-094B-4FDC-A841-9A72022AF584}"/>
    <cellStyle name="Nota 4 2 5 18" xfId="6573" xr:uid="{C59F9049-F919-4CDC-8856-7C7586ED569D}"/>
    <cellStyle name="Nota 4 2 5 2" xfId="722" xr:uid="{D1EF1FA4-E47B-4943-A519-C35331C21D8F}"/>
    <cellStyle name="Nota 4 2 5 2 2" xfId="6574" xr:uid="{F895FF9F-1D73-4EC1-A2D0-39866680898E}"/>
    <cellStyle name="Nota 4 2 5 2 2 2" xfId="6575" xr:uid="{42B84771-8CBE-4F85-B5B1-50F789A52CC0}"/>
    <cellStyle name="Nota 4 2 5 2 3" xfId="6576" xr:uid="{D38B50B1-4F47-4447-BF21-58F9974680BD}"/>
    <cellStyle name="Nota 4 2 5 2 3 2" xfId="6577" xr:uid="{E785F452-8E19-4C6D-840F-5A1EF66CF5E2}"/>
    <cellStyle name="Nota 4 2 5 2 4" xfId="6578" xr:uid="{7AA9A2D4-4AAB-4A21-93FA-4B9EA8DB7BB3}"/>
    <cellStyle name="Nota 4 2 5 2 4 2" xfId="6579" xr:uid="{8DED755E-C209-47B5-9330-E3EE25FAD48E}"/>
    <cellStyle name="Nota 4 2 5 2 5" xfId="6580" xr:uid="{55C2C268-169D-40B2-9F0C-467C96F569AD}"/>
    <cellStyle name="Nota 4 2 5 3" xfId="723" xr:uid="{97F5A266-476C-4EB2-BC8C-4D31FD23EE48}"/>
    <cellStyle name="Nota 4 2 5 3 2" xfId="6581" xr:uid="{AE2264A4-F562-4463-A3C4-1B2AC7F8A13C}"/>
    <cellStyle name="Nota 4 2 5 3 2 2" xfId="6582" xr:uid="{CBCB42B2-EC5F-42E1-B377-9A8DFB25BAF2}"/>
    <cellStyle name="Nota 4 2 5 3 3" xfId="6583" xr:uid="{9B590B34-31E9-4E3F-BFFA-D4878EC9985F}"/>
    <cellStyle name="Nota 4 2 5 3 3 2" xfId="6584" xr:uid="{6E5FD63D-7547-46A4-941E-961B272A1CEB}"/>
    <cellStyle name="Nota 4 2 5 3 4" xfId="6585" xr:uid="{8CD5C507-04B7-4E7D-99D9-919B39CFFB5A}"/>
    <cellStyle name="Nota 4 2 5 3 4 2" xfId="6586" xr:uid="{795F60D2-768D-42D5-9379-F4A886674A4D}"/>
    <cellStyle name="Nota 4 2 5 3 5" xfId="6587" xr:uid="{C23A82DC-3FD0-4C16-853A-7C2FA2682A0A}"/>
    <cellStyle name="Nota 4 2 5 4" xfId="6588" xr:uid="{1E3D636B-187B-4161-8900-B2E33B3E9BA9}"/>
    <cellStyle name="Nota 4 2 5 4 2" xfId="6589" xr:uid="{B03B176D-6999-494E-B812-CC2612EE2E25}"/>
    <cellStyle name="Nota 4 2 5 5" xfId="6590" xr:uid="{6E368439-1FD5-47CE-B105-080885F8187C}"/>
    <cellStyle name="Nota 4 2 5 5 2" xfId="6591" xr:uid="{F959A38C-FE17-45A5-824E-F568918E1AFD}"/>
    <cellStyle name="Nota 4 2 5 6" xfId="6592" xr:uid="{11E2FFB6-0B6F-4F59-86E3-FC59FD5DF9D9}"/>
    <cellStyle name="Nota 4 2 5 6 2" xfId="6593" xr:uid="{2A6B9A7A-94B7-4223-9582-33FAC7BC2343}"/>
    <cellStyle name="Nota 4 2 5 7" xfId="6594" xr:uid="{9B863A8B-87A3-461C-BE2C-9E2D1A62F177}"/>
    <cellStyle name="Nota 4 2 5 7 2" xfId="6595" xr:uid="{F02E9DD7-F3CA-4865-BEB3-7B0D34D623D0}"/>
    <cellStyle name="Nota 4 2 5 8" xfId="6596" xr:uid="{9621C1D1-15BF-46FC-BCB5-AD098A66D845}"/>
    <cellStyle name="Nota 4 2 5 8 2" xfId="6597" xr:uid="{F0F47713-70A5-4C85-AE67-B80C83B52C24}"/>
    <cellStyle name="Nota 4 2 5 9" xfId="6598" xr:uid="{63F6B689-35A4-4C51-A180-D453332A2732}"/>
    <cellStyle name="Nota 4 2 5 9 2" xfId="6599" xr:uid="{12E1D96E-9C7D-4E06-873D-61CEF1358DBE}"/>
    <cellStyle name="Nota 4 2 6" xfId="724" xr:uid="{E53B5415-3074-46EA-BD11-69C658B161EF}"/>
    <cellStyle name="Nota 4 2 6 10" xfId="6600" xr:uid="{0A82408A-F54A-4804-894B-B006A275FCCF}"/>
    <cellStyle name="Nota 4 2 6 10 2" xfId="6601" xr:uid="{96955DB5-74E9-4D2A-B8AC-8BD33253E1AB}"/>
    <cellStyle name="Nota 4 2 6 11" xfId="6602" xr:uid="{A1FF1A0C-0940-4DFD-ADE3-E3F23A52ADBF}"/>
    <cellStyle name="Nota 4 2 6 11 2" xfId="6603" xr:uid="{C9CBF215-2194-4571-BD17-1FDB352C3A03}"/>
    <cellStyle name="Nota 4 2 6 12" xfId="6604" xr:uid="{8F49C05A-296B-4DD9-8106-434753C3B12C}"/>
    <cellStyle name="Nota 4 2 6 12 2" xfId="6605" xr:uid="{BE2A5BCC-762A-4844-B3BE-A1CB68669CBC}"/>
    <cellStyle name="Nota 4 2 6 13" xfId="6606" xr:uid="{66AAB319-3B7D-4C54-BE51-2238859F5311}"/>
    <cellStyle name="Nota 4 2 6 13 2" xfId="6607" xr:uid="{88BEAE3F-058C-43C5-B5A6-DA99358C03BF}"/>
    <cellStyle name="Nota 4 2 6 14" xfId="6608" xr:uid="{7103B813-C7C4-4A18-93E0-C46CBB86F64A}"/>
    <cellStyle name="Nota 4 2 6 14 2" xfId="6609" xr:uid="{88DB2512-FA39-4B41-A45E-1EF7D0593E8E}"/>
    <cellStyle name="Nota 4 2 6 15" xfId="6610" xr:uid="{EA49D763-6B03-4ACB-930E-AA25A6B27D42}"/>
    <cellStyle name="Nota 4 2 6 15 2" xfId="6611" xr:uid="{EAFE3450-D42E-4654-9BB2-0F675F20CE25}"/>
    <cellStyle name="Nota 4 2 6 16" xfId="6612" xr:uid="{226BA81C-5A17-40C5-A788-108D47E2FB90}"/>
    <cellStyle name="Nota 4 2 6 16 2" xfId="6613" xr:uid="{9C7C08A3-ADB3-40D3-9FAF-ECA1F0C9DAFC}"/>
    <cellStyle name="Nota 4 2 6 17" xfId="6614" xr:uid="{57DA169F-AC14-4166-A883-04B6E2186EE3}"/>
    <cellStyle name="Nota 4 2 6 17 2" xfId="6615" xr:uid="{FCFDEB42-66A5-4B88-BA9C-877D45CCFC71}"/>
    <cellStyle name="Nota 4 2 6 18" xfId="6616" xr:uid="{CAC4176D-FEBC-485F-A9EC-0A018D5E22D4}"/>
    <cellStyle name="Nota 4 2 6 2" xfId="725" xr:uid="{812DB30F-0149-4805-A736-50AC2192CD89}"/>
    <cellStyle name="Nota 4 2 6 2 2" xfId="6617" xr:uid="{15F88872-D277-4BE1-A91E-A46C9ADA3C77}"/>
    <cellStyle name="Nota 4 2 6 2 2 2" xfId="6618" xr:uid="{C22D4EEA-3DDE-43D6-9A17-14B0792B7877}"/>
    <cellStyle name="Nota 4 2 6 2 3" xfId="6619" xr:uid="{BFC90E1A-936E-48A8-ABDB-E6A6FB3D1F53}"/>
    <cellStyle name="Nota 4 2 6 2 3 2" xfId="6620" xr:uid="{49539601-1F71-48E9-B908-43261392D18B}"/>
    <cellStyle name="Nota 4 2 6 2 4" xfId="6621" xr:uid="{67C899F6-6C86-4743-9967-642A3F455135}"/>
    <cellStyle name="Nota 4 2 6 2 4 2" xfId="6622" xr:uid="{03DA32B7-1DF2-4DBC-BD8C-A22F16019604}"/>
    <cellStyle name="Nota 4 2 6 2 5" xfId="6623" xr:uid="{243429DF-8E83-4D45-AF66-D07913E3F6BC}"/>
    <cellStyle name="Nota 4 2 6 3" xfId="726" xr:uid="{BB941932-F0F7-4EAF-B0C4-E0E2A582E2D2}"/>
    <cellStyle name="Nota 4 2 6 3 2" xfId="6624" xr:uid="{79465F7A-B47F-43E8-BB9B-00EB8E852D35}"/>
    <cellStyle name="Nota 4 2 6 3 2 2" xfId="6625" xr:uid="{6DFFC5E8-7B3A-49CE-A402-8479C2DD435B}"/>
    <cellStyle name="Nota 4 2 6 3 3" xfId="6626" xr:uid="{96C99597-C40D-4E4A-87FA-1A561BE8AF4A}"/>
    <cellStyle name="Nota 4 2 6 3 3 2" xfId="6627" xr:uid="{217DF305-8837-4423-9199-63A1088C4006}"/>
    <cellStyle name="Nota 4 2 6 3 4" xfId="6628" xr:uid="{3DCCC305-5EE6-435E-B625-0AD74430736B}"/>
    <cellStyle name="Nota 4 2 6 3 4 2" xfId="6629" xr:uid="{048AD6DC-33E0-4B80-B73A-E3570C7DA082}"/>
    <cellStyle name="Nota 4 2 6 3 5" xfId="6630" xr:uid="{D45E87F8-2196-43F8-92CA-A2A1B25DF4C0}"/>
    <cellStyle name="Nota 4 2 6 4" xfId="6631" xr:uid="{E49588A1-3B7A-42B3-9D1F-51834758FC6C}"/>
    <cellStyle name="Nota 4 2 6 4 2" xfId="6632" xr:uid="{3FECBA1E-F2F3-4912-A35C-331B9DBC2980}"/>
    <cellStyle name="Nota 4 2 6 5" xfId="6633" xr:uid="{2B794258-81F2-47C5-90E6-E1A258E6D609}"/>
    <cellStyle name="Nota 4 2 6 5 2" xfId="6634" xr:uid="{EC419935-DE84-45DA-AB50-1F9099897F1E}"/>
    <cellStyle name="Nota 4 2 6 6" xfId="6635" xr:uid="{99783764-6214-47F1-8BE0-8FA3B6BFD77A}"/>
    <cellStyle name="Nota 4 2 6 6 2" xfId="6636" xr:uid="{A743D009-F9F9-47D1-8BD1-3470D651D2EF}"/>
    <cellStyle name="Nota 4 2 6 7" xfId="6637" xr:uid="{1CB47866-7C36-44CF-8A79-7ED53F9D6D90}"/>
    <cellStyle name="Nota 4 2 6 7 2" xfId="6638" xr:uid="{98BFD3E4-3F84-41EE-B715-2A353B6CB3B0}"/>
    <cellStyle name="Nota 4 2 6 8" xfId="6639" xr:uid="{316A3687-AA00-4D4F-86B5-F95C90263518}"/>
    <cellStyle name="Nota 4 2 6 8 2" xfId="6640" xr:uid="{1149B712-D14A-4C1E-9F5A-6E57073EAD93}"/>
    <cellStyle name="Nota 4 2 6 9" xfId="6641" xr:uid="{CCBDA84C-D4D8-44AA-93BE-E5B7BA43251C}"/>
    <cellStyle name="Nota 4 2 6 9 2" xfId="6642" xr:uid="{21753D7F-2C4A-4378-B8C0-3AEFEC712AEB}"/>
    <cellStyle name="Nota 4 2 7" xfId="727" xr:uid="{DC4C5438-61B2-459F-A126-60022973FF8C}"/>
    <cellStyle name="Nota 4 2 7 10" xfId="6643" xr:uid="{621BC607-CFFE-4CC8-BA4D-0C83447B3B6D}"/>
    <cellStyle name="Nota 4 2 7 10 2" xfId="6644" xr:uid="{A2A7A811-90B4-44BC-A892-91230FE4772B}"/>
    <cellStyle name="Nota 4 2 7 11" xfId="6645" xr:uid="{F633EAAC-4DAF-4D3D-88B7-8D7ACDBF3004}"/>
    <cellStyle name="Nota 4 2 7 11 2" xfId="6646" xr:uid="{F6B0EB02-F1B8-4958-BAAC-AFD8F4F08A68}"/>
    <cellStyle name="Nota 4 2 7 12" xfId="6647" xr:uid="{5FC0A6A4-8C02-4B6F-B674-BA1BF206DD48}"/>
    <cellStyle name="Nota 4 2 7 12 2" xfId="6648" xr:uid="{2123D4CF-F5AD-4119-A27A-3B131AC67794}"/>
    <cellStyle name="Nota 4 2 7 13" xfId="6649" xr:uid="{D45464A5-2440-4A6A-B274-EEA74C9B0606}"/>
    <cellStyle name="Nota 4 2 7 13 2" xfId="6650" xr:uid="{689C75F9-573E-4FD6-8E88-53C5F563AC06}"/>
    <cellStyle name="Nota 4 2 7 14" xfId="6651" xr:uid="{2391589E-D985-43A7-A3B8-C33FF82B6313}"/>
    <cellStyle name="Nota 4 2 7 14 2" xfId="6652" xr:uid="{35E48E81-DD50-4CA9-AAE5-A1FFB4D58E47}"/>
    <cellStyle name="Nota 4 2 7 15" xfId="6653" xr:uid="{29BCB981-3655-4762-BCDD-468C4B90457C}"/>
    <cellStyle name="Nota 4 2 7 15 2" xfId="6654" xr:uid="{081B91D6-0806-45CD-880E-6E40436531E3}"/>
    <cellStyle name="Nota 4 2 7 16" xfId="6655" xr:uid="{9EBD08A3-E389-4DB3-9B3E-0CE92CE3A81C}"/>
    <cellStyle name="Nota 4 2 7 16 2" xfId="6656" xr:uid="{E3EB3DFE-4515-4D6C-8C64-CA3B32E303C1}"/>
    <cellStyle name="Nota 4 2 7 17" xfId="6657" xr:uid="{CB1C46CD-EAD7-4EF1-AA66-0E7E2E749658}"/>
    <cellStyle name="Nota 4 2 7 17 2" xfId="6658" xr:uid="{9E7372F4-67F2-464E-A736-2013BC9C3E86}"/>
    <cellStyle name="Nota 4 2 7 18" xfId="6659" xr:uid="{6C05F29D-F0E0-48F1-AA93-B6FE21E2C1E5}"/>
    <cellStyle name="Nota 4 2 7 2" xfId="728" xr:uid="{C38BD84A-2C2B-42E7-8419-806FC7141C0B}"/>
    <cellStyle name="Nota 4 2 7 2 2" xfId="6660" xr:uid="{0E04A63B-2FE8-4C92-A906-D64A428391F7}"/>
    <cellStyle name="Nota 4 2 7 2 2 2" xfId="6661" xr:uid="{83862C89-0289-4999-BDAE-D284DBDEB7A4}"/>
    <cellStyle name="Nota 4 2 7 2 3" xfId="6662" xr:uid="{7CE9BB1C-D260-4918-BB5E-967B1FC9CB27}"/>
    <cellStyle name="Nota 4 2 7 2 3 2" xfId="6663" xr:uid="{C65D7529-DCD3-4EA0-B4FE-636AAA82F658}"/>
    <cellStyle name="Nota 4 2 7 2 4" xfId="6664" xr:uid="{8EBBA90B-F87F-42F1-B2FA-F7AA24058995}"/>
    <cellStyle name="Nota 4 2 7 2 4 2" xfId="6665" xr:uid="{96AABC7C-C380-4B80-8051-DACCE16F4CFE}"/>
    <cellStyle name="Nota 4 2 7 2 5" xfId="6666" xr:uid="{5337681C-8DB5-477A-84DB-F538B54C3AB2}"/>
    <cellStyle name="Nota 4 2 7 3" xfId="729" xr:uid="{DBD5A3D7-687C-4F80-A38B-A16393C9F2FE}"/>
    <cellStyle name="Nota 4 2 7 3 2" xfId="6667" xr:uid="{B3A260F1-731A-4048-AEB2-ED5A42D7B46F}"/>
    <cellStyle name="Nota 4 2 7 3 2 2" xfId="6668" xr:uid="{9A3FFA4A-9AF4-4F84-8114-E6864D537C69}"/>
    <cellStyle name="Nota 4 2 7 3 3" xfId="6669" xr:uid="{8A012CC7-F507-472E-A707-D9852691E2F6}"/>
    <cellStyle name="Nota 4 2 7 3 3 2" xfId="6670" xr:uid="{9D5DB70D-CCFB-436D-A2FD-5D17A41564AF}"/>
    <cellStyle name="Nota 4 2 7 3 4" xfId="6671" xr:uid="{3F317369-5FC7-4D1E-AE95-53F4CD63D97A}"/>
    <cellStyle name="Nota 4 2 7 3 4 2" xfId="6672" xr:uid="{71F169F2-F02F-4B02-965F-79CF31AABF8F}"/>
    <cellStyle name="Nota 4 2 7 3 5" xfId="6673" xr:uid="{A3D08576-503B-4D2F-AB8A-09EC4487C873}"/>
    <cellStyle name="Nota 4 2 7 4" xfId="6674" xr:uid="{49659464-A0B8-4D46-B5DF-D545B6B2FFA6}"/>
    <cellStyle name="Nota 4 2 7 4 2" xfId="6675" xr:uid="{DCD53866-BCDC-4767-9CE4-D17495589B05}"/>
    <cellStyle name="Nota 4 2 7 5" xfId="6676" xr:uid="{E9E669F6-1F02-415F-B566-FB7066446476}"/>
    <cellStyle name="Nota 4 2 7 5 2" xfId="6677" xr:uid="{CF1DD00C-8BCC-4ECA-A463-540804C7B9CF}"/>
    <cellStyle name="Nota 4 2 7 6" xfId="6678" xr:uid="{AF78C027-D058-481D-9E1B-4B5F960454BC}"/>
    <cellStyle name="Nota 4 2 7 6 2" xfId="6679" xr:uid="{D117B530-F9AF-4980-A324-A90D68A567D4}"/>
    <cellStyle name="Nota 4 2 7 7" xfId="6680" xr:uid="{12F3A85D-606F-4C66-BC68-CCB62BB3B7E6}"/>
    <cellStyle name="Nota 4 2 7 7 2" xfId="6681" xr:uid="{204D01C4-D119-4A5F-AE3C-22D44E1F77FC}"/>
    <cellStyle name="Nota 4 2 7 8" xfId="6682" xr:uid="{40B17E3E-56B0-499F-A964-30399E632104}"/>
    <cellStyle name="Nota 4 2 7 8 2" xfId="6683" xr:uid="{0EA1626E-99D6-4D97-AC01-3A41305E13EF}"/>
    <cellStyle name="Nota 4 2 7 9" xfId="6684" xr:uid="{9E9F0C86-8919-46B8-8343-B2C998DE604D}"/>
    <cellStyle name="Nota 4 2 7 9 2" xfId="6685" xr:uid="{7A200CC0-484C-4B00-ABA8-35AA5FDED6A1}"/>
    <cellStyle name="Nota 4 2 8" xfId="730" xr:uid="{3F5E1B44-4BB4-4F69-8EF0-2C32853EBF27}"/>
    <cellStyle name="Nota 4 2 8 10" xfId="6686" xr:uid="{705397A8-6072-47D4-8BF8-1E0C9638A691}"/>
    <cellStyle name="Nota 4 2 8 10 2" xfId="6687" xr:uid="{785F72A3-02EE-41AC-8EEB-636A829C3B1E}"/>
    <cellStyle name="Nota 4 2 8 11" xfId="6688" xr:uid="{52BC2C1F-552E-48B1-998E-4F18DC277529}"/>
    <cellStyle name="Nota 4 2 8 11 2" xfId="6689" xr:uid="{5E4651E9-D295-43FE-85F3-41F74A156A89}"/>
    <cellStyle name="Nota 4 2 8 12" xfId="6690" xr:uid="{F923EA56-FC76-4A23-A4E4-F54659443896}"/>
    <cellStyle name="Nota 4 2 8 12 2" xfId="6691" xr:uid="{C9BB595F-F1D9-4C9A-89E6-5ADDAA873431}"/>
    <cellStyle name="Nota 4 2 8 13" xfId="6692" xr:uid="{3BC02F3D-7551-4EEB-BB96-58F092E0354E}"/>
    <cellStyle name="Nota 4 2 8 13 2" xfId="6693" xr:uid="{FE9AE948-D49C-4C49-858E-81CDAF21662D}"/>
    <cellStyle name="Nota 4 2 8 14" xfId="6694" xr:uid="{D10C8A71-D025-45AB-8A55-3549EEC1B910}"/>
    <cellStyle name="Nota 4 2 8 14 2" xfId="6695" xr:uid="{554FEB7E-CDE3-4272-A70D-E8F2586F8BA0}"/>
    <cellStyle name="Nota 4 2 8 15" xfId="6696" xr:uid="{E5D2CC66-89D0-44A5-B93A-3E4A23B416CC}"/>
    <cellStyle name="Nota 4 2 8 15 2" xfId="6697" xr:uid="{D4A97E25-F212-4AA3-B9C6-C4B36E691B86}"/>
    <cellStyle name="Nota 4 2 8 16" xfId="6698" xr:uid="{77AE5AE7-AAAF-426A-A79D-9C269BCC9C6B}"/>
    <cellStyle name="Nota 4 2 8 16 2" xfId="6699" xr:uid="{4145F8C3-23CD-4110-BD21-59958F85059A}"/>
    <cellStyle name="Nota 4 2 8 17" xfId="6700" xr:uid="{69CE8C39-3039-48AE-AEAA-2CA39178EE17}"/>
    <cellStyle name="Nota 4 2 8 17 2" xfId="6701" xr:uid="{0738724F-8E26-4B80-9E69-55A60E7D8232}"/>
    <cellStyle name="Nota 4 2 8 18" xfId="6702" xr:uid="{36E74BA7-4333-4711-92F2-EAD77D4126FA}"/>
    <cellStyle name="Nota 4 2 8 2" xfId="731" xr:uid="{C6AEFEAD-5B98-4628-9320-7DBD7407FBB3}"/>
    <cellStyle name="Nota 4 2 8 2 2" xfId="6703" xr:uid="{178DADAE-4D78-4BB8-98B9-4E9824C73E8D}"/>
    <cellStyle name="Nota 4 2 8 2 2 2" xfId="6704" xr:uid="{9D97A247-F810-4121-92F2-AAD240F0134F}"/>
    <cellStyle name="Nota 4 2 8 2 3" xfId="6705" xr:uid="{67B2CD08-147B-408D-9EB4-05CE9A563451}"/>
    <cellStyle name="Nota 4 2 8 2 3 2" xfId="6706" xr:uid="{BA6651FC-2951-4BEA-AB80-C885E7487960}"/>
    <cellStyle name="Nota 4 2 8 2 4" xfId="6707" xr:uid="{AAB25B1D-79A6-4E98-804B-EB1DBBEDE7A2}"/>
    <cellStyle name="Nota 4 2 8 2 4 2" xfId="6708" xr:uid="{BE0DAEB8-0172-42E5-BBBE-3E3B3A1570FA}"/>
    <cellStyle name="Nota 4 2 8 2 5" xfId="6709" xr:uid="{6E45781E-2284-4633-A99A-1C2943A411A0}"/>
    <cellStyle name="Nota 4 2 8 3" xfId="732" xr:uid="{C20FC292-18B0-4103-8E59-7E797B282812}"/>
    <cellStyle name="Nota 4 2 8 3 2" xfId="6710" xr:uid="{CA788D21-9E72-4629-82C0-B1C1512627D5}"/>
    <cellStyle name="Nota 4 2 8 3 2 2" xfId="6711" xr:uid="{D26668FA-629E-4E64-A13C-99C14713EC48}"/>
    <cellStyle name="Nota 4 2 8 3 3" xfId="6712" xr:uid="{0CC5609E-FBF4-4880-9C00-B2767DCB3CDD}"/>
    <cellStyle name="Nota 4 2 8 3 3 2" xfId="6713" xr:uid="{A5AA25C2-BC24-4A5D-9E97-DAA930489466}"/>
    <cellStyle name="Nota 4 2 8 3 4" xfId="6714" xr:uid="{637F35BA-E755-42E5-8514-BB9AC728934E}"/>
    <cellStyle name="Nota 4 2 8 3 4 2" xfId="6715" xr:uid="{E20FC5A3-5CD4-46DD-A77E-FDF71F80619B}"/>
    <cellStyle name="Nota 4 2 8 3 5" xfId="6716" xr:uid="{8A3CBFA3-CC68-4B4F-9D2C-90C3CF36B4CE}"/>
    <cellStyle name="Nota 4 2 8 4" xfId="6717" xr:uid="{B0F81029-B91F-48B1-B768-40369EE6CEFD}"/>
    <cellStyle name="Nota 4 2 8 4 2" xfId="6718" xr:uid="{8C25016C-671A-4D37-B610-F5707ECE0578}"/>
    <cellStyle name="Nota 4 2 8 5" xfId="6719" xr:uid="{C6C219D9-2019-47E9-8F09-1E89D50A3C54}"/>
    <cellStyle name="Nota 4 2 8 5 2" xfId="6720" xr:uid="{B614F1A9-7EB2-4F20-B374-1F8282ADFAEB}"/>
    <cellStyle name="Nota 4 2 8 6" xfId="6721" xr:uid="{A66DF92E-4D21-4F90-B347-B51276459F19}"/>
    <cellStyle name="Nota 4 2 8 6 2" xfId="6722" xr:uid="{B5145D73-FB4F-49E0-B85A-0E4DCF045AA1}"/>
    <cellStyle name="Nota 4 2 8 7" xfId="6723" xr:uid="{FA935A4A-768C-4020-9D73-0461D6B97FDD}"/>
    <cellStyle name="Nota 4 2 8 7 2" xfId="6724" xr:uid="{A4444501-B66E-4CD1-8081-3B5EE57264A4}"/>
    <cellStyle name="Nota 4 2 8 8" xfId="6725" xr:uid="{B0292950-2990-4FBA-BD75-ED9E3087161E}"/>
    <cellStyle name="Nota 4 2 8 8 2" xfId="6726" xr:uid="{78A1AF83-AA09-41D1-A892-09545CDDDDB8}"/>
    <cellStyle name="Nota 4 2 8 9" xfId="6727" xr:uid="{AA481877-D3E2-48DF-A4E5-4FAE69514976}"/>
    <cellStyle name="Nota 4 2 8 9 2" xfId="6728" xr:uid="{0E451A7B-7E4A-4FE5-9681-2A016B845280}"/>
    <cellStyle name="Nota 4 2 9" xfId="733" xr:uid="{6E3EF8D6-5008-4E59-A37D-1F529ED03878}"/>
    <cellStyle name="Nota 4 2 9 10" xfId="6729" xr:uid="{2B4ACBB1-4950-4B16-97D8-2A91A2528251}"/>
    <cellStyle name="Nota 4 2 9 10 2" xfId="6730" xr:uid="{F36EE7BA-8123-43BD-80E3-BA22397880D9}"/>
    <cellStyle name="Nota 4 2 9 11" xfId="6731" xr:uid="{83B9D980-9CE1-4F3D-9A42-13B678DDE67F}"/>
    <cellStyle name="Nota 4 2 9 11 2" xfId="6732" xr:uid="{0AE96BB5-63F8-487B-8FD5-9950CD948BE6}"/>
    <cellStyle name="Nota 4 2 9 12" xfId="6733" xr:uid="{4B509122-25CF-48CC-B6E4-91F42D1E4C2C}"/>
    <cellStyle name="Nota 4 2 9 12 2" xfId="6734" xr:uid="{9BF0E5F0-9F0E-4FEB-A294-F4B16F6FE719}"/>
    <cellStyle name="Nota 4 2 9 13" xfId="6735" xr:uid="{67FB4443-8B7C-41D6-9906-61C563645E9C}"/>
    <cellStyle name="Nota 4 2 9 13 2" xfId="6736" xr:uid="{16E7D200-BA5B-4BBE-8F88-0E4A8FB4F5DB}"/>
    <cellStyle name="Nota 4 2 9 14" xfId="6737" xr:uid="{5A63899A-6274-4E41-B93C-051E4C608748}"/>
    <cellStyle name="Nota 4 2 9 14 2" xfId="6738" xr:uid="{26F15218-6FD7-4B6D-9DC1-73C9AAF115DD}"/>
    <cellStyle name="Nota 4 2 9 15" xfId="6739" xr:uid="{D6D4D9A8-DAEC-45B3-A309-2B69E22A4EFA}"/>
    <cellStyle name="Nota 4 2 9 15 2" xfId="6740" xr:uid="{A14EF6A1-D0E8-4DF4-AF17-F4D0DE08CC58}"/>
    <cellStyle name="Nota 4 2 9 16" xfId="6741" xr:uid="{E588A955-A06C-41D8-94CF-D1E812D6B32E}"/>
    <cellStyle name="Nota 4 2 9 16 2" xfId="6742" xr:uid="{15B76038-B52C-4B11-B721-60E000575910}"/>
    <cellStyle name="Nota 4 2 9 17" xfId="6743" xr:uid="{6A1D9571-C61E-4910-884B-C56A408C85AB}"/>
    <cellStyle name="Nota 4 2 9 17 2" xfId="6744" xr:uid="{95E092B7-DE84-4469-8735-0760067C0D05}"/>
    <cellStyle name="Nota 4 2 9 18" xfId="6745" xr:uid="{30B9138D-D7E2-44D4-865A-E09E2A2E242E}"/>
    <cellStyle name="Nota 4 2 9 2" xfId="734" xr:uid="{8E01C9C2-154D-4E89-AF4C-FD9D48ACE565}"/>
    <cellStyle name="Nota 4 2 9 2 2" xfId="6746" xr:uid="{874DC194-ECE4-4DFB-8588-96A61E6078BB}"/>
    <cellStyle name="Nota 4 2 9 2 2 2" xfId="6747" xr:uid="{A043B35A-C2A9-4C50-B958-FC5A1C35F4CB}"/>
    <cellStyle name="Nota 4 2 9 2 3" xfId="6748" xr:uid="{995DB050-91B4-4C08-ADAF-61DA8A3E82B4}"/>
    <cellStyle name="Nota 4 2 9 2 3 2" xfId="6749" xr:uid="{50078BCA-60AD-429A-84A4-27374F788825}"/>
    <cellStyle name="Nota 4 2 9 2 4" xfId="6750" xr:uid="{F43AA650-242B-496B-8ECC-03857ADE7E4D}"/>
    <cellStyle name="Nota 4 2 9 2 4 2" xfId="6751" xr:uid="{4ED17FD6-4FC9-44C5-944D-C9504211FA58}"/>
    <cellStyle name="Nota 4 2 9 2 5" xfId="6752" xr:uid="{DEE5FDFE-68BE-4CB9-94A9-64F463177E5A}"/>
    <cellStyle name="Nota 4 2 9 3" xfId="735" xr:uid="{3A842130-65C4-44A9-B495-4C7074672731}"/>
    <cellStyle name="Nota 4 2 9 3 2" xfId="6753" xr:uid="{9F5F14CB-93BF-4947-9C1F-103192970184}"/>
    <cellStyle name="Nota 4 2 9 3 2 2" xfId="6754" xr:uid="{BE6B6C3D-D4C8-4400-B203-5B450A14B024}"/>
    <cellStyle name="Nota 4 2 9 3 3" xfId="6755" xr:uid="{E734F983-5423-4888-9913-38FABAC9FCE5}"/>
    <cellStyle name="Nota 4 2 9 3 3 2" xfId="6756" xr:uid="{61AB2A14-085E-4DF7-AA6E-127B99D9A5FD}"/>
    <cellStyle name="Nota 4 2 9 3 4" xfId="6757" xr:uid="{D209C830-1080-4E82-9D6F-A0605AE32DB8}"/>
    <cellStyle name="Nota 4 2 9 3 4 2" xfId="6758" xr:uid="{BA038389-D4D6-4D29-B4D9-746E2DE88219}"/>
    <cellStyle name="Nota 4 2 9 3 5" xfId="6759" xr:uid="{AD132648-EA70-4771-809A-E10854398779}"/>
    <cellStyle name="Nota 4 2 9 4" xfId="6760" xr:uid="{93DB7C8A-2657-44C1-8D6D-2C2606FF63AD}"/>
    <cellStyle name="Nota 4 2 9 4 2" xfId="6761" xr:uid="{9DFE06AC-4E90-4043-BC37-D29C1A5CDFA3}"/>
    <cellStyle name="Nota 4 2 9 5" xfId="6762" xr:uid="{59A487A0-A7A0-4587-A06E-09EE95AA10A3}"/>
    <cellStyle name="Nota 4 2 9 5 2" xfId="6763" xr:uid="{DFA5E55A-1215-46FE-910A-A79E2D7C633A}"/>
    <cellStyle name="Nota 4 2 9 6" xfId="6764" xr:uid="{3D9F9026-D00B-43EF-BD36-EA69D71C4077}"/>
    <cellStyle name="Nota 4 2 9 6 2" xfId="6765" xr:uid="{DB2ADC1E-6CA2-4FE0-B4B1-7B680CD156A6}"/>
    <cellStyle name="Nota 4 2 9 7" xfId="6766" xr:uid="{9815E6A0-B06E-4EC4-A828-AC04EC3FD04A}"/>
    <cellStyle name="Nota 4 2 9 7 2" xfId="6767" xr:uid="{B8D9FDB0-E3F6-462F-941B-59D84B79AF5E}"/>
    <cellStyle name="Nota 4 2 9 8" xfId="6768" xr:uid="{E7096760-47FA-4C15-8732-5B06A48F1A9D}"/>
    <cellStyle name="Nota 4 2 9 8 2" xfId="6769" xr:uid="{06E4CAD8-71DB-4EEA-9E62-B08C7ADB7D67}"/>
    <cellStyle name="Nota 4 2 9 9" xfId="6770" xr:uid="{B77F07CC-3276-4E4A-ADD6-14B67CF3DC68}"/>
    <cellStyle name="Nota 4 2 9 9 2" xfId="6771" xr:uid="{3C9DFAAD-9EA8-4873-9B8E-59B62E02914A}"/>
    <cellStyle name="Nota 4 2_Analitico.GER" xfId="736" xr:uid="{29046698-D364-4C90-9846-F05DF19367DD}"/>
    <cellStyle name="Nota 4 20" xfId="6772" xr:uid="{BEE69A77-63BD-4A67-9596-18B7B0E26FC2}"/>
    <cellStyle name="Nota 4 20 2" xfId="6773" xr:uid="{EAE9B2BE-CA2B-4976-A731-12A83A3CB606}"/>
    <cellStyle name="Nota 4 21" xfId="6774" xr:uid="{A01AEAF4-6C08-47D4-AADF-41A4BA5FF1B4}"/>
    <cellStyle name="Nota 4 21 2" xfId="6775" xr:uid="{5B6258C7-B3CD-4708-B2D2-D0E94185D85C}"/>
    <cellStyle name="Nota 4 22" xfId="6776" xr:uid="{55DD3C03-35A8-4441-9758-F57527C59DCD}"/>
    <cellStyle name="Nota 4 22 2" xfId="6777" xr:uid="{A51A0247-3CB7-4196-A1B0-5EAC5675DCDB}"/>
    <cellStyle name="Nota 4 23" xfId="6778" xr:uid="{25132F6D-0684-472D-AD69-7145B50C7605}"/>
    <cellStyle name="Nota 4 23 2" xfId="6779" xr:uid="{9C6B66CF-9EDD-41A5-AE08-A7CDC5064964}"/>
    <cellStyle name="Nota 4 24" xfId="6780" xr:uid="{C9F4FB25-9721-41F1-9B4B-098BC92B7458}"/>
    <cellStyle name="Nota 4 24 2" xfId="6781" xr:uid="{85182357-E15A-4DEC-8E3C-BF6B72D4ED5C}"/>
    <cellStyle name="Nota 4 25" xfId="6782" xr:uid="{05AFF00C-3503-45E2-9E36-80AA2812A6F4}"/>
    <cellStyle name="Nota 4 25 2" xfId="6783" xr:uid="{C2C3899C-D045-4150-B117-03CAB6DB851D}"/>
    <cellStyle name="Nota 4 26" xfId="6784" xr:uid="{E4357AA9-2787-487D-81B0-70236FB4E12F}"/>
    <cellStyle name="Nota 4 26 2" xfId="6785" xr:uid="{4C8F8758-CD09-4E9C-A689-C5C545DC7A29}"/>
    <cellStyle name="Nota 4 27" xfId="6786" xr:uid="{E48AE1E8-C442-4450-B747-5290B6F3E56E}"/>
    <cellStyle name="Nota 4 27 2" xfId="6787" xr:uid="{F4E1FC69-868D-45EA-A5EA-74A3C55D7E05}"/>
    <cellStyle name="Nota 4 28" xfId="6788" xr:uid="{9A4F0784-9145-4A98-886C-A561CF59461B}"/>
    <cellStyle name="Nota 4 28 2" xfId="6789" xr:uid="{E23C9914-77A6-4F20-B21A-2485A41E754E}"/>
    <cellStyle name="Nota 4 29" xfId="6790" xr:uid="{3EBACE56-11D1-45E8-8E98-FFD5CF297345}"/>
    <cellStyle name="Nota 4 29 2" xfId="6791" xr:uid="{0AD50D64-BA9A-48C6-88C4-5CB464AF4233}"/>
    <cellStyle name="Nota 4 3" xfId="737" xr:uid="{6424CAD0-B57E-4510-84F9-0CE9A04734CB}"/>
    <cellStyle name="Nota 4 3 10" xfId="6792" xr:uid="{933CCAB6-F6FE-4106-A076-CD5B4255E287}"/>
    <cellStyle name="Nota 4 3 10 2" xfId="6793" xr:uid="{EBA19009-DC9B-4B53-BAE8-B6835CB09517}"/>
    <cellStyle name="Nota 4 3 11" xfId="6794" xr:uid="{BF73FE7F-1416-4691-9E67-48FFEDAD4A8B}"/>
    <cellStyle name="Nota 4 3 11 2" xfId="6795" xr:uid="{19A5518C-4D2F-4D67-A435-4A5B31ED3763}"/>
    <cellStyle name="Nota 4 3 12" xfId="6796" xr:uid="{9D9B25BA-A69D-4ED5-B764-3B0B97B5FDC5}"/>
    <cellStyle name="Nota 4 3 12 2" xfId="6797" xr:uid="{A3362932-A50C-4EFA-9E2F-738CEE9D3FA2}"/>
    <cellStyle name="Nota 4 3 13" xfId="6798" xr:uid="{0729C093-74DC-4499-8E8B-B95F97DDD993}"/>
    <cellStyle name="Nota 4 3 13 2" xfId="6799" xr:uid="{F7F7FAB4-4670-49C4-9CD0-D39E5D3E2F28}"/>
    <cellStyle name="Nota 4 3 14" xfId="6800" xr:uid="{0933854D-4CB5-4C69-8AB8-AB1CCC4430C7}"/>
    <cellStyle name="Nota 4 3 14 2" xfId="6801" xr:uid="{55231727-F577-490C-B1C8-6B5E7B76ECAB}"/>
    <cellStyle name="Nota 4 3 15" xfId="6802" xr:uid="{340614C3-B538-4FD8-A24A-E42FE1D54E40}"/>
    <cellStyle name="Nota 4 3 15 2" xfId="6803" xr:uid="{C8610032-D4F8-4601-8425-24AF1EAD1148}"/>
    <cellStyle name="Nota 4 3 16" xfId="6804" xr:uid="{B29544C4-6490-4DBF-95C1-BB494FEAE717}"/>
    <cellStyle name="Nota 4 3 16 2" xfId="6805" xr:uid="{E1FE6BCF-76A3-443F-8D94-EE6B26C92231}"/>
    <cellStyle name="Nota 4 3 17" xfId="6806" xr:uid="{8275DABA-1A8D-4F54-ADDF-88E5CECD7C81}"/>
    <cellStyle name="Nota 4 3 17 2" xfId="6807" xr:uid="{A0FBAD27-52E1-4FF5-95B2-64625624F8F0}"/>
    <cellStyle name="Nota 4 3 18" xfId="6808" xr:uid="{4F41018A-FBD6-4FDD-8D00-10A1BACC04A0}"/>
    <cellStyle name="Nota 4 3 2" xfId="738" xr:uid="{56C9DA7D-8308-43C4-9154-E1B1023C12F2}"/>
    <cellStyle name="Nota 4 3 2 10" xfId="6809" xr:uid="{CD1BB17D-DF27-4D90-B7AC-A24CBD126A1F}"/>
    <cellStyle name="Nota 4 3 2 10 2" xfId="6810" xr:uid="{B7405971-8B10-438E-A866-18E39B4C0F83}"/>
    <cellStyle name="Nota 4 3 2 11" xfId="6811" xr:uid="{67E94333-3788-4C64-8978-424DA9FEA728}"/>
    <cellStyle name="Nota 4 3 2 11 2" xfId="6812" xr:uid="{252207CF-EFCC-4CE0-ACAA-6CD2A308E5F4}"/>
    <cellStyle name="Nota 4 3 2 12" xfId="6813" xr:uid="{8EB9B074-0692-45AA-B07F-B0DDF5088F02}"/>
    <cellStyle name="Nota 4 3 2 12 2" xfId="6814" xr:uid="{028CBBC7-1026-41A0-AE5E-4736E0D0767F}"/>
    <cellStyle name="Nota 4 3 2 13" xfId="6815" xr:uid="{92A5422E-98D8-48EA-80A6-3632BB5A3AE3}"/>
    <cellStyle name="Nota 4 3 2 13 2" xfId="6816" xr:uid="{96FB1EF0-11BA-4892-B8C5-44D2D4E74690}"/>
    <cellStyle name="Nota 4 3 2 14" xfId="6817" xr:uid="{50D0727F-4312-4EAF-874D-8E44320AA767}"/>
    <cellStyle name="Nota 4 3 2 14 2" xfId="6818" xr:uid="{5AF0B2F3-66A3-4C45-94DA-E00622D2FB5F}"/>
    <cellStyle name="Nota 4 3 2 15" xfId="6819" xr:uid="{1AA102C1-642C-41A8-B57A-639636889183}"/>
    <cellStyle name="Nota 4 3 2 15 2" xfId="6820" xr:uid="{F014EEEB-1149-49C1-9F95-FD7A2364FA7A}"/>
    <cellStyle name="Nota 4 3 2 16" xfId="6821" xr:uid="{3125B632-6AC3-47BA-B7B8-DAFE20EF9BF5}"/>
    <cellStyle name="Nota 4 3 2 16 2" xfId="6822" xr:uid="{D3B89D1C-F7CE-4DB4-B5E0-7991856259D8}"/>
    <cellStyle name="Nota 4 3 2 17" xfId="6823" xr:uid="{E6E2E0FF-86EC-46EB-9F47-55B41AEE289E}"/>
    <cellStyle name="Nota 4 3 2 17 2" xfId="6824" xr:uid="{63EA3D51-A68F-48EE-8C0D-E5A1DED29BEA}"/>
    <cellStyle name="Nota 4 3 2 18" xfId="6825" xr:uid="{D33DC77C-6A5F-49CD-BF2A-70DADAA950A1}"/>
    <cellStyle name="Nota 4 3 2 2" xfId="739" xr:uid="{18E674F7-C28E-467B-B1D9-D130B79FF166}"/>
    <cellStyle name="Nota 4 3 2 2 2" xfId="6826" xr:uid="{4DDEEE88-C577-4A96-AB64-83D0B8AC5167}"/>
    <cellStyle name="Nota 4 3 2 2 2 2" xfId="6827" xr:uid="{46B4CF5A-57B6-4381-A208-61D2C7F45E74}"/>
    <cellStyle name="Nota 4 3 2 2 3" xfId="6828" xr:uid="{E9B3F7FC-C3E1-4E62-BB5B-01D3DDD33551}"/>
    <cellStyle name="Nota 4 3 2 2 3 2" xfId="6829" xr:uid="{2FB9B708-15B9-42A0-9F37-B50D654692A3}"/>
    <cellStyle name="Nota 4 3 2 2 4" xfId="6830" xr:uid="{35675E61-F904-4A5C-84FC-34BC8858BB3B}"/>
    <cellStyle name="Nota 4 3 2 2 4 2" xfId="6831" xr:uid="{BA25D5F2-A98D-4F97-AD03-3752EDE2E20D}"/>
    <cellStyle name="Nota 4 3 2 2 5" xfId="6832" xr:uid="{CADA1A8C-2B4C-40C4-BBB8-F6C6AAECD3DE}"/>
    <cellStyle name="Nota 4 3 2 3" xfId="740" xr:uid="{51BF6043-38AB-431F-9D2C-D170CF3E0CE7}"/>
    <cellStyle name="Nota 4 3 2 3 2" xfId="6833" xr:uid="{1DA053F5-5580-44DF-81B6-3C75478C6CD8}"/>
    <cellStyle name="Nota 4 3 2 3 2 2" xfId="6834" xr:uid="{405F7E30-8438-47D4-A003-F158D3005133}"/>
    <cellStyle name="Nota 4 3 2 3 3" xfId="6835" xr:uid="{A1252A5F-348C-4190-BAF6-65C06F0DFE82}"/>
    <cellStyle name="Nota 4 3 2 3 3 2" xfId="6836" xr:uid="{09B437C3-EB9C-40DF-99FC-F05AB2C5E217}"/>
    <cellStyle name="Nota 4 3 2 3 4" xfId="6837" xr:uid="{10C41EBE-D3D5-4683-8EA7-F6B4ACDC378E}"/>
    <cellStyle name="Nota 4 3 2 3 4 2" xfId="6838" xr:uid="{ECDB125A-074F-4D21-A81E-751E9E226ECC}"/>
    <cellStyle name="Nota 4 3 2 3 5" xfId="6839" xr:uid="{88934E75-A0A0-4155-9C24-AB8F336D4284}"/>
    <cellStyle name="Nota 4 3 2 4" xfId="741" xr:uid="{FFF48622-DBC1-4A8D-A56F-D82FA3244686}"/>
    <cellStyle name="Nota 4 3 2 4 2" xfId="6840" xr:uid="{59165044-6813-4F33-84F5-181208E8FB9B}"/>
    <cellStyle name="Nota 4 3 2 5" xfId="6841" xr:uid="{F44222E4-79D4-475B-92C2-FFC932A807E2}"/>
    <cellStyle name="Nota 4 3 2 5 2" xfId="6842" xr:uid="{280919D2-3269-4444-A130-2199D320457C}"/>
    <cellStyle name="Nota 4 3 2 6" xfId="6843" xr:uid="{5ED10E1D-A200-481B-ACE7-E96E680171C7}"/>
    <cellStyle name="Nota 4 3 2 6 2" xfId="6844" xr:uid="{3125D677-EF38-42F8-8838-C962DE5B0075}"/>
    <cellStyle name="Nota 4 3 2 7" xfId="6845" xr:uid="{3E109047-4619-4ABC-96D9-D8C12EBD1CBB}"/>
    <cellStyle name="Nota 4 3 2 7 2" xfId="6846" xr:uid="{05901F13-EFD9-4005-AF48-623D292984AE}"/>
    <cellStyle name="Nota 4 3 2 8" xfId="6847" xr:uid="{77FABE5E-8025-40E2-8BC2-D6DEB6F8DDFA}"/>
    <cellStyle name="Nota 4 3 2 8 2" xfId="6848" xr:uid="{9DDAE245-6EB5-4DE5-BE78-C050963D35DC}"/>
    <cellStyle name="Nota 4 3 2 9" xfId="6849" xr:uid="{DED7FE3C-6E7F-4775-9FBD-EF9BB565AAB1}"/>
    <cellStyle name="Nota 4 3 2 9 2" xfId="6850" xr:uid="{15CEBA6C-B3B0-457A-B226-4CE036D63D1E}"/>
    <cellStyle name="Nota 4 3 3" xfId="742" xr:uid="{5AB46929-FCA3-4B03-945E-D78B4DB98BFE}"/>
    <cellStyle name="Nota 4 3 3 2" xfId="743" xr:uid="{9B2D8A27-1352-43BC-A16E-7FFD9A0B5924}"/>
    <cellStyle name="Nota 4 3 3 2 2" xfId="6851" xr:uid="{ED681F6B-CE76-442D-AD90-E67897D496E0}"/>
    <cellStyle name="Nota 4 3 3 3" xfId="6852" xr:uid="{552ABA7E-0B00-49B2-AF69-BD9BB367BB02}"/>
    <cellStyle name="Nota 4 3 3 3 2" xfId="6853" xr:uid="{BE60A642-E433-480F-87D4-815E5DB2309B}"/>
    <cellStyle name="Nota 4 3 3 4" xfId="6854" xr:uid="{7E180EBF-AB0E-47A6-AA14-A4626E30A792}"/>
    <cellStyle name="Nota 4 3 3 4 2" xfId="6855" xr:uid="{5565CDEE-E099-4EC3-9461-B5E6D9FD9355}"/>
    <cellStyle name="Nota 4 3 3 5" xfId="6856" xr:uid="{C49FA534-B665-4EF2-BFA9-874210A0209D}"/>
    <cellStyle name="Nota 4 3 4" xfId="744" xr:uid="{68EA2B08-0FCD-475A-BCFE-CF718ED3B235}"/>
    <cellStyle name="Nota 4 3 4 2" xfId="6857" xr:uid="{A5B87DEF-5598-4495-98AA-D93F40A0F5FA}"/>
    <cellStyle name="Nota 4 3 4 2 2" xfId="6858" xr:uid="{295319C6-B5EC-4541-8AAA-6BFB0FC1C7A7}"/>
    <cellStyle name="Nota 4 3 4 3" xfId="6859" xr:uid="{13F6D716-4614-4026-9514-861FE9E11ECB}"/>
    <cellStyle name="Nota 4 3 4 3 2" xfId="6860" xr:uid="{30EF410B-83A4-465F-9602-8EEB17333B52}"/>
    <cellStyle name="Nota 4 3 4 4" xfId="6861" xr:uid="{A6451F59-F753-432D-8003-826A52E1436B}"/>
    <cellStyle name="Nota 4 3 4 4 2" xfId="6862" xr:uid="{632E829E-2556-41B5-B878-6870533B6ACC}"/>
    <cellStyle name="Nota 4 3 4 5" xfId="6863" xr:uid="{F0B0E5EF-3657-48E1-8DBD-F79E5D6AA788}"/>
    <cellStyle name="Nota 4 3 5" xfId="745" xr:uid="{10279ADC-A413-4590-8F20-409DF2158202}"/>
    <cellStyle name="Nota 4 3 5 2" xfId="6864" xr:uid="{7BB1AA44-6587-4BEA-B76F-D79A498581A0}"/>
    <cellStyle name="Nota 4 3 6" xfId="6865" xr:uid="{ACBE2D90-5BED-4454-A109-FF9E74CAA2E2}"/>
    <cellStyle name="Nota 4 3 6 2" xfId="6866" xr:uid="{817620C2-3D05-4505-BEAB-475CBFD10BA8}"/>
    <cellStyle name="Nota 4 3 7" xfId="6867" xr:uid="{B9E81DA0-2426-43DE-AAC8-8C842EB1B13E}"/>
    <cellStyle name="Nota 4 3 7 2" xfId="6868" xr:uid="{8CC9BF2C-1234-4917-B23F-CF8EC8361546}"/>
    <cellStyle name="Nota 4 3 8" xfId="6869" xr:uid="{DF42E798-9D07-45AC-B11F-59AB8B08CD36}"/>
    <cellStyle name="Nota 4 3 8 2" xfId="6870" xr:uid="{224D3649-DEAB-417B-9E2C-2B5ADD22A464}"/>
    <cellStyle name="Nota 4 3 9" xfId="6871" xr:uid="{997F4278-C523-4F05-AB7F-67F72E110045}"/>
    <cellStyle name="Nota 4 3 9 2" xfId="6872" xr:uid="{F074E11E-4E88-4147-86EC-B19290062D96}"/>
    <cellStyle name="Nota 4 30" xfId="6873" xr:uid="{A0FDDE95-1223-4DCF-8E78-AB9A21305D54}"/>
    <cellStyle name="Nota 4 30 2" xfId="6874" xr:uid="{001663EA-D66A-4547-BD77-B43B5C86DD5C}"/>
    <cellStyle name="Nota 4 31" xfId="6875" xr:uid="{6CFF0A05-A963-4698-93D7-A149054A7E52}"/>
    <cellStyle name="Nota 4 4" xfId="746" xr:uid="{E72FFA9A-E176-43C8-8AEE-54491BFD9814}"/>
    <cellStyle name="Nota 4 4 10" xfId="6876" xr:uid="{5FBF029A-2D33-490B-94E7-94F71B131CDF}"/>
    <cellStyle name="Nota 4 4 10 2" xfId="6877" xr:uid="{1546560B-1EE0-4F20-97C7-918DDEE03B13}"/>
    <cellStyle name="Nota 4 4 11" xfId="6878" xr:uid="{49819C92-38B4-4AB7-968F-62F506BD3DF6}"/>
    <cellStyle name="Nota 4 4 11 2" xfId="6879" xr:uid="{776D2FEA-5C9C-444A-B412-78AEAD8499C3}"/>
    <cellStyle name="Nota 4 4 12" xfId="6880" xr:uid="{22C37E6E-8FC9-456E-9E79-5BCE254CC75A}"/>
    <cellStyle name="Nota 4 4 12 2" xfId="6881" xr:uid="{3D49D2A3-C23F-49E0-BB07-47D229E2FF5E}"/>
    <cellStyle name="Nota 4 4 13" xfId="6882" xr:uid="{31004B18-74DB-40EA-B65F-0389B8FF6177}"/>
    <cellStyle name="Nota 4 4 13 2" xfId="6883" xr:uid="{30B6E955-548F-48E0-B5EE-62ACFA9475C4}"/>
    <cellStyle name="Nota 4 4 14" xfId="6884" xr:uid="{55415EFE-3196-4784-9959-1A94358BA9A2}"/>
    <cellStyle name="Nota 4 4 14 2" xfId="6885" xr:uid="{7C197263-EB42-413F-9FB2-C00C62699058}"/>
    <cellStyle name="Nota 4 4 15" xfId="6886" xr:uid="{B6179966-86B8-4960-AF79-11CEDC91B44A}"/>
    <cellStyle name="Nota 4 4 15 2" xfId="6887" xr:uid="{3C7B7F31-1992-4266-9F81-855E8971A362}"/>
    <cellStyle name="Nota 4 4 16" xfId="6888" xr:uid="{3EFE982F-A42B-4DFF-A3C2-C8961A8234C2}"/>
    <cellStyle name="Nota 4 4 16 2" xfId="6889" xr:uid="{3F184EBE-89EE-42A6-90A8-59AF319382F2}"/>
    <cellStyle name="Nota 4 4 17" xfId="6890" xr:uid="{4E461F07-3388-4E80-B8BC-5791F6779CAE}"/>
    <cellStyle name="Nota 4 4 17 2" xfId="6891" xr:uid="{5900ECBD-2123-4342-800B-CBB280778377}"/>
    <cellStyle name="Nota 4 4 18" xfId="6892" xr:uid="{92C4719F-502F-4C33-8B48-C058080CC1A2}"/>
    <cellStyle name="Nota 4 4 2" xfId="747" xr:uid="{D6CB3FAA-410F-4067-BCEB-8B589B41B00B}"/>
    <cellStyle name="Nota 4 4 2 2" xfId="748" xr:uid="{6A481D7C-38CE-44AC-98CF-4473835A67C9}"/>
    <cellStyle name="Nota 4 4 2 2 2" xfId="6893" xr:uid="{8960AFB6-9B47-4868-BF6E-1D41CFA8198F}"/>
    <cellStyle name="Nota 4 4 2 3" xfId="6894" xr:uid="{AA04F5ED-565A-4E5A-9AEC-71ECFF49F99A}"/>
    <cellStyle name="Nota 4 4 2 3 2" xfId="6895" xr:uid="{E91E2620-8E73-44D4-9A94-89F879155549}"/>
    <cellStyle name="Nota 4 4 2 4" xfId="6896" xr:uid="{7BD90458-21AF-4B98-B37E-34D837A83756}"/>
    <cellStyle name="Nota 4 4 2 4 2" xfId="6897" xr:uid="{8233109B-D4A1-45A0-AC2A-908BBB89149C}"/>
    <cellStyle name="Nota 4 4 2 5" xfId="6898" xr:uid="{34E6EBAB-02E5-464B-A0A2-E99AE54A741A}"/>
    <cellStyle name="Nota 4 4 3" xfId="749" xr:uid="{F17358A2-BAC3-49EF-AB2B-CE203CEE47C0}"/>
    <cellStyle name="Nota 4 4 3 2" xfId="750" xr:uid="{101EDC90-736D-4E09-9ACB-633D036C9D44}"/>
    <cellStyle name="Nota 4 4 3 2 2" xfId="6899" xr:uid="{1502E768-D1C4-4587-ABA9-CAF09D4A06FA}"/>
    <cellStyle name="Nota 4 4 3 3" xfId="6900" xr:uid="{A9965E05-A18F-473B-9D67-43073405CCE9}"/>
    <cellStyle name="Nota 4 4 3 3 2" xfId="6901" xr:uid="{555553CA-8B59-4DB8-A6DA-12355EF6280F}"/>
    <cellStyle name="Nota 4 4 3 4" xfId="6902" xr:uid="{59410C17-0002-4D77-A8DD-9C8B5CC7C0F0}"/>
    <cellStyle name="Nota 4 4 3 4 2" xfId="6903" xr:uid="{B09B8654-2B45-4612-AC35-A7F42D891498}"/>
    <cellStyle name="Nota 4 4 3 5" xfId="6904" xr:uid="{67CAF615-9690-4D59-9FD7-A381E831204C}"/>
    <cellStyle name="Nota 4 4 4" xfId="751" xr:uid="{49F35DB4-25CB-4FA4-BC85-75A340A75DA2}"/>
    <cellStyle name="Nota 4 4 4 2" xfId="6905" xr:uid="{A3A2CFC7-54E6-4E81-82F2-7F48F8BBB776}"/>
    <cellStyle name="Nota 4 4 5" xfId="6906" xr:uid="{0FD0D04B-B69C-4E9E-822F-0A2667ADD91A}"/>
    <cellStyle name="Nota 4 4 5 2" xfId="6907" xr:uid="{BD1E150C-7298-42B5-A1B0-1C857DF75E4E}"/>
    <cellStyle name="Nota 4 4 6" xfId="6908" xr:uid="{051575B5-1935-442B-97C4-C695C5B541CE}"/>
    <cellStyle name="Nota 4 4 6 2" xfId="6909" xr:uid="{F0BF8515-BE92-4F54-8D0B-8DBD0A78C2CB}"/>
    <cellStyle name="Nota 4 4 7" xfId="6910" xr:uid="{BF2D06F1-7B2B-4B84-9209-7B1FD636DF94}"/>
    <cellStyle name="Nota 4 4 7 2" xfId="6911" xr:uid="{0DEEE96D-F0D3-4C8B-8813-51FC7035CB6D}"/>
    <cellStyle name="Nota 4 4 8" xfId="6912" xr:uid="{47231EBF-1DFA-4775-8C94-54CCEE6541D8}"/>
    <cellStyle name="Nota 4 4 8 2" xfId="6913" xr:uid="{1DEB092E-4AF0-4B5F-AD77-98D946A1A678}"/>
    <cellStyle name="Nota 4 4 9" xfId="6914" xr:uid="{B02BFC9E-BD15-4955-9F3A-BA5FA310F2E2}"/>
    <cellStyle name="Nota 4 4 9 2" xfId="6915" xr:uid="{0EA749DC-B698-4B87-9BCA-EA8A708C4FC8}"/>
    <cellStyle name="Nota 4 5" xfId="752" xr:uid="{C622FF49-ECAB-4811-AC91-706F85480CEC}"/>
    <cellStyle name="Nota 4 5 10" xfId="6916" xr:uid="{99466B12-AA06-43A8-A5D1-7C2B81188FB4}"/>
    <cellStyle name="Nota 4 5 10 2" xfId="6917" xr:uid="{466D4220-BC9F-4D2B-BC76-4193C818AECD}"/>
    <cellStyle name="Nota 4 5 11" xfId="6918" xr:uid="{4D09E160-5B60-42EC-93CD-13D570516BF0}"/>
    <cellStyle name="Nota 4 5 11 2" xfId="6919" xr:uid="{41A0A3EE-9A53-4521-A297-1AE0C646BDA1}"/>
    <cellStyle name="Nota 4 5 12" xfId="6920" xr:uid="{B1C096ED-160F-4BBA-95A2-1338CB8CD751}"/>
    <cellStyle name="Nota 4 5 12 2" xfId="6921" xr:uid="{BE156F28-EEC2-4C0D-95F1-D1DFEF34E17B}"/>
    <cellStyle name="Nota 4 5 13" xfId="6922" xr:uid="{9B8403AA-88B9-4E55-9E7C-1DE55E48425C}"/>
    <cellStyle name="Nota 4 5 13 2" xfId="6923" xr:uid="{9A3CB54A-7BFB-467B-8CC2-D43346A5B5BE}"/>
    <cellStyle name="Nota 4 5 14" xfId="6924" xr:uid="{F8448844-3A84-41E2-B95F-ACDD3342ADE5}"/>
    <cellStyle name="Nota 4 5 14 2" xfId="6925" xr:uid="{57CDB7D3-76BE-48C9-9632-2AA004606EC7}"/>
    <cellStyle name="Nota 4 5 15" xfId="6926" xr:uid="{A2A6388E-0DC0-4895-B4E7-EDAEDE70D47C}"/>
    <cellStyle name="Nota 4 5 15 2" xfId="6927" xr:uid="{E1537A78-63F8-4AD8-9BD4-B3DA64A58DC7}"/>
    <cellStyle name="Nota 4 5 16" xfId="6928" xr:uid="{9252DD4A-6234-40C6-9212-0BDFEEC261F3}"/>
    <cellStyle name="Nota 4 5 16 2" xfId="6929" xr:uid="{019D23B8-ED51-4783-A555-700114962C10}"/>
    <cellStyle name="Nota 4 5 17" xfId="6930" xr:uid="{6F25C702-8D66-4D73-88D9-6B132FFA7045}"/>
    <cellStyle name="Nota 4 5 17 2" xfId="6931" xr:uid="{EDB05CF5-6F1A-43C4-9C4D-757037EE5EDD}"/>
    <cellStyle name="Nota 4 5 18" xfId="6932" xr:uid="{D031B683-6DC4-489D-9991-EDC3037611D1}"/>
    <cellStyle name="Nota 4 5 2" xfId="753" xr:uid="{E3475CE1-B659-4AE2-B217-46B72668027A}"/>
    <cellStyle name="Nota 4 5 2 2" xfId="754" xr:uid="{6A1C5286-E289-4BFF-9A38-C4B2B8D1A9CB}"/>
    <cellStyle name="Nota 4 5 2 2 2" xfId="6933" xr:uid="{74BFA833-BA0A-4394-9689-B19F9D6E87A9}"/>
    <cellStyle name="Nota 4 5 2 3" xfId="6934" xr:uid="{F92D854D-46EA-4A16-B29C-BD0071D381B7}"/>
    <cellStyle name="Nota 4 5 2 3 2" xfId="6935" xr:uid="{3D90D75A-8BC4-420E-9E8D-1F352B1A8C3E}"/>
    <cellStyle name="Nota 4 5 2 4" xfId="6936" xr:uid="{97679434-DB92-4F77-8FDD-BD4DDC5E334B}"/>
    <cellStyle name="Nota 4 5 2 4 2" xfId="6937" xr:uid="{66A274E0-D1AE-4CD3-84A1-4E265A2A4A41}"/>
    <cellStyle name="Nota 4 5 2 5" xfId="6938" xr:uid="{FE718DE8-8132-4D36-BED1-BD48FA37BE3F}"/>
    <cellStyle name="Nota 4 5 3" xfId="755" xr:uid="{7D366F82-E59C-49D7-9CCA-15D9DC02A20A}"/>
    <cellStyle name="Nota 4 5 3 2" xfId="756" xr:uid="{7032293C-FC23-4EE3-A357-1ED725FA2E8F}"/>
    <cellStyle name="Nota 4 5 3 2 2" xfId="6939" xr:uid="{6C16E614-3F33-498A-A438-FB6DB7C5A657}"/>
    <cellStyle name="Nota 4 5 3 3" xfId="6940" xr:uid="{961AC621-E892-4E97-9E2D-EC0BBD337C91}"/>
    <cellStyle name="Nota 4 5 3 3 2" xfId="6941" xr:uid="{D2862702-5D28-406A-9FB1-4E5CB639F455}"/>
    <cellStyle name="Nota 4 5 3 4" xfId="6942" xr:uid="{44CE3F1E-5162-4281-A862-7E7FBB9E8F07}"/>
    <cellStyle name="Nota 4 5 3 4 2" xfId="6943" xr:uid="{C0D4911F-1197-4463-803E-7AB5CDE1B1F2}"/>
    <cellStyle name="Nota 4 5 3 5" xfId="6944" xr:uid="{9F5B6FB7-966E-40F8-9346-C230A89D9132}"/>
    <cellStyle name="Nota 4 5 4" xfId="757" xr:uid="{794F684A-7491-49EC-BF29-63A782762114}"/>
    <cellStyle name="Nota 4 5 4 2" xfId="6945" xr:uid="{8757903B-5298-4154-9FD5-260A0FA35317}"/>
    <cellStyle name="Nota 4 5 5" xfId="6946" xr:uid="{27D0A65D-8AFB-4C0E-9004-3661B5936867}"/>
    <cellStyle name="Nota 4 5 5 2" xfId="6947" xr:uid="{C13C8639-72F8-4684-9F00-702536220F93}"/>
    <cellStyle name="Nota 4 5 6" xfId="6948" xr:uid="{46E650D9-DAD7-4672-BFFD-CE481766BE05}"/>
    <cellStyle name="Nota 4 5 6 2" xfId="6949" xr:uid="{981A30A3-4EDC-43DF-9342-F15572AC8FF0}"/>
    <cellStyle name="Nota 4 5 7" xfId="6950" xr:uid="{3F8AD72C-BA64-4113-BA47-9E880F0E8BC4}"/>
    <cellStyle name="Nota 4 5 7 2" xfId="6951" xr:uid="{192F261C-2FCE-4FA9-B2B4-8D5DE78A3E0F}"/>
    <cellStyle name="Nota 4 5 8" xfId="6952" xr:uid="{914A703A-D69B-4DE6-BD5E-B661F66BFD60}"/>
    <cellStyle name="Nota 4 5 8 2" xfId="6953" xr:uid="{F44CD4C4-F32F-48E7-82CF-B63B1652A546}"/>
    <cellStyle name="Nota 4 5 9" xfId="6954" xr:uid="{AA058972-D373-4BF3-8361-922A6591C869}"/>
    <cellStyle name="Nota 4 5 9 2" xfId="6955" xr:uid="{691385FC-C2C5-49D0-9E27-F7484A38663B}"/>
    <cellStyle name="Nota 4 6" xfId="758" xr:uid="{A40AF4D0-6FE6-41DD-8B2D-86684F029114}"/>
    <cellStyle name="Nota 4 6 10" xfId="6956" xr:uid="{B84A3B55-83A8-49D6-A856-B993CB90F596}"/>
    <cellStyle name="Nota 4 6 10 2" xfId="6957" xr:uid="{596296DE-31A2-442C-A91F-FBD2044011A5}"/>
    <cellStyle name="Nota 4 6 11" xfId="6958" xr:uid="{E77CD212-D8DF-4AC1-B8C5-50EDF6F246F2}"/>
    <cellStyle name="Nota 4 6 11 2" xfId="6959" xr:uid="{EAEF7CBF-55A5-41C9-B36F-C91FF5F3E9AD}"/>
    <cellStyle name="Nota 4 6 12" xfId="6960" xr:uid="{2E86D978-B308-408A-9722-F778B6221862}"/>
    <cellStyle name="Nota 4 6 12 2" xfId="6961" xr:uid="{264DC3A3-625A-44A1-832B-4564F5B07508}"/>
    <cellStyle name="Nota 4 6 13" xfId="6962" xr:uid="{6A313167-4A9C-4E2E-9B23-63954172C311}"/>
    <cellStyle name="Nota 4 6 13 2" xfId="6963" xr:uid="{40A8F1FD-D060-4FC4-A4BF-7D7920ACF773}"/>
    <cellStyle name="Nota 4 6 14" xfId="6964" xr:uid="{8CF44E0D-8EF1-4F55-BDF9-7FEC7D816D92}"/>
    <cellStyle name="Nota 4 6 14 2" xfId="6965" xr:uid="{14D5B38B-AF63-49F9-8EF5-F67D0C97A057}"/>
    <cellStyle name="Nota 4 6 15" xfId="6966" xr:uid="{6800BD70-D011-4039-BF23-632F2C27C413}"/>
    <cellStyle name="Nota 4 6 15 2" xfId="6967" xr:uid="{4FF4CD9F-62D9-44E4-9C17-F56AFA33FBED}"/>
    <cellStyle name="Nota 4 6 16" xfId="6968" xr:uid="{18756A79-66B6-45E2-8A17-A1206F24995A}"/>
    <cellStyle name="Nota 4 6 16 2" xfId="6969" xr:uid="{5EA13B3A-5589-431D-88A4-70C240745972}"/>
    <cellStyle name="Nota 4 6 17" xfId="6970" xr:uid="{855DD24B-AE64-4D00-9B7C-0961DEFDD725}"/>
    <cellStyle name="Nota 4 6 17 2" xfId="6971" xr:uid="{D3952629-6044-4F5E-869F-29A849179518}"/>
    <cellStyle name="Nota 4 6 18" xfId="6972" xr:uid="{7D18F7E8-C8DB-4E83-8436-19ADDDF3B5DD}"/>
    <cellStyle name="Nota 4 6 2" xfId="759" xr:uid="{6720CDF9-234C-4C6F-9384-409A1D8A9DF1}"/>
    <cellStyle name="Nota 4 6 2 2" xfId="6973" xr:uid="{3961E790-1A11-47B3-BD44-883AC0FEE284}"/>
    <cellStyle name="Nota 4 6 2 2 2" xfId="6974" xr:uid="{41B9D739-3B36-42E0-A6CA-0D51165E200D}"/>
    <cellStyle name="Nota 4 6 2 3" xfId="6975" xr:uid="{B0E770A3-409A-4240-B9DA-02AD9CF720B6}"/>
    <cellStyle name="Nota 4 6 2 3 2" xfId="6976" xr:uid="{D02BEA19-0568-42DC-9AF3-CE0CED540537}"/>
    <cellStyle name="Nota 4 6 2 4" xfId="6977" xr:uid="{9F364509-20A9-4BFA-B4D9-DF310AA48D3A}"/>
    <cellStyle name="Nota 4 6 2 4 2" xfId="6978" xr:uid="{8ED70E78-779E-41C5-AF8A-B6CA3411CE57}"/>
    <cellStyle name="Nota 4 6 2 5" xfId="6979" xr:uid="{ACACA8A0-DEE6-45EF-8860-9ADC4869F337}"/>
    <cellStyle name="Nota 4 6 3" xfId="760" xr:uid="{206EC61F-D343-4DBE-B15A-BE6C8DA7EE47}"/>
    <cellStyle name="Nota 4 6 3 2" xfId="6980" xr:uid="{D3003747-88EE-49B3-9A07-2ACB29EB1088}"/>
    <cellStyle name="Nota 4 6 3 2 2" xfId="6981" xr:uid="{88F3BD0C-0AF0-4ADB-9AD2-238BA23136ED}"/>
    <cellStyle name="Nota 4 6 3 3" xfId="6982" xr:uid="{4AAE3CC0-9DD6-44EC-BA0F-03B27F2E4B98}"/>
    <cellStyle name="Nota 4 6 3 3 2" xfId="6983" xr:uid="{83659A6F-CDB2-4B24-9A0C-6088B5E1E2F2}"/>
    <cellStyle name="Nota 4 6 3 4" xfId="6984" xr:uid="{D3375C71-59B9-405F-854E-7E7A9269697C}"/>
    <cellStyle name="Nota 4 6 3 4 2" xfId="6985" xr:uid="{F6E0F200-99B4-423A-93B3-3F0CEF3A3C9F}"/>
    <cellStyle name="Nota 4 6 3 5" xfId="6986" xr:uid="{B5F38754-AAAC-48E1-BB3A-7F496E805946}"/>
    <cellStyle name="Nota 4 6 4" xfId="761" xr:uid="{D9CC20E1-BC02-4E8E-8B85-986E3AD71542}"/>
    <cellStyle name="Nota 4 6 4 2" xfId="6987" xr:uid="{CD8000B7-C477-453E-9FDB-308578E30D0B}"/>
    <cellStyle name="Nota 4 6 5" xfId="6988" xr:uid="{81A38420-A88F-45D7-946C-98D2856727EB}"/>
    <cellStyle name="Nota 4 6 5 2" xfId="6989" xr:uid="{DF98F471-D377-4EC7-A551-BB74B9CAE1AF}"/>
    <cellStyle name="Nota 4 6 6" xfId="6990" xr:uid="{05C9BD38-82F5-4FB5-9875-2E2F37861126}"/>
    <cellStyle name="Nota 4 6 6 2" xfId="6991" xr:uid="{690B018D-117B-4F9B-B805-CBE7097BB006}"/>
    <cellStyle name="Nota 4 6 7" xfId="6992" xr:uid="{595DE90F-EA9E-4A8C-8ABA-82840C7C62A6}"/>
    <cellStyle name="Nota 4 6 7 2" xfId="6993" xr:uid="{A9C7A164-BE87-45B4-A70E-76D5BFF64881}"/>
    <cellStyle name="Nota 4 6 8" xfId="6994" xr:uid="{D77375FA-82B5-497C-91F9-D4E7F43A01E0}"/>
    <cellStyle name="Nota 4 6 8 2" xfId="6995" xr:uid="{564FB8F1-0F5B-4F63-92CF-0D0346A8AAE2}"/>
    <cellStyle name="Nota 4 6 9" xfId="6996" xr:uid="{6DDBB2B1-46B5-4633-9E65-D9D2AD177BBC}"/>
    <cellStyle name="Nota 4 6 9 2" xfId="6997" xr:uid="{A2EA968C-7E92-43EF-8F65-324322266145}"/>
    <cellStyle name="Nota 4 7" xfId="762" xr:uid="{2C2DB1C9-2E52-42B8-87E3-E50A6D2B93D6}"/>
    <cellStyle name="Nota 4 7 10" xfId="6998" xr:uid="{030025A8-2E21-4D98-82F2-7C88831D7D48}"/>
    <cellStyle name="Nota 4 7 10 2" xfId="6999" xr:uid="{30462A80-5EE8-4230-922D-382BE39772F4}"/>
    <cellStyle name="Nota 4 7 11" xfId="7000" xr:uid="{03A25ADB-B044-4DF1-992C-3AE3DDAC6E5F}"/>
    <cellStyle name="Nota 4 7 11 2" xfId="7001" xr:uid="{CB28D2D7-DDD3-4EB5-AC50-DCD7699FF808}"/>
    <cellStyle name="Nota 4 7 12" xfId="7002" xr:uid="{18025760-5B1F-48FA-843F-B30AFF01DEA3}"/>
    <cellStyle name="Nota 4 7 12 2" xfId="7003" xr:uid="{C37C2D10-3E1E-41FA-976F-63DA1C94A2F0}"/>
    <cellStyle name="Nota 4 7 13" xfId="7004" xr:uid="{C5B13008-5FA5-4012-9099-ADA5E74A8D15}"/>
    <cellStyle name="Nota 4 7 13 2" xfId="7005" xr:uid="{72F095F4-71F4-47EC-B056-2ADB213D1BE5}"/>
    <cellStyle name="Nota 4 7 14" xfId="7006" xr:uid="{99F17442-E2B7-4405-8669-6FB3C9C5BBF5}"/>
    <cellStyle name="Nota 4 7 14 2" xfId="7007" xr:uid="{1E1F3DB1-591E-4400-B0A5-0C2F17B9D3AA}"/>
    <cellStyle name="Nota 4 7 15" xfId="7008" xr:uid="{A251F83B-A588-4D05-88E3-14F584929A47}"/>
    <cellStyle name="Nota 4 7 15 2" xfId="7009" xr:uid="{CD15B524-E141-463C-A36F-D862E07359D4}"/>
    <cellStyle name="Nota 4 7 16" xfId="7010" xr:uid="{ACC92BE0-F230-4D6D-9560-B43CC10C1BD2}"/>
    <cellStyle name="Nota 4 7 16 2" xfId="7011" xr:uid="{C97E0AFE-BB1C-4B4A-80BB-480B2D1A1C62}"/>
    <cellStyle name="Nota 4 7 17" xfId="7012" xr:uid="{F5E09A8C-EBB5-4CEF-8B61-370473FF48A0}"/>
    <cellStyle name="Nota 4 7 17 2" xfId="7013" xr:uid="{0F460392-2F6C-48A4-95CD-AC7B9F0A2F0F}"/>
    <cellStyle name="Nota 4 7 18" xfId="7014" xr:uid="{369C974F-7891-4507-9FA8-6113D87D2B21}"/>
    <cellStyle name="Nota 4 7 2" xfId="763" xr:uid="{F5A467F4-6A60-4C57-9041-B6298F8674C6}"/>
    <cellStyle name="Nota 4 7 2 2" xfId="7015" xr:uid="{3D465AE9-8763-4437-B054-4A80DE38703D}"/>
    <cellStyle name="Nota 4 7 2 2 2" xfId="7016" xr:uid="{431FB43D-3816-4691-9BDE-5C4579BBBD10}"/>
    <cellStyle name="Nota 4 7 2 3" xfId="7017" xr:uid="{40034D25-633E-4C93-A7C6-99684A6839E1}"/>
    <cellStyle name="Nota 4 7 2 3 2" xfId="7018" xr:uid="{A97D2DC8-35CE-4DA2-A8C3-52FE3375CE92}"/>
    <cellStyle name="Nota 4 7 2 4" xfId="7019" xr:uid="{531DD7AE-2F18-432A-AB12-F022841D0723}"/>
    <cellStyle name="Nota 4 7 2 4 2" xfId="7020" xr:uid="{4141EEA0-54E6-4E5E-9F26-D16232D74169}"/>
    <cellStyle name="Nota 4 7 2 5" xfId="7021" xr:uid="{2355B40E-DE81-4F81-9C0F-6B627419E0FB}"/>
    <cellStyle name="Nota 4 7 3" xfId="764" xr:uid="{6DCD546F-F033-4023-95DD-F683A5FB492E}"/>
    <cellStyle name="Nota 4 7 3 2" xfId="7022" xr:uid="{1F951CE9-DA54-49B4-9EDE-C0C30EE8224F}"/>
    <cellStyle name="Nota 4 7 3 2 2" xfId="7023" xr:uid="{40870A90-BDD9-4035-9F11-00EA533A3BA6}"/>
    <cellStyle name="Nota 4 7 3 3" xfId="7024" xr:uid="{7403092C-EA23-4EB3-94A6-21901DAB8F98}"/>
    <cellStyle name="Nota 4 7 3 3 2" xfId="7025" xr:uid="{ADD430DC-4CA0-4CC9-A489-C98DC3D16E0A}"/>
    <cellStyle name="Nota 4 7 3 4" xfId="7026" xr:uid="{9B4A4244-DBBF-4218-A063-BFF9B59C0E27}"/>
    <cellStyle name="Nota 4 7 3 4 2" xfId="7027" xr:uid="{2F9D7D81-B20F-4D37-A5EA-04807DF91F39}"/>
    <cellStyle name="Nota 4 7 3 5" xfId="7028" xr:uid="{C3ED4EE0-53DF-492F-B669-6D545B5BBBAC}"/>
    <cellStyle name="Nota 4 7 4" xfId="7029" xr:uid="{370ABFE2-A35B-4B53-9848-09E6D87B8A31}"/>
    <cellStyle name="Nota 4 7 4 2" xfId="7030" xr:uid="{B2277D01-11F0-4311-9CE5-45929F0D6DCC}"/>
    <cellStyle name="Nota 4 7 5" xfId="7031" xr:uid="{2C6763BD-2CF1-4A6E-834F-276DA2D512CD}"/>
    <cellStyle name="Nota 4 7 5 2" xfId="7032" xr:uid="{9BFDE40B-A9E7-4E42-8A2E-EE23F5BD3B0E}"/>
    <cellStyle name="Nota 4 7 6" xfId="7033" xr:uid="{D6649216-79C7-44F0-A512-E8172B4CCD19}"/>
    <cellStyle name="Nota 4 7 6 2" xfId="7034" xr:uid="{DF3F9F2C-BBA6-459D-B304-A1D39A1974FC}"/>
    <cellStyle name="Nota 4 7 7" xfId="7035" xr:uid="{3456A669-D039-45CD-B981-7D7665FBD5ED}"/>
    <cellStyle name="Nota 4 7 7 2" xfId="7036" xr:uid="{921C1A03-FCD9-4C9E-A147-624C07B4E28A}"/>
    <cellStyle name="Nota 4 7 8" xfId="7037" xr:uid="{81CBA79B-0796-4BA1-AC32-4F079E57B1FF}"/>
    <cellStyle name="Nota 4 7 8 2" xfId="7038" xr:uid="{63D8064D-C706-4B1D-B3F1-BF0C10F72366}"/>
    <cellStyle name="Nota 4 7 9" xfId="7039" xr:uid="{C83D03A3-899D-40FB-9B3F-BC4338EC5DC5}"/>
    <cellStyle name="Nota 4 7 9 2" xfId="7040" xr:uid="{FC10D72A-30EA-4295-9DB4-BF289376776A}"/>
    <cellStyle name="Nota 4 8" xfId="765" xr:uid="{2145A668-72B0-4127-8810-478673847059}"/>
    <cellStyle name="Nota 4 8 10" xfId="7041" xr:uid="{1CDF3E7C-DB23-4394-B1DA-96585F1E1AB3}"/>
    <cellStyle name="Nota 4 8 10 2" xfId="7042" xr:uid="{646ADBFD-01D3-4E67-8481-9C9E9DB0D1FD}"/>
    <cellStyle name="Nota 4 8 11" xfId="7043" xr:uid="{16FBCF73-078D-4082-BB3A-61D1E461709C}"/>
    <cellStyle name="Nota 4 8 11 2" xfId="7044" xr:uid="{268EBA15-C6B7-498A-8ABA-5FB2C00A6486}"/>
    <cellStyle name="Nota 4 8 12" xfId="7045" xr:uid="{E1D04548-B7EE-44CE-B554-81971248D6DC}"/>
    <cellStyle name="Nota 4 8 12 2" xfId="7046" xr:uid="{0D0DD8BD-3AC9-4905-9BE1-B306FD4C3887}"/>
    <cellStyle name="Nota 4 8 13" xfId="7047" xr:uid="{6B0331C7-9244-4A87-9F25-B292CDB58373}"/>
    <cellStyle name="Nota 4 8 13 2" xfId="7048" xr:uid="{A1B35CCE-0AAA-40AD-A836-2347E3C6C4DF}"/>
    <cellStyle name="Nota 4 8 14" xfId="7049" xr:uid="{8A2743BF-EEEB-4AD2-A62A-9FC646BA07E7}"/>
    <cellStyle name="Nota 4 8 14 2" xfId="7050" xr:uid="{F6D0480D-3A4F-403D-8EA8-0A63B1C3F350}"/>
    <cellStyle name="Nota 4 8 15" xfId="7051" xr:uid="{F9BC6E8C-0B26-4BCD-8F20-29E262899010}"/>
    <cellStyle name="Nota 4 8 15 2" xfId="7052" xr:uid="{1B07DCBC-2E3B-41CF-AC92-891EAE04A006}"/>
    <cellStyle name="Nota 4 8 16" xfId="7053" xr:uid="{9762077A-A137-47D2-80D4-A648C784EA6F}"/>
    <cellStyle name="Nota 4 8 16 2" xfId="7054" xr:uid="{8BEB7792-BEF1-4E0A-81C3-A5CEB2907854}"/>
    <cellStyle name="Nota 4 8 17" xfId="7055" xr:uid="{99CC7DCE-79D7-482D-8A00-09126F3FB50F}"/>
    <cellStyle name="Nota 4 8 17 2" xfId="7056" xr:uid="{CEBCC523-54C4-4964-9A15-4393B902D58B}"/>
    <cellStyle name="Nota 4 8 18" xfId="7057" xr:uid="{AA2376A8-A651-4A96-BE1D-6B125A8191FD}"/>
    <cellStyle name="Nota 4 8 2" xfId="766" xr:uid="{556B9577-1E45-48DE-9EA4-EF98DD021176}"/>
    <cellStyle name="Nota 4 8 2 2" xfId="7058" xr:uid="{2F977B22-0E52-49B5-A013-D3A119A4A3E5}"/>
    <cellStyle name="Nota 4 8 2 2 2" xfId="7059" xr:uid="{DAC9C862-9903-458E-AD31-A266AC13992D}"/>
    <cellStyle name="Nota 4 8 2 3" xfId="7060" xr:uid="{EF0E0570-205E-4B34-ADE6-673A885B21E4}"/>
    <cellStyle name="Nota 4 8 2 3 2" xfId="7061" xr:uid="{F6922DC3-A194-4CE3-9C8D-436E97B92B20}"/>
    <cellStyle name="Nota 4 8 2 4" xfId="7062" xr:uid="{391937AB-EBF1-49F1-A4F2-FC7808AA5851}"/>
    <cellStyle name="Nota 4 8 2 4 2" xfId="7063" xr:uid="{30166221-B245-47DD-BE8F-F47036302688}"/>
    <cellStyle name="Nota 4 8 2 5" xfId="7064" xr:uid="{89B88CE3-1AC2-4AFA-A57C-313AB57EA52A}"/>
    <cellStyle name="Nota 4 8 3" xfId="767" xr:uid="{C047CEDE-6DDE-4559-94F4-93E61977A66E}"/>
    <cellStyle name="Nota 4 8 3 2" xfId="7065" xr:uid="{D5042A43-5A37-47CE-909A-8F50A2657D19}"/>
    <cellStyle name="Nota 4 8 3 2 2" xfId="7066" xr:uid="{77F6F489-69E7-465E-B223-A6893FF9149E}"/>
    <cellStyle name="Nota 4 8 3 3" xfId="7067" xr:uid="{407655BD-AF95-48AD-ACB2-54B57E5417C8}"/>
    <cellStyle name="Nota 4 8 3 3 2" xfId="7068" xr:uid="{F6E3F3E2-08EF-4C92-9711-4CF1B67540A2}"/>
    <cellStyle name="Nota 4 8 3 4" xfId="7069" xr:uid="{0F9E256A-D4E1-456C-A7B6-67C96C276FA8}"/>
    <cellStyle name="Nota 4 8 3 4 2" xfId="7070" xr:uid="{9F9D1DF3-2F65-4ECF-A7CD-BBCF32B916A8}"/>
    <cellStyle name="Nota 4 8 3 5" xfId="7071" xr:uid="{E052B6A5-21B1-4121-B30B-3F7996FF321A}"/>
    <cellStyle name="Nota 4 8 4" xfId="7072" xr:uid="{EAA82245-19C6-431A-AD3F-669ABC4C1C13}"/>
    <cellStyle name="Nota 4 8 4 2" xfId="7073" xr:uid="{9452FD4D-878A-4968-A5F6-CCD2949A3B66}"/>
    <cellStyle name="Nota 4 8 5" xfId="7074" xr:uid="{A9CA4A5B-38E9-46E7-A257-A0C5702031E9}"/>
    <cellStyle name="Nota 4 8 5 2" xfId="7075" xr:uid="{DDBF196F-1A1E-4C50-9BF6-714F7188F299}"/>
    <cellStyle name="Nota 4 8 6" xfId="7076" xr:uid="{D0EAAC2E-7A0D-45DF-8825-00A4D8407E84}"/>
    <cellStyle name="Nota 4 8 6 2" xfId="7077" xr:uid="{FB1701AA-1410-4CB0-A445-166E5A3A979C}"/>
    <cellStyle name="Nota 4 8 7" xfId="7078" xr:uid="{CA6CDEE5-1F67-4C5B-B67C-CB78B038CF73}"/>
    <cellStyle name="Nota 4 8 7 2" xfId="7079" xr:uid="{7B783094-72D2-490F-9244-0403A9D5EA75}"/>
    <cellStyle name="Nota 4 8 8" xfId="7080" xr:uid="{793B83D2-9C2D-4ADC-89DC-1F6C816834AE}"/>
    <cellStyle name="Nota 4 8 8 2" xfId="7081" xr:uid="{AD8F47ED-1CE1-43BA-8B52-7C7680B3035E}"/>
    <cellStyle name="Nota 4 8 9" xfId="7082" xr:uid="{E3C6D095-ED7D-4C09-B232-81E2EDB4EC47}"/>
    <cellStyle name="Nota 4 8 9 2" xfId="7083" xr:uid="{847D7C55-C4A5-41F3-9831-7ADA566EF589}"/>
    <cellStyle name="Nota 4 9" xfId="768" xr:uid="{4ADFFD12-3EF8-45FB-A8FC-E62E8ADD8DF0}"/>
    <cellStyle name="Nota 4 9 10" xfId="7084" xr:uid="{CADEB3E4-EC87-4C54-9E79-148FA6E304FC}"/>
    <cellStyle name="Nota 4 9 10 2" xfId="7085" xr:uid="{7ECC5D33-2529-4E7D-99B1-91769193619D}"/>
    <cellStyle name="Nota 4 9 11" xfId="7086" xr:uid="{EE886FF2-1A5F-4D55-B03F-7DBCD66A5CE0}"/>
    <cellStyle name="Nota 4 9 11 2" xfId="7087" xr:uid="{49BBBD48-66B8-4662-A6C0-65D8ACFBBCF3}"/>
    <cellStyle name="Nota 4 9 12" xfId="7088" xr:uid="{14E38D8C-D716-41CD-B729-0ABD61D7BF77}"/>
    <cellStyle name="Nota 4 9 12 2" xfId="7089" xr:uid="{C3AE72BD-DBF2-45E1-B28A-88B802B33341}"/>
    <cellStyle name="Nota 4 9 13" xfId="7090" xr:uid="{D7EFD29A-F7DA-4188-A630-D3EB966988AB}"/>
    <cellStyle name="Nota 4 9 13 2" xfId="7091" xr:uid="{377B8DD0-8209-4A47-889B-83169BEC4986}"/>
    <cellStyle name="Nota 4 9 14" xfId="7092" xr:uid="{BC7A404A-FFB4-4B1C-A824-9F27AE08D940}"/>
    <cellStyle name="Nota 4 9 14 2" xfId="7093" xr:uid="{BF24D610-E8D8-43DD-AA51-42BCD494D422}"/>
    <cellStyle name="Nota 4 9 15" xfId="7094" xr:uid="{961BDED0-8FFB-4E14-85A2-6FD6DD1273E5}"/>
    <cellStyle name="Nota 4 9 15 2" xfId="7095" xr:uid="{011F8BB7-068B-450E-9F0C-5D381B9B91D1}"/>
    <cellStyle name="Nota 4 9 16" xfId="7096" xr:uid="{7190A31A-628A-4E63-89D3-A2750171B28D}"/>
    <cellStyle name="Nota 4 9 16 2" xfId="7097" xr:uid="{DD659BA5-4EFC-4752-AF73-4BA33118B44F}"/>
    <cellStyle name="Nota 4 9 17" xfId="7098" xr:uid="{9169F7A5-42E1-4148-B726-1D91E18A10D3}"/>
    <cellStyle name="Nota 4 9 17 2" xfId="7099" xr:uid="{06F7D9B1-A9CE-46DC-8068-8564BDA710FA}"/>
    <cellStyle name="Nota 4 9 18" xfId="7100" xr:uid="{747ACF37-D4A2-4E48-9727-78F04C943B43}"/>
    <cellStyle name="Nota 4 9 2" xfId="769" xr:uid="{9F7473A3-120B-42AB-AB77-5ACD3702774A}"/>
    <cellStyle name="Nota 4 9 2 2" xfId="7101" xr:uid="{ECB1C0ED-158A-42B4-9E18-FBCDBEBDE064}"/>
    <cellStyle name="Nota 4 9 2 2 2" xfId="7102" xr:uid="{B5B0178E-A767-4F2D-A6AB-F93070E36144}"/>
    <cellStyle name="Nota 4 9 2 3" xfId="7103" xr:uid="{26BDF527-1B28-489F-B142-180D586E6209}"/>
    <cellStyle name="Nota 4 9 2 3 2" xfId="7104" xr:uid="{758B3361-0EE5-430C-9657-66615A19DA52}"/>
    <cellStyle name="Nota 4 9 2 4" xfId="7105" xr:uid="{5FF03ED7-F5FC-4E39-9500-D12F653A675F}"/>
    <cellStyle name="Nota 4 9 2 4 2" xfId="7106" xr:uid="{11F61E9D-EF82-4ADC-AD72-C1A7A923A6BF}"/>
    <cellStyle name="Nota 4 9 2 5" xfId="7107" xr:uid="{E724260A-88AB-4DA5-92A3-A64BF9246D89}"/>
    <cellStyle name="Nota 4 9 3" xfId="770" xr:uid="{08A330DC-8CD1-4ED3-834E-7AD1583E1EEA}"/>
    <cellStyle name="Nota 4 9 3 2" xfId="7108" xr:uid="{8B6A5BE4-0C18-4CC0-8E6A-BAF9D296F6F2}"/>
    <cellStyle name="Nota 4 9 3 2 2" xfId="7109" xr:uid="{4A679CBE-12D6-4D8A-8FD2-884F10C9A2BA}"/>
    <cellStyle name="Nota 4 9 3 3" xfId="7110" xr:uid="{9C3A2923-0681-4902-B608-D0BD09E40E55}"/>
    <cellStyle name="Nota 4 9 3 3 2" xfId="7111" xr:uid="{6E8A6E5C-1AE0-4708-BC42-1A93C9A51E46}"/>
    <cellStyle name="Nota 4 9 3 4" xfId="7112" xr:uid="{DA8FE133-C334-4353-8C01-A6126029FAB7}"/>
    <cellStyle name="Nota 4 9 3 4 2" xfId="7113" xr:uid="{DFE2C0D8-A6F5-4DE6-B7CA-A63B0555F783}"/>
    <cellStyle name="Nota 4 9 3 5" xfId="7114" xr:uid="{15795976-7719-4980-BC85-0F8F1C4B7676}"/>
    <cellStyle name="Nota 4 9 4" xfId="7115" xr:uid="{398AC7D6-6B61-4459-8C16-0D446275BDD1}"/>
    <cellStyle name="Nota 4 9 4 2" xfId="7116" xr:uid="{91871DC5-E968-4D52-921E-3AF14905D9B1}"/>
    <cellStyle name="Nota 4 9 5" xfId="7117" xr:uid="{2F1C2B25-0FD2-4151-ACD0-1CE77F8D7A3B}"/>
    <cellStyle name="Nota 4 9 5 2" xfId="7118" xr:uid="{3AC3DBB7-0907-442E-98E7-5E65025E4389}"/>
    <cellStyle name="Nota 4 9 6" xfId="7119" xr:uid="{070CD0E0-B347-40C0-8E9D-0E45CA1AAC7A}"/>
    <cellStyle name="Nota 4 9 6 2" xfId="7120" xr:uid="{2E12E903-4639-44A4-B8FD-6C47DF3AE30B}"/>
    <cellStyle name="Nota 4 9 7" xfId="7121" xr:uid="{10D632F2-8E0C-486C-A38B-4537E05C30E3}"/>
    <cellStyle name="Nota 4 9 7 2" xfId="7122" xr:uid="{9E27C9EB-431D-479E-BA11-C24A002F0FC0}"/>
    <cellStyle name="Nota 4 9 8" xfId="7123" xr:uid="{97F6FBFE-03C1-4377-8DFC-A3F56DD3824E}"/>
    <cellStyle name="Nota 4 9 8 2" xfId="7124" xr:uid="{520E22E8-EC3D-438B-93E7-C80AF566C97F}"/>
    <cellStyle name="Nota 4 9 9" xfId="7125" xr:uid="{E426744E-C2B4-44E1-9878-CDA6120724A1}"/>
    <cellStyle name="Nota 4 9 9 2" xfId="7126" xr:uid="{D6264E4E-A1C1-4D45-90E3-BCAFA3242BBF}"/>
    <cellStyle name="Nota 4_Analitico.GER" xfId="771" xr:uid="{2FD5962B-6465-4144-B673-2A6FB6A4E089}"/>
    <cellStyle name="Nota 5" xfId="772" xr:uid="{28FF01FD-4951-43EF-9895-1C8E43FA3B76}"/>
    <cellStyle name="Nota 5 10" xfId="773" xr:uid="{DF515C87-E295-4DCC-8660-BC1DEA7E8D83}"/>
    <cellStyle name="Nota 5 10 10" xfId="7127" xr:uid="{63EBA667-9267-47E7-BF5C-14048574330C}"/>
    <cellStyle name="Nota 5 10 10 2" xfId="7128" xr:uid="{8B9ADDDC-09E6-40CD-BB90-C1DED08EF15E}"/>
    <cellStyle name="Nota 5 10 11" xfId="7129" xr:uid="{3E2BE536-FF63-4DC3-91A3-7CC2121F1C90}"/>
    <cellStyle name="Nota 5 10 11 2" xfId="7130" xr:uid="{40E9D26D-D728-4AC5-B6AD-D93906B0C62E}"/>
    <cellStyle name="Nota 5 10 12" xfId="7131" xr:uid="{9245E55C-276E-4F5E-B070-C0E0D8489C48}"/>
    <cellStyle name="Nota 5 10 12 2" xfId="7132" xr:uid="{526DD86A-948F-4D75-AFD7-DC0449659302}"/>
    <cellStyle name="Nota 5 10 13" xfId="7133" xr:uid="{1DD9ABC2-2CF1-4F18-A4B8-13B53AC5E5D1}"/>
    <cellStyle name="Nota 5 10 13 2" xfId="7134" xr:uid="{1183A92E-C66F-4C87-954B-5D6E95277C4E}"/>
    <cellStyle name="Nota 5 10 14" xfId="7135" xr:uid="{DF7D15D6-A819-4808-80E3-FA396619227D}"/>
    <cellStyle name="Nota 5 10 14 2" xfId="7136" xr:uid="{5F35BE22-FE6F-4744-AAF2-D7BD0B939280}"/>
    <cellStyle name="Nota 5 10 15" xfId="7137" xr:uid="{0B9E3974-3F07-45D6-9897-3A4E9AD67BFE}"/>
    <cellStyle name="Nota 5 10 15 2" xfId="7138" xr:uid="{52520D3E-BD5D-4141-B82A-F02A4441B751}"/>
    <cellStyle name="Nota 5 10 16" xfId="7139" xr:uid="{18D74E58-983C-4D8A-A9C8-96947D67CD59}"/>
    <cellStyle name="Nota 5 10 16 2" xfId="7140" xr:uid="{EA5CA480-E53A-43F3-9FEC-E8ECC1E1EB6F}"/>
    <cellStyle name="Nota 5 10 17" xfId="7141" xr:uid="{DF73579B-DCE0-4B53-8FC3-7EC12D704796}"/>
    <cellStyle name="Nota 5 10 17 2" xfId="7142" xr:uid="{BF9AEA38-CE83-4EDC-A423-1020FFC8A211}"/>
    <cellStyle name="Nota 5 10 18" xfId="7143" xr:uid="{13578DC3-8CF6-4BBA-BD97-8C773911CE78}"/>
    <cellStyle name="Nota 5 10 2" xfId="774" xr:uid="{273A9F3F-A6FB-4873-8505-81960710B35D}"/>
    <cellStyle name="Nota 5 10 2 2" xfId="7144" xr:uid="{40CC976C-21D6-459B-89D9-08D61D3E5CA3}"/>
    <cellStyle name="Nota 5 10 2 2 2" xfId="7145" xr:uid="{0D98486E-5A47-4E11-BEF0-79907108A19A}"/>
    <cellStyle name="Nota 5 10 2 3" xfId="7146" xr:uid="{F78EE4B9-B410-478E-A752-A41C8D4C0DD4}"/>
    <cellStyle name="Nota 5 10 2 3 2" xfId="7147" xr:uid="{43C0D4BD-2A0F-40E6-A459-DFD85B7E8490}"/>
    <cellStyle name="Nota 5 10 2 4" xfId="7148" xr:uid="{839B5129-FD5E-47F7-B57A-E75A20943FE1}"/>
    <cellStyle name="Nota 5 10 2 4 2" xfId="7149" xr:uid="{F4CB087B-1D89-4277-96DC-3A5C043A2947}"/>
    <cellStyle name="Nota 5 10 2 5" xfId="7150" xr:uid="{0ADC332E-8E09-495B-8D0A-4DB806FC72D1}"/>
    <cellStyle name="Nota 5 10 3" xfId="775" xr:uid="{D739B069-2934-492F-BC33-1D2CF0BA4512}"/>
    <cellStyle name="Nota 5 10 3 2" xfId="7151" xr:uid="{3AB28A60-C6C4-40DA-8922-91F670932628}"/>
    <cellStyle name="Nota 5 10 3 2 2" xfId="7152" xr:uid="{82F87756-00B0-4CB3-B736-91750C180BE8}"/>
    <cellStyle name="Nota 5 10 3 3" xfId="7153" xr:uid="{E4BB6C5E-79B0-4ED6-AC06-ED0C19672C25}"/>
    <cellStyle name="Nota 5 10 3 3 2" xfId="7154" xr:uid="{B380A69B-8C9B-4E1A-92D8-E63A7713AAF6}"/>
    <cellStyle name="Nota 5 10 3 4" xfId="7155" xr:uid="{72693EBD-BC94-40A6-BFC9-54561C111DBB}"/>
    <cellStyle name="Nota 5 10 3 4 2" xfId="7156" xr:uid="{4575F823-29BC-4FC1-BD6F-00E738639684}"/>
    <cellStyle name="Nota 5 10 3 5" xfId="7157" xr:uid="{340166F1-3EAF-41A4-B926-230D0B84668D}"/>
    <cellStyle name="Nota 5 10 4" xfId="7158" xr:uid="{45E6C893-DD58-4002-9EF9-433E35A01390}"/>
    <cellStyle name="Nota 5 10 4 2" xfId="7159" xr:uid="{4BC83841-C2BB-4240-ADDE-11A47A919B97}"/>
    <cellStyle name="Nota 5 10 5" xfId="7160" xr:uid="{B73D7703-78F1-4019-BF11-984237FCAFD0}"/>
    <cellStyle name="Nota 5 10 5 2" xfId="7161" xr:uid="{5C83745F-D1C0-4F22-8248-7D5459EB1E79}"/>
    <cellStyle name="Nota 5 10 6" xfId="7162" xr:uid="{D3AEAB8B-29DF-4227-B22B-F7C2953ABB44}"/>
    <cellStyle name="Nota 5 10 6 2" xfId="7163" xr:uid="{7A00D945-45DF-47E5-AF44-BDCB69CBCEC0}"/>
    <cellStyle name="Nota 5 10 7" xfId="7164" xr:uid="{C52FCB43-E767-41AE-8AE6-CBA8C1B878D6}"/>
    <cellStyle name="Nota 5 10 7 2" xfId="7165" xr:uid="{24BBEA13-238B-42D1-B501-71D4DC834FD9}"/>
    <cellStyle name="Nota 5 10 8" xfId="7166" xr:uid="{0D888EE1-381C-4F4E-9D45-7037C4799A19}"/>
    <cellStyle name="Nota 5 10 8 2" xfId="7167" xr:uid="{83C146E6-D4E1-490F-8722-C6A21C9DE8FB}"/>
    <cellStyle name="Nota 5 10 9" xfId="7168" xr:uid="{757F83F5-6355-4C11-A7E1-3C6F90C6CE0A}"/>
    <cellStyle name="Nota 5 10 9 2" xfId="7169" xr:uid="{1FEBFC5E-DA6A-438A-8027-5995E82A97E2}"/>
    <cellStyle name="Nota 5 11" xfId="776" xr:uid="{9AD3ECB8-D47C-4800-B416-303E88E80025}"/>
    <cellStyle name="Nota 5 11 10" xfId="7170" xr:uid="{8DE5BDF1-F52D-4FE7-8C14-CAB4EC165792}"/>
    <cellStyle name="Nota 5 11 10 2" xfId="7171" xr:uid="{84799822-1FE0-422C-A9A3-5DFC7EE7BEB6}"/>
    <cellStyle name="Nota 5 11 11" xfId="7172" xr:uid="{497FCC7D-1A5B-43A4-B20D-5E218FAEDC6F}"/>
    <cellStyle name="Nota 5 11 11 2" xfId="7173" xr:uid="{2C9423DB-69A7-4B56-B961-5B549EF85AE9}"/>
    <cellStyle name="Nota 5 11 12" xfId="7174" xr:uid="{088B06FA-00DF-4CED-B85D-02C389EACC27}"/>
    <cellStyle name="Nota 5 11 12 2" xfId="7175" xr:uid="{DC9B2ED1-BEAF-4CD9-A1DC-ADCC64098873}"/>
    <cellStyle name="Nota 5 11 13" xfId="7176" xr:uid="{F1E2B23C-85B8-4840-90F5-478C8AA2C4D0}"/>
    <cellStyle name="Nota 5 11 13 2" xfId="7177" xr:uid="{A4429714-CBF7-463A-80C6-9CC9AE74C2BD}"/>
    <cellStyle name="Nota 5 11 14" xfId="7178" xr:uid="{592317FF-E6BB-450A-B8B9-A3062C3B05B0}"/>
    <cellStyle name="Nota 5 11 14 2" xfId="7179" xr:uid="{22A3686B-5AAC-4E89-B2E1-0C23C85018EE}"/>
    <cellStyle name="Nota 5 11 15" xfId="7180" xr:uid="{D365BBA6-95BE-4704-A5F3-CE0880A2D640}"/>
    <cellStyle name="Nota 5 11 15 2" xfId="7181" xr:uid="{4CC311A9-C959-4382-82DB-2FA33741E009}"/>
    <cellStyle name="Nota 5 11 16" xfId="7182" xr:uid="{A134038D-CCC8-4AD0-86B1-4CC8B047E0B5}"/>
    <cellStyle name="Nota 5 11 16 2" xfId="7183" xr:uid="{01880FFF-6B6B-4E51-B5B8-7DCF0521EE1B}"/>
    <cellStyle name="Nota 5 11 17" xfId="7184" xr:uid="{D55CC62B-A680-4185-B6AA-867366D66827}"/>
    <cellStyle name="Nota 5 11 17 2" xfId="7185" xr:uid="{9BE8A1E5-03A4-4261-941E-639971CC5E0D}"/>
    <cellStyle name="Nota 5 11 18" xfId="7186" xr:uid="{9A1B1D04-BC5D-4083-951A-62144340CFA1}"/>
    <cellStyle name="Nota 5 11 2" xfId="777" xr:uid="{A8D25D4B-316E-4373-B3DC-85FE69F2510A}"/>
    <cellStyle name="Nota 5 11 2 2" xfId="7187" xr:uid="{4D6818A9-6E61-4025-A2AF-C8FE78E804C9}"/>
    <cellStyle name="Nota 5 11 2 2 2" xfId="7188" xr:uid="{3EAC3B7A-7C05-45A4-B3EE-E1B8B983DA3A}"/>
    <cellStyle name="Nota 5 11 2 3" xfId="7189" xr:uid="{2131B46E-E8B0-4583-B267-768EF1E510F9}"/>
    <cellStyle name="Nota 5 11 2 3 2" xfId="7190" xr:uid="{4379C294-2B2E-4B60-B21A-766D397A5C48}"/>
    <cellStyle name="Nota 5 11 2 4" xfId="7191" xr:uid="{B33C361E-B311-4341-BAD9-C5DBDC4EED46}"/>
    <cellStyle name="Nota 5 11 2 4 2" xfId="7192" xr:uid="{27A1EB65-FC28-4FC3-B8E2-691644A7130F}"/>
    <cellStyle name="Nota 5 11 2 5" xfId="7193" xr:uid="{FE924703-69E0-4EDD-9F33-67D9AF56C598}"/>
    <cellStyle name="Nota 5 11 3" xfId="778" xr:uid="{3BADF8A1-0837-4D3D-9CFA-B800E8BC7856}"/>
    <cellStyle name="Nota 5 11 3 2" xfId="7194" xr:uid="{18E92758-8BA6-4789-8779-75A38A841CEF}"/>
    <cellStyle name="Nota 5 11 3 2 2" xfId="7195" xr:uid="{D6F74B96-9CB8-4E90-91A7-2B090FC3FBB1}"/>
    <cellStyle name="Nota 5 11 3 3" xfId="7196" xr:uid="{EE071C49-B0DA-47B6-AC78-AD05597A91C0}"/>
    <cellStyle name="Nota 5 11 3 3 2" xfId="7197" xr:uid="{1FD008EF-778B-4FE2-AD54-35F4962CBCA1}"/>
    <cellStyle name="Nota 5 11 3 4" xfId="7198" xr:uid="{B692C6AF-2239-4A31-A191-C688260F786F}"/>
    <cellStyle name="Nota 5 11 3 4 2" xfId="7199" xr:uid="{C4BB49FF-357E-43AF-B9AA-B951D58AF817}"/>
    <cellStyle name="Nota 5 11 3 5" xfId="7200" xr:uid="{633DFC10-D60A-4BA7-8B44-23EB791C3EC2}"/>
    <cellStyle name="Nota 5 11 4" xfId="7201" xr:uid="{14CC67DB-A313-456C-B81D-8087825B453D}"/>
    <cellStyle name="Nota 5 11 4 2" xfId="7202" xr:uid="{EE9E4755-1B0A-45C3-8A43-380B22E5D941}"/>
    <cellStyle name="Nota 5 11 5" xfId="7203" xr:uid="{32A0282B-B678-49FE-AE9C-4643E1C702CF}"/>
    <cellStyle name="Nota 5 11 5 2" xfId="7204" xr:uid="{2480BCF0-DB63-4A19-A3FA-3608C5706DEC}"/>
    <cellStyle name="Nota 5 11 6" xfId="7205" xr:uid="{42F9407F-A698-4686-8E92-111976710699}"/>
    <cellStyle name="Nota 5 11 6 2" xfId="7206" xr:uid="{9E1572FA-FBDA-4316-8B91-3B3A66901E55}"/>
    <cellStyle name="Nota 5 11 7" xfId="7207" xr:uid="{0B1798A4-E720-4D2D-ADA3-D892E5BA1A41}"/>
    <cellStyle name="Nota 5 11 7 2" xfId="7208" xr:uid="{69868A57-CEB1-4EC6-8DC2-AED3233D9F2B}"/>
    <cellStyle name="Nota 5 11 8" xfId="7209" xr:uid="{AEB1918E-DC2B-43A3-A89D-13223A3BE19B}"/>
    <cellStyle name="Nota 5 11 8 2" xfId="7210" xr:uid="{1213D9ED-D0A5-40EB-9DC0-0FC1F6724F2A}"/>
    <cellStyle name="Nota 5 11 9" xfId="7211" xr:uid="{A532A69F-858A-4137-81F8-3E45D59FB137}"/>
    <cellStyle name="Nota 5 11 9 2" xfId="7212" xr:uid="{7C7B495F-9E87-497A-8C17-A1DE5994AAF5}"/>
    <cellStyle name="Nota 5 12" xfId="779" xr:uid="{DF5420D4-B666-4EB3-B866-D60E8EF4F78D}"/>
    <cellStyle name="Nota 5 12 10" xfId="7213" xr:uid="{7D40F3BE-181B-4AC9-884C-42D3BA6B171D}"/>
    <cellStyle name="Nota 5 12 10 2" xfId="7214" xr:uid="{8D2B33AA-749E-4718-BF5B-BA46BCF61C1F}"/>
    <cellStyle name="Nota 5 12 11" xfId="7215" xr:uid="{F7839801-110E-4E3C-9F50-19CB8656DA7E}"/>
    <cellStyle name="Nota 5 12 11 2" xfId="7216" xr:uid="{9A66C00E-4170-4FE6-A77A-36F4220DDE07}"/>
    <cellStyle name="Nota 5 12 12" xfId="7217" xr:uid="{32CF6DBB-7C7C-4C9E-B030-8E086BCE84DA}"/>
    <cellStyle name="Nota 5 12 12 2" xfId="7218" xr:uid="{57F8E0EC-9ED7-4AC2-ABB4-6A7430A2AB91}"/>
    <cellStyle name="Nota 5 12 13" xfId="7219" xr:uid="{D4F8E856-BA06-4A22-98B0-5A02F3EAD10C}"/>
    <cellStyle name="Nota 5 12 13 2" xfId="7220" xr:uid="{A7DE503E-6536-4B22-881E-9F1E9B072F67}"/>
    <cellStyle name="Nota 5 12 14" xfId="7221" xr:uid="{11B10399-96E9-4AF9-A23C-BAE20A1A5A1C}"/>
    <cellStyle name="Nota 5 12 14 2" xfId="7222" xr:uid="{5C96C47C-6D60-4265-9E9E-7EA3C3CF3CE1}"/>
    <cellStyle name="Nota 5 12 15" xfId="7223" xr:uid="{2FF3E1ED-B345-4C6C-81F9-015EB44BDE24}"/>
    <cellStyle name="Nota 5 12 15 2" xfId="7224" xr:uid="{DFD18294-6F61-4848-96DE-CAF2FA7FF5D5}"/>
    <cellStyle name="Nota 5 12 16" xfId="7225" xr:uid="{AD1B722E-0773-4D54-8C9C-049E83028F66}"/>
    <cellStyle name="Nota 5 12 16 2" xfId="7226" xr:uid="{088BCCA4-F5DB-4533-A276-5F7649DF384B}"/>
    <cellStyle name="Nota 5 12 17" xfId="7227" xr:uid="{C9282745-6B2E-4EB2-8AA0-F139E504C5F6}"/>
    <cellStyle name="Nota 5 12 17 2" xfId="7228" xr:uid="{72BCC251-A728-4BFC-89DC-92DB028F5D83}"/>
    <cellStyle name="Nota 5 12 18" xfId="7229" xr:uid="{FB5132CF-0674-433E-8795-2B4524A1B751}"/>
    <cellStyle name="Nota 5 12 2" xfId="780" xr:uid="{F0C1CFFE-16DD-4640-A050-00C6C32C74F1}"/>
    <cellStyle name="Nota 5 12 2 2" xfId="7230" xr:uid="{803890B6-5437-4917-94EB-76F471EF3579}"/>
    <cellStyle name="Nota 5 12 2 2 2" xfId="7231" xr:uid="{51A266D0-4FAB-4F44-8C1C-3141BDF44880}"/>
    <cellStyle name="Nota 5 12 2 3" xfId="7232" xr:uid="{4673AC72-DA48-4244-95F6-BA11B6CB6A77}"/>
    <cellStyle name="Nota 5 12 2 3 2" xfId="7233" xr:uid="{7B8DC800-0CE8-489C-8487-BFDD55954890}"/>
    <cellStyle name="Nota 5 12 2 4" xfId="7234" xr:uid="{D7203ABF-1148-42BC-AA55-998ACF40E599}"/>
    <cellStyle name="Nota 5 12 2 4 2" xfId="7235" xr:uid="{C6658CF7-AB26-484E-A70A-C0AD6975C2EC}"/>
    <cellStyle name="Nota 5 12 2 5" xfId="7236" xr:uid="{11BF9F13-4E00-442D-8176-A641E5D4AD08}"/>
    <cellStyle name="Nota 5 12 3" xfId="781" xr:uid="{ACF5537F-67D2-4C81-B2F8-E88ACACDF404}"/>
    <cellStyle name="Nota 5 12 3 2" xfId="7237" xr:uid="{D4AB9FDB-4E6E-4876-AF02-D409F40D9A11}"/>
    <cellStyle name="Nota 5 12 3 2 2" xfId="7238" xr:uid="{6B045B84-468B-4021-98FC-4664E8A15E92}"/>
    <cellStyle name="Nota 5 12 3 3" xfId="7239" xr:uid="{4A647F8F-AEC3-4DD4-8F84-267B7A33C264}"/>
    <cellStyle name="Nota 5 12 3 3 2" xfId="7240" xr:uid="{E00F4D7B-AB52-4F21-8AE5-89AB46BEA56A}"/>
    <cellStyle name="Nota 5 12 3 4" xfId="7241" xr:uid="{C70E4152-4AEB-4DED-88B8-4046945AC2EF}"/>
    <cellStyle name="Nota 5 12 3 4 2" xfId="7242" xr:uid="{10658FF1-7799-4EA1-9513-DF2D8ED5F40B}"/>
    <cellStyle name="Nota 5 12 3 5" xfId="7243" xr:uid="{E084CD53-7AE9-4E21-8D20-C99DB4CE6EC6}"/>
    <cellStyle name="Nota 5 12 4" xfId="7244" xr:uid="{B00E8C6C-608D-4B59-BD5E-2D4BE76EFD3A}"/>
    <cellStyle name="Nota 5 12 4 2" xfId="7245" xr:uid="{23C37D48-11ED-477C-9380-4A3D92E4FB26}"/>
    <cellStyle name="Nota 5 12 5" xfId="7246" xr:uid="{E2717CEF-CD91-44C5-A759-A801D297E223}"/>
    <cellStyle name="Nota 5 12 5 2" xfId="7247" xr:uid="{B6FCEF21-9834-410C-828B-D741C32ABFF0}"/>
    <cellStyle name="Nota 5 12 6" xfId="7248" xr:uid="{1EFC5802-7977-44D7-A329-DCDC47ED7E3D}"/>
    <cellStyle name="Nota 5 12 6 2" xfId="7249" xr:uid="{D41C4524-4563-48DE-9CA1-835DF652C428}"/>
    <cellStyle name="Nota 5 12 7" xfId="7250" xr:uid="{EFC84CFF-1D83-4A19-BF9A-C2D97BB6C7CC}"/>
    <cellStyle name="Nota 5 12 7 2" xfId="7251" xr:uid="{F0D9704F-BCB5-42FC-887C-7958CACC50CB}"/>
    <cellStyle name="Nota 5 12 8" xfId="7252" xr:uid="{07C9615A-EDC3-4B69-B7EA-0DA07D88974B}"/>
    <cellStyle name="Nota 5 12 8 2" xfId="7253" xr:uid="{47CF2C52-1081-44B0-9608-43629075BF8D}"/>
    <cellStyle name="Nota 5 12 9" xfId="7254" xr:uid="{272536BB-8056-4017-B70B-9EFBBFF4D3A3}"/>
    <cellStyle name="Nota 5 12 9 2" xfId="7255" xr:uid="{C30E14EF-199D-4946-B0B7-6B2838B1F55D}"/>
    <cellStyle name="Nota 5 13" xfId="782" xr:uid="{AD2B436C-CAF0-4A6D-8CD0-CE62D74C9ABE}"/>
    <cellStyle name="Nota 5 13 10" xfId="7256" xr:uid="{6717C557-8E93-402F-90D7-F0B9631AEEA0}"/>
    <cellStyle name="Nota 5 13 10 2" xfId="7257" xr:uid="{E3FE9260-5EF5-4757-8F94-EA80C8279FC9}"/>
    <cellStyle name="Nota 5 13 11" xfId="7258" xr:uid="{E7E46AA6-F594-4318-BEE9-A4F2A771765A}"/>
    <cellStyle name="Nota 5 13 11 2" xfId="7259" xr:uid="{6D91B75B-95AA-4759-B087-4E0D1DD39324}"/>
    <cellStyle name="Nota 5 13 12" xfId="7260" xr:uid="{93FE5C14-12B8-451B-A212-22E1CE5DE504}"/>
    <cellStyle name="Nota 5 13 12 2" xfId="7261" xr:uid="{2794B99B-E5A7-4F35-93FE-09D9B17FF6D1}"/>
    <cellStyle name="Nota 5 13 13" xfId="7262" xr:uid="{048E64AD-9C55-44BA-AF57-9F404761C7A1}"/>
    <cellStyle name="Nota 5 13 13 2" xfId="7263" xr:uid="{A593F224-BEB6-4034-94DF-ABEBC9D39D4A}"/>
    <cellStyle name="Nota 5 13 14" xfId="7264" xr:uid="{303C8B48-B7B5-4BA8-940A-27CFAD8064B9}"/>
    <cellStyle name="Nota 5 13 14 2" xfId="7265" xr:uid="{6BB1EB65-AB9E-4CD2-A18E-4CC8DD84083F}"/>
    <cellStyle name="Nota 5 13 15" xfId="7266" xr:uid="{FD9B8B1E-9FAF-4B92-9CD5-E183E3C05D31}"/>
    <cellStyle name="Nota 5 13 15 2" xfId="7267" xr:uid="{22358A50-B9DC-465E-A8D6-FDA9FADC097E}"/>
    <cellStyle name="Nota 5 13 16" xfId="7268" xr:uid="{25AE3A53-CFE2-47B3-807E-6E8F7ADB8BF3}"/>
    <cellStyle name="Nota 5 13 16 2" xfId="7269" xr:uid="{E261536C-25E2-4623-B784-58964B8FF59A}"/>
    <cellStyle name="Nota 5 13 17" xfId="7270" xr:uid="{C82167AA-29D4-4F29-A4C5-A683B4F8B2B0}"/>
    <cellStyle name="Nota 5 13 17 2" xfId="7271" xr:uid="{FD115EF5-671E-43B9-A52F-2B948691CEFB}"/>
    <cellStyle name="Nota 5 13 18" xfId="7272" xr:uid="{C3A6A6CA-1623-410F-88B7-1D0F46EC6B9F}"/>
    <cellStyle name="Nota 5 13 2" xfId="783" xr:uid="{5F536C40-413B-4662-8EB9-7471D25CD994}"/>
    <cellStyle name="Nota 5 13 2 2" xfId="7273" xr:uid="{2CA145BD-5977-4B69-BAC3-405AD05922A1}"/>
    <cellStyle name="Nota 5 13 2 2 2" xfId="7274" xr:uid="{228A7983-2454-4F6D-9F76-2F06BA6E1AED}"/>
    <cellStyle name="Nota 5 13 2 3" xfId="7275" xr:uid="{8B73A5FE-A6DF-4F23-913E-2B5C1E832A04}"/>
    <cellStyle name="Nota 5 13 2 3 2" xfId="7276" xr:uid="{4244ECCE-ED4F-49FF-8610-FFF0B56B1A59}"/>
    <cellStyle name="Nota 5 13 2 4" xfId="7277" xr:uid="{659F54A8-6E2B-4460-A8A1-4683EEE2A613}"/>
    <cellStyle name="Nota 5 13 2 4 2" xfId="7278" xr:uid="{32173B5B-31D5-43EC-853E-207761614E46}"/>
    <cellStyle name="Nota 5 13 2 5" xfId="7279" xr:uid="{BDF11686-74C6-468B-8683-2EA091F21FA5}"/>
    <cellStyle name="Nota 5 13 3" xfId="784" xr:uid="{F3E231DE-6C02-4682-86C3-C2967D7CE629}"/>
    <cellStyle name="Nota 5 13 3 2" xfId="7280" xr:uid="{7BEC83A5-72B0-404B-B73B-7A12B8217A23}"/>
    <cellStyle name="Nota 5 13 3 2 2" xfId="7281" xr:uid="{45584AE2-6AD6-4D9E-A1FB-D8E3CC5B9709}"/>
    <cellStyle name="Nota 5 13 3 3" xfId="7282" xr:uid="{208131FD-62F6-4988-9141-0176793360BF}"/>
    <cellStyle name="Nota 5 13 3 3 2" xfId="7283" xr:uid="{9B3123A4-8462-4AB5-BF4F-8617A622D6BD}"/>
    <cellStyle name="Nota 5 13 3 4" xfId="7284" xr:uid="{B0A6BDFD-DDA5-44CD-B715-20DF70A82F8C}"/>
    <cellStyle name="Nota 5 13 3 4 2" xfId="7285" xr:uid="{463E5770-6F11-4FBE-8580-0D7F9AD2B6BE}"/>
    <cellStyle name="Nota 5 13 3 5" xfId="7286" xr:uid="{344893F1-E7EB-4B74-8F76-5535EA016B50}"/>
    <cellStyle name="Nota 5 13 4" xfId="7287" xr:uid="{67B18274-59C2-4B81-BBAD-F399515D4BF5}"/>
    <cellStyle name="Nota 5 13 4 2" xfId="7288" xr:uid="{155CDAA1-C2CD-43D4-9A04-B90524A41D49}"/>
    <cellStyle name="Nota 5 13 5" xfId="7289" xr:uid="{B64E4D7B-8A3A-4F2A-8351-580D94C85DAA}"/>
    <cellStyle name="Nota 5 13 5 2" xfId="7290" xr:uid="{930C1CB1-87BA-49BA-ABCA-C59BD35BBFDA}"/>
    <cellStyle name="Nota 5 13 6" xfId="7291" xr:uid="{139A075A-28B0-459B-8926-1D46B06628D6}"/>
    <cellStyle name="Nota 5 13 6 2" xfId="7292" xr:uid="{03C20DDE-BAD1-465C-BB19-417B7408284D}"/>
    <cellStyle name="Nota 5 13 7" xfId="7293" xr:uid="{CA102B9E-DC5C-43DA-9EDC-CB8AD7616BE6}"/>
    <cellStyle name="Nota 5 13 7 2" xfId="7294" xr:uid="{E4595B70-4539-4B8F-B7E2-CE69A747B59D}"/>
    <cellStyle name="Nota 5 13 8" xfId="7295" xr:uid="{8E948795-B2D3-4D47-84F2-AE40118B5AFE}"/>
    <cellStyle name="Nota 5 13 8 2" xfId="7296" xr:uid="{17ED504E-9C64-436E-B538-4F962B5E1B84}"/>
    <cellStyle name="Nota 5 13 9" xfId="7297" xr:uid="{2CA37B72-803A-4FB9-A923-96F6F7600411}"/>
    <cellStyle name="Nota 5 13 9 2" xfId="7298" xr:uid="{92367D03-2EBA-4A1C-B7A9-0BDDE5EA1E45}"/>
    <cellStyle name="Nota 5 14" xfId="785" xr:uid="{80945C38-15AF-49E0-825B-66CF77AAD8B6}"/>
    <cellStyle name="Nota 5 14 10" xfId="7299" xr:uid="{EF360D47-C0DD-4023-832D-C5019A3B2B49}"/>
    <cellStyle name="Nota 5 14 10 2" xfId="7300" xr:uid="{EAF279F5-A638-4702-B421-83BC10723229}"/>
    <cellStyle name="Nota 5 14 11" xfId="7301" xr:uid="{84ACE974-0449-44FD-B20A-417D20DF2193}"/>
    <cellStyle name="Nota 5 14 11 2" xfId="7302" xr:uid="{726021A9-417B-4696-ADF4-ED44B31D7994}"/>
    <cellStyle name="Nota 5 14 12" xfId="7303" xr:uid="{D6B85464-E5EB-4C68-99BF-97E358BD68C4}"/>
    <cellStyle name="Nota 5 14 12 2" xfId="7304" xr:uid="{0CB5BB33-AEFA-47F7-A99E-62C713D203B4}"/>
    <cellStyle name="Nota 5 14 13" xfId="7305" xr:uid="{4DE87914-C2CF-44D2-BD8A-A35220B2E603}"/>
    <cellStyle name="Nota 5 14 13 2" xfId="7306" xr:uid="{22B6518D-3453-4C57-91A2-C82EC7548D6A}"/>
    <cellStyle name="Nota 5 14 14" xfId="7307" xr:uid="{9D346C8C-EC57-4A7C-8E32-F04E0FE570E0}"/>
    <cellStyle name="Nota 5 14 14 2" xfId="7308" xr:uid="{A56D8963-4BD5-4DCD-A718-86AF4E73595F}"/>
    <cellStyle name="Nota 5 14 15" xfId="7309" xr:uid="{6427B443-6F5D-42C4-B5A7-C89379B05A61}"/>
    <cellStyle name="Nota 5 14 15 2" xfId="7310" xr:uid="{CCAA1204-32BD-494A-A75E-D6BDCA1E5551}"/>
    <cellStyle name="Nota 5 14 16" xfId="7311" xr:uid="{7E8C0DEF-3578-4465-961F-02DB8964EF91}"/>
    <cellStyle name="Nota 5 14 16 2" xfId="7312" xr:uid="{CF226B39-7255-4130-8CE7-52838F0B587B}"/>
    <cellStyle name="Nota 5 14 17" xfId="7313" xr:uid="{4FF5AD06-53B8-4BEA-8E6D-ED58814957CF}"/>
    <cellStyle name="Nota 5 14 17 2" xfId="7314" xr:uid="{E0407061-92FC-44EC-9D30-100A543E2541}"/>
    <cellStyle name="Nota 5 14 18" xfId="7315" xr:uid="{E3FD8298-DE98-4B6C-9A3C-36D866A3255C}"/>
    <cellStyle name="Nota 5 14 2" xfId="786" xr:uid="{FF0240A3-4105-4F68-A2B9-C3CCC42E4304}"/>
    <cellStyle name="Nota 5 14 2 2" xfId="7316" xr:uid="{74205E9D-E98D-49AA-B585-69A3BC81004F}"/>
    <cellStyle name="Nota 5 14 2 2 2" xfId="7317" xr:uid="{59ED662D-A75C-4E00-B2BC-7D96D8DCDD0E}"/>
    <cellStyle name="Nota 5 14 2 3" xfId="7318" xr:uid="{E2698940-D8D5-4C68-BE38-DE53CE016D60}"/>
    <cellStyle name="Nota 5 14 2 3 2" xfId="7319" xr:uid="{94B4C7E3-8636-47B9-8506-6D6ADE608F1B}"/>
    <cellStyle name="Nota 5 14 2 4" xfId="7320" xr:uid="{EDD2745A-E48D-4369-9509-93F3D3134C23}"/>
    <cellStyle name="Nota 5 14 2 4 2" xfId="7321" xr:uid="{F6054F83-BCC4-4FD0-AD06-95DD985413CC}"/>
    <cellStyle name="Nota 5 14 2 5" xfId="7322" xr:uid="{02B1761B-C6D5-477A-90A5-B56EC284190E}"/>
    <cellStyle name="Nota 5 14 3" xfId="787" xr:uid="{8E042E46-DEFA-4ADA-A2FC-9B5CF304D4F1}"/>
    <cellStyle name="Nota 5 14 3 2" xfId="7323" xr:uid="{3C70A248-7C94-4267-8515-B5E91563D4D8}"/>
    <cellStyle name="Nota 5 14 3 2 2" xfId="7324" xr:uid="{6449AC7D-F6CE-4F65-BF32-5F0208C82359}"/>
    <cellStyle name="Nota 5 14 3 3" xfId="7325" xr:uid="{8B8F633D-AC36-4F7A-B1DB-D2382F612D5A}"/>
    <cellStyle name="Nota 5 14 3 3 2" xfId="7326" xr:uid="{192CA36B-0CE7-42AD-ACA8-5D78AF94B641}"/>
    <cellStyle name="Nota 5 14 3 4" xfId="7327" xr:uid="{FFDDD094-6E54-4718-8BC4-98D8B84EDEE5}"/>
    <cellStyle name="Nota 5 14 3 4 2" xfId="7328" xr:uid="{F12E6210-2BA3-4042-AA7A-D34DCE4154C2}"/>
    <cellStyle name="Nota 5 14 3 5" xfId="7329" xr:uid="{2AF66407-BE19-4CD3-8D75-BB4B423D772C}"/>
    <cellStyle name="Nota 5 14 4" xfId="7330" xr:uid="{B1AD8CAE-19E1-43ED-B8AB-9EBC16A4C37F}"/>
    <cellStyle name="Nota 5 14 4 2" xfId="7331" xr:uid="{855E3ED4-6814-4A30-915B-B1F0AB5842F2}"/>
    <cellStyle name="Nota 5 14 5" xfId="7332" xr:uid="{0BDE3D6A-BC42-447B-9EAE-3E1F1F53946A}"/>
    <cellStyle name="Nota 5 14 5 2" xfId="7333" xr:uid="{5A4EF9AC-DC5B-4A8F-AD37-624093F7435D}"/>
    <cellStyle name="Nota 5 14 6" xfId="7334" xr:uid="{9AA3E91F-B83C-4ABC-A6A8-E683B2A0CBDC}"/>
    <cellStyle name="Nota 5 14 6 2" xfId="7335" xr:uid="{6C1CEB31-AFD8-4647-A04B-AF0CFACECD69}"/>
    <cellStyle name="Nota 5 14 7" xfId="7336" xr:uid="{8B73DC9A-F561-4C48-B2BC-D261CE62933E}"/>
    <cellStyle name="Nota 5 14 7 2" xfId="7337" xr:uid="{ECE21382-024D-42EA-B702-9A7884CF8268}"/>
    <cellStyle name="Nota 5 14 8" xfId="7338" xr:uid="{3240F074-FC72-4234-98DA-AAA738213518}"/>
    <cellStyle name="Nota 5 14 8 2" xfId="7339" xr:uid="{80CD1EF6-7B9E-4BC6-9DBD-3315069EBE83}"/>
    <cellStyle name="Nota 5 14 9" xfId="7340" xr:uid="{E348757B-6CB4-4A74-9BD1-81BC5C33C13E}"/>
    <cellStyle name="Nota 5 14 9 2" xfId="7341" xr:uid="{FBC7AC41-1B50-494B-871C-309D6505B392}"/>
    <cellStyle name="Nota 5 15" xfId="788" xr:uid="{A31E100D-03D3-4AFB-83A9-9CA0489FFBC9}"/>
    <cellStyle name="Nota 5 15 10" xfId="7342" xr:uid="{9B143154-5512-4A49-A24F-49499E32451E}"/>
    <cellStyle name="Nota 5 15 10 2" xfId="7343" xr:uid="{D1E0D4C0-14DF-44DE-891A-45D7FA618D8C}"/>
    <cellStyle name="Nota 5 15 11" xfId="7344" xr:uid="{4FFF54F0-5B53-4B99-83AF-EDE9646B3AB6}"/>
    <cellStyle name="Nota 5 15 11 2" xfId="7345" xr:uid="{441753D1-53E6-44FC-A918-079B841A5832}"/>
    <cellStyle name="Nota 5 15 12" xfId="7346" xr:uid="{5621869E-9C61-4AF5-B476-C782F12BAAEA}"/>
    <cellStyle name="Nota 5 15 12 2" xfId="7347" xr:uid="{273793EA-9BCA-498A-9C6C-D2C01E3BA018}"/>
    <cellStyle name="Nota 5 15 13" xfId="7348" xr:uid="{296F3B64-F91A-4A44-B772-BF8326E93E2E}"/>
    <cellStyle name="Nota 5 15 13 2" xfId="7349" xr:uid="{40736C86-8BC6-4636-900E-F05FAEB97590}"/>
    <cellStyle name="Nota 5 15 14" xfId="7350" xr:uid="{8CB4CADD-8121-42D8-B424-65AB4FE44D32}"/>
    <cellStyle name="Nota 5 15 14 2" xfId="7351" xr:uid="{F9DB8868-663D-4A1F-9E0C-1A64FBFEC709}"/>
    <cellStyle name="Nota 5 15 15" xfId="7352" xr:uid="{080AD78A-C259-492B-AFCD-8ED11DF31CFF}"/>
    <cellStyle name="Nota 5 15 15 2" xfId="7353" xr:uid="{4975168D-42C0-4001-A41C-0279B74BCDCA}"/>
    <cellStyle name="Nota 5 15 16" xfId="7354" xr:uid="{85E7E752-B64E-4EB9-8CE2-0B0FEFD0D981}"/>
    <cellStyle name="Nota 5 15 16 2" xfId="7355" xr:uid="{BC03BA1F-3092-44E8-9473-B9FFA3993488}"/>
    <cellStyle name="Nota 5 15 17" xfId="7356" xr:uid="{EE73DD1B-2E50-4E59-BF2B-D62D63CAB2F6}"/>
    <cellStyle name="Nota 5 15 17 2" xfId="7357" xr:uid="{10BBE28A-D9C0-4006-9C30-6DFD29ECEA4B}"/>
    <cellStyle name="Nota 5 15 18" xfId="7358" xr:uid="{730E621C-F7FA-41F2-A3D9-5B34141A0473}"/>
    <cellStyle name="Nota 5 15 2" xfId="789" xr:uid="{531341D9-F2D8-404F-AC5B-C6CF2E7912B1}"/>
    <cellStyle name="Nota 5 15 2 2" xfId="7359" xr:uid="{AEDFA73F-9769-411F-9A02-0188252C8580}"/>
    <cellStyle name="Nota 5 15 2 2 2" xfId="7360" xr:uid="{9AB14BB6-D8D9-4630-BD26-1B7B1CCF4045}"/>
    <cellStyle name="Nota 5 15 2 3" xfId="7361" xr:uid="{935EBCD0-AD91-4EBA-930E-2F3FE17E80F5}"/>
    <cellStyle name="Nota 5 15 2 3 2" xfId="7362" xr:uid="{7E02C89E-9C2D-4A69-AD16-BD9F58929123}"/>
    <cellStyle name="Nota 5 15 2 4" xfId="7363" xr:uid="{765DECCC-7843-48F9-85F6-229A723A4724}"/>
    <cellStyle name="Nota 5 15 2 4 2" xfId="7364" xr:uid="{3BF19CB2-D181-4480-9C45-C0D3205FFD63}"/>
    <cellStyle name="Nota 5 15 2 5" xfId="7365" xr:uid="{4168444F-F36F-45D4-A044-B914B64E2A4C}"/>
    <cellStyle name="Nota 5 15 3" xfId="790" xr:uid="{B2945EE1-D4F6-46ED-BAA3-0EC065FD5963}"/>
    <cellStyle name="Nota 5 15 3 2" xfId="7366" xr:uid="{E85C6B16-0D62-477C-9483-0DED6747EF07}"/>
    <cellStyle name="Nota 5 15 3 2 2" xfId="7367" xr:uid="{F8B6B54E-2D37-47D8-A55C-7183951768B2}"/>
    <cellStyle name="Nota 5 15 3 3" xfId="7368" xr:uid="{537E1B9B-4D20-40BE-87C9-27EED768AD18}"/>
    <cellStyle name="Nota 5 15 3 3 2" xfId="7369" xr:uid="{54143043-E613-465B-8E94-34D86978233E}"/>
    <cellStyle name="Nota 5 15 3 4" xfId="7370" xr:uid="{5A44EA9F-4003-4080-ADDF-03BB575B79A8}"/>
    <cellStyle name="Nota 5 15 3 4 2" xfId="7371" xr:uid="{C5B67D0C-06C6-4769-95EB-3D35FA888A7E}"/>
    <cellStyle name="Nota 5 15 3 5" xfId="7372" xr:uid="{7A5640E5-2A9D-4C21-B30B-D66A60B5A2D9}"/>
    <cellStyle name="Nota 5 15 4" xfId="7373" xr:uid="{A953353A-A1B3-4111-8E1D-84B68FE90C87}"/>
    <cellStyle name="Nota 5 15 4 2" xfId="7374" xr:uid="{C4D35941-D905-489B-A9E5-F31174DF5C52}"/>
    <cellStyle name="Nota 5 15 5" xfId="7375" xr:uid="{8670FF12-9C00-4458-87CC-240C5C5B4F1C}"/>
    <cellStyle name="Nota 5 15 5 2" xfId="7376" xr:uid="{D4BABE84-1565-4795-9269-475E184E5F5F}"/>
    <cellStyle name="Nota 5 15 6" xfId="7377" xr:uid="{3C5FA6E9-AAD1-468E-BD4C-DA175409B007}"/>
    <cellStyle name="Nota 5 15 6 2" xfId="7378" xr:uid="{D7FA0DB9-35C3-4DC2-BE00-67ACAAFCD64F}"/>
    <cellStyle name="Nota 5 15 7" xfId="7379" xr:uid="{95C7648B-E24D-4959-9E7D-247A76E50216}"/>
    <cellStyle name="Nota 5 15 7 2" xfId="7380" xr:uid="{5FC1098A-57F2-48E6-8B84-0ABC55556523}"/>
    <cellStyle name="Nota 5 15 8" xfId="7381" xr:uid="{78F9EE58-5A2D-4B01-B00F-993C0C4165F1}"/>
    <cellStyle name="Nota 5 15 8 2" xfId="7382" xr:uid="{BB69ED43-FE12-424F-A20C-2DDA9245F00A}"/>
    <cellStyle name="Nota 5 15 9" xfId="7383" xr:uid="{B4B36A8C-A0D8-4653-B69F-20B5394AE435}"/>
    <cellStyle name="Nota 5 15 9 2" xfId="7384" xr:uid="{D6DAB22E-C8ED-4533-907E-05B7B6BD2C30}"/>
    <cellStyle name="Nota 5 16" xfId="791" xr:uid="{553DE21B-2FB9-4B3A-8180-705A7C8A6959}"/>
    <cellStyle name="Nota 5 16 2" xfId="7385" xr:uid="{0C959246-8590-48ED-AFF5-F5EBD8FDFE4B}"/>
    <cellStyle name="Nota 5 16 2 2" xfId="7386" xr:uid="{C4C1F776-B18B-42C0-9508-716BB0E76955}"/>
    <cellStyle name="Nota 5 16 3" xfId="7387" xr:uid="{39EDD7D8-FA62-4D5E-9686-460053CC5854}"/>
    <cellStyle name="Nota 5 16 3 2" xfId="7388" xr:uid="{91B0ECB4-E0AF-4E89-9668-705C662D3356}"/>
    <cellStyle name="Nota 5 16 4" xfId="7389" xr:uid="{85DB5A22-2965-4983-B625-125196ADD88F}"/>
    <cellStyle name="Nota 5 16 4 2" xfId="7390" xr:uid="{9F6A453F-EAE5-4095-8254-F6E39DB69763}"/>
    <cellStyle name="Nota 5 16 5" xfId="7391" xr:uid="{C7072CBF-9945-438A-8258-5F6EFE514822}"/>
    <cellStyle name="Nota 5 17" xfId="792" xr:uid="{6428212B-2F6E-4FB3-A39D-7D875825070E}"/>
    <cellStyle name="Nota 5 17 2" xfId="7392" xr:uid="{BD685992-CDC5-4E6B-9B2D-4027DAA7B7F6}"/>
    <cellStyle name="Nota 5 18" xfId="7393" xr:uid="{9BF9A131-797D-4241-B45C-E2B2E0B90AF4}"/>
    <cellStyle name="Nota 5 18 2" xfId="7394" xr:uid="{17064309-394B-497A-BD83-8FCC8A6FCAAE}"/>
    <cellStyle name="Nota 5 19" xfId="7395" xr:uid="{9A23EAA2-6C0E-4320-B02A-4D637E8F31D1}"/>
    <cellStyle name="Nota 5 19 2" xfId="7396" xr:uid="{AF53432D-8718-4225-A6D0-BB6CF1118C04}"/>
    <cellStyle name="Nota 5 2" xfId="793" xr:uid="{4B8D2BE8-DA6F-4BF8-9FDE-8F0B9B8F39BC}"/>
    <cellStyle name="Nota 5 2 10" xfId="7397" xr:uid="{FC6C7894-CBA7-4691-B6B2-6E0BB7A6E5C6}"/>
    <cellStyle name="Nota 5 2 10 2" xfId="7398" xr:uid="{28AA1849-1AE0-40B1-A385-DC430C0CD570}"/>
    <cellStyle name="Nota 5 2 11" xfId="7399" xr:uid="{85B4A4B4-FB4E-4B47-B528-EA1D7E87C599}"/>
    <cellStyle name="Nota 5 2 11 2" xfId="7400" xr:uid="{A2FC9C1E-45A1-46A5-BF3B-248A1E3BA696}"/>
    <cellStyle name="Nota 5 2 12" xfId="7401" xr:uid="{086D598B-DA22-498B-AE25-8B6849053CF2}"/>
    <cellStyle name="Nota 5 2 12 2" xfId="7402" xr:uid="{B020F792-E8F9-4924-A96A-83DA22A891D7}"/>
    <cellStyle name="Nota 5 2 13" xfId="7403" xr:uid="{4AA2C4DC-3832-4830-94CC-610E2C32C267}"/>
    <cellStyle name="Nota 5 2 13 2" xfId="7404" xr:uid="{537E7583-98F2-411F-A9F8-E399C2982F02}"/>
    <cellStyle name="Nota 5 2 14" xfId="7405" xr:uid="{5ED1D4A2-0EC8-4338-A27B-8EA53B2C2BFA}"/>
    <cellStyle name="Nota 5 2 14 2" xfId="7406" xr:uid="{768F834C-592B-49B5-85AF-575486EE28BE}"/>
    <cellStyle name="Nota 5 2 15" xfId="7407" xr:uid="{CB43B45D-9242-4AE2-8FDC-B6FCDBCB5349}"/>
    <cellStyle name="Nota 5 2 15 2" xfId="7408" xr:uid="{BDE3F7F8-186C-4D02-A224-F5433F9C0BDE}"/>
    <cellStyle name="Nota 5 2 16" xfId="7409" xr:uid="{6B7709FC-A9F3-478A-9A88-1368B6FDF894}"/>
    <cellStyle name="Nota 5 2 16 2" xfId="7410" xr:uid="{6D9A10F4-671C-4DB1-BBDA-27F122F19F51}"/>
    <cellStyle name="Nota 5 2 17" xfId="7411" xr:uid="{FD85CF0A-1760-4FB4-910E-20B314B52639}"/>
    <cellStyle name="Nota 5 2 2" xfId="794" xr:uid="{2135AA39-A278-445D-8976-507B1F6B8B9C}"/>
    <cellStyle name="Nota 5 2 2 2" xfId="795" xr:uid="{DBD49786-3039-4308-9C0E-161F8E6BCE55}"/>
    <cellStyle name="Nota 5 2 2 2 2" xfId="7412" xr:uid="{19A19E7F-1CB7-461E-9E6B-F072DE01CBCB}"/>
    <cellStyle name="Nota 5 2 2 3" xfId="7413" xr:uid="{8BA5E7A5-1555-4971-850B-FD1D2DC675D9}"/>
    <cellStyle name="Nota 5 2 2 3 2" xfId="7414" xr:uid="{27270E33-5C05-4FA3-B439-F6C8DED8788A}"/>
    <cellStyle name="Nota 5 2 2 4" xfId="7415" xr:uid="{F8AF8746-42DC-4EFE-B921-A84AB2E645CB}"/>
    <cellStyle name="Nota 5 2 2 4 2" xfId="7416" xr:uid="{4C18980C-9BD8-45EF-8E16-9752DEE53399}"/>
    <cellStyle name="Nota 5 2 2 5" xfId="7417" xr:uid="{3335BC5A-CB93-43BB-AD2B-76FF89503806}"/>
    <cellStyle name="Nota 5 2 3" xfId="796" xr:uid="{1B93EB14-5884-4576-894E-04DCF6AECD3A}"/>
    <cellStyle name="Nota 5 2 3 2" xfId="7418" xr:uid="{3173BC2D-8B7A-438B-816D-7C1B8AEFDD34}"/>
    <cellStyle name="Nota 5 2 4" xfId="797" xr:uid="{31ECD294-0720-410F-8077-16E2547CA4DA}"/>
    <cellStyle name="Nota 5 2 4 2" xfId="7419" xr:uid="{85483297-31E9-4C25-BDD2-4A54EB736D01}"/>
    <cellStyle name="Nota 5 2 5" xfId="7420" xr:uid="{E6223A44-E33C-4434-BDF7-BA1EFB711FFB}"/>
    <cellStyle name="Nota 5 2 5 2" xfId="7421" xr:uid="{A9033F23-71DF-4096-970B-9F328F155142}"/>
    <cellStyle name="Nota 5 2 6" xfId="7422" xr:uid="{F760E870-BC9D-48E8-A470-38EC743AB242}"/>
    <cellStyle name="Nota 5 2 6 2" xfId="7423" xr:uid="{7D406B58-D43C-40ED-AAFC-B27E364FFD71}"/>
    <cellStyle name="Nota 5 2 7" xfId="7424" xr:uid="{CC752355-B28B-4D97-81D1-2372760EF711}"/>
    <cellStyle name="Nota 5 2 7 2" xfId="7425" xr:uid="{254994B7-22BE-4644-BC3E-013208866621}"/>
    <cellStyle name="Nota 5 2 8" xfId="7426" xr:uid="{78C95B3D-EAFC-43DF-964C-C53A6F311E47}"/>
    <cellStyle name="Nota 5 2 8 2" xfId="7427" xr:uid="{4959BA15-B28F-4C18-B49A-B7C87C3D6898}"/>
    <cellStyle name="Nota 5 2 9" xfId="7428" xr:uid="{01F21987-7312-4F6B-AC67-0D08E937F84B}"/>
    <cellStyle name="Nota 5 2 9 2" xfId="7429" xr:uid="{3A21ABB5-FFAE-4FAC-8D95-92AAD06F90A1}"/>
    <cellStyle name="Nota 5 20" xfId="7430" xr:uid="{00836C6E-5E07-4B66-96BC-A6C9C31A9727}"/>
    <cellStyle name="Nota 5 20 2" xfId="7431" xr:uid="{E548A443-985F-45C0-972E-EC8DB28C2E58}"/>
    <cellStyle name="Nota 5 21" xfId="7432" xr:uid="{1AB32610-0919-453F-98E8-A18B4414A620}"/>
    <cellStyle name="Nota 5 21 2" xfId="7433" xr:uid="{0480DFCB-C37B-4751-9340-728FC38A6549}"/>
    <cellStyle name="Nota 5 22" xfId="7434" xr:uid="{2A1ADA38-2576-4288-A137-2E89F2C17F48}"/>
    <cellStyle name="Nota 5 22 2" xfId="7435" xr:uid="{268C2A60-5A0B-4264-B380-73F3C6C51A5E}"/>
    <cellStyle name="Nota 5 23" xfId="7436" xr:uid="{17433B7F-D632-4312-A763-C24F260855DF}"/>
    <cellStyle name="Nota 5 23 2" xfId="7437" xr:uid="{6654C9E8-60D2-4A80-86B9-65F3D44447C4}"/>
    <cellStyle name="Nota 5 24" xfId="7438" xr:uid="{A92990DE-01E1-4B17-82DB-5FE3A2909B34}"/>
    <cellStyle name="Nota 5 24 2" xfId="7439" xr:uid="{07E66A47-51A2-47D2-ADC7-E75A33ABDBF6}"/>
    <cellStyle name="Nota 5 25" xfId="7440" xr:uid="{852C4C38-00B1-4C47-A352-1700C9E1FC2E}"/>
    <cellStyle name="Nota 5 25 2" xfId="7441" xr:uid="{98B2E014-2647-45EC-93EC-DBCD24FE0979}"/>
    <cellStyle name="Nota 5 26" xfId="7442" xr:uid="{64E69FA7-FBA4-4610-854A-38C58A029906}"/>
    <cellStyle name="Nota 5 26 2" xfId="7443" xr:uid="{FD6DD26C-5BFB-4DD0-98F6-64C89D5B6FFF}"/>
    <cellStyle name="Nota 5 27" xfId="7444" xr:uid="{BDEBBDA7-F6B1-4FEB-8C6C-7976FFC1308F}"/>
    <cellStyle name="Nota 5 27 2" xfId="7445" xr:uid="{EDE63FFA-606D-4F0C-A434-7C23029F9384}"/>
    <cellStyle name="Nota 5 28" xfId="7446" xr:uid="{8F5D8AB4-E99A-4D6C-B881-322E68E1D39A}"/>
    <cellStyle name="Nota 5 28 2" xfId="7447" xr:uid="{E1BE78A0-A2BC-4A09-94CF-B78090B93ED7}"/>
    <cellStyle name="Nota 5 29" xfId="7448" xr:uid="{71B2E401-151C-486D-9FB6-0333D01E1BEC}"/>
    <cellStyle name="Nota 5 29 2" xfId="7449" xr:uid="{6C2F5AE5-E3FC-4A45-A25B-5FE685CBB4F8}"/>
    <cellStyle name="Nota 5 3" xfId="798" xr:uid="{ABB733A4-9F75-42FB-BA54-B1493C2BFE90}"/>
    <cellStyle name="Nota 5 3 10" xfId="7450" xr:uid="{B0C20B12-D705-419C-87F7-6C25D4616DCC}"/>
    <cellStyle name="Nota 5 3 10 2" xfId="7451" xr:uid="{3F381C9D-B905-45E5-AF0D-EEBA8F9B2909}"/>
    <cellStyle name="Nota 5 3 11" xfId="7452" xr:uid="{6CAC0DE5-2E7C-4DE9-BABF-CFFF70FA3A72}"/>
    <cellStyle name="Nota 5 3 11 2" xfId="7453" xr:uid="{0C2A124E-91C8-4A93-A4D0-0B6C1484C073}"/>
    <cellStyle name="Nota 5 3 12" xfId="7454" xr:uid="{168B4A41-693F-4FDE-BA0F-5C8DD4406637}"/>
    <cellStyle name="Nota 5 3 12 2" xfId="7455" xr:uid="{9D018AA7-46B6-488C-B54E-BEDE8CCABE84}"/>
    <cellStyle name="Nota 5 3 13" xfId="7456" xr:uid="{453B195C-459E-47C9-AB96-5E462209BF88}"/>
    <cellStyle name="Nota 5 3 13 2" xfId="7457" xr:uid="{54C054EF-090C-4BAB-941C-0879DDF2C890}"/>
    <cellStyle name="Nota 5 3 14" xfId="7458" xr:uid="{ABE4F140-32F3-4E47-B7BD-ADB824343A16}"/>
    <cellStyle name="Nota 5 3 14 2" xfId="7459" xr:uid="{B32A6CA7-6E79-4B18-A8CA-83FA112099A2}"/>
    <cellStyle name="Nota 5 3 15" xfId="7460" xr:uid="{EA6A3B53-8624-4E02-985C-5271839374FE}"/>
    <cellStyle name="Nota 5 3 15 2" xfId="7461" xr:uid="{EBE711F6-6CDC-4932-9F65-7F7407B2C2B2}"/>
    <cellStyle name="Nota 5 3 16" xfId="7462" xr:uid="{48A73DBA-7B06-446A-A72B-CC74802A7072}"/>
    <cellStyle name="Nota 5 3 16 2" xfId="7463" xr:uid="{0ADED8E6-65AE-4532-844C-9E9A278542CA}"/>
    <cellStyle name="Nota 5 3 17" xfId="7464" xr:uid="{2FD798DC-A7C0-4063-AD4D-215D992D567C}"/>
    <cellStyle name="Nota 5 3 17 2" xfId="7465" xr:uid="{63E9F41F-7E43-4DFC-B11B-073A13C75353}"/>
    <cellStyle name="Nota 5 3 18" xfId="7466" xr:uid="{5E1EC594-651E-48E1-A6D2-EABA130CD0F0}"/>
    <cellStyle name="Nota 5 3 2" xfId="799" xr:uid="{CA502692-1D5E-4443-9F8B-51302886725D}"/>
    <cellStyle name="Nota 5 3 2 2" xfId="800" xr:uid="{EFE9BE93-BC1C-4543-B54A-9BB8604648B7}"/>
    <cellStyle name="Nota 5 3 2 2 2" xfId="7467" xr:uid="{8938C6AD-6E96-460F-98E7-F7B60F17E012}"/>
    <cellStyle name="Nota 5 3 2 3" xfId="7468" xr:uid="{F74AB119-B5B4-4B04-A356-924C17D078B7}"/>
    <cellStyle name="Nota 5 3 2 3 2" xfId="7469" xr:uid="{64348109-5D43-424B-A9BA-679FBAA823DC}"/>
    <cellStyle name="Nota 5 3 2 4" xfId="7470" xr:uid="{30877AE2-C678-46A3-854F-E47A907C56AD}"/>
    <cellStyle name="Nota 5 3 2 4 2" xfId="7471" xr:uid="{FDA07219-6A81-4EB2-B4FA-B75340D35164}"/>
    <cellStyle name="Nota 5 3 2 5" xfId="7472" xr:uid="{9D9F45A9-6CF3-4042-9C2E-5D1A396882F8}"/>
    <cellStyle name="Nota 5 3 3" xfId="801" xr:uid="{E71C2BEF-54CC-4735-A59C-3DF8D97DC0F7}"/>
    <cellStyle name="Nota 5 3 3 2" xfId="802" xr:uid="{BABF0799-A73D-426C-91DD-42DDF2D9A834}"/>
    <cellStyle name="Nota 5 3 3 2 2" xfId="7473" xr:uid="{57F8BB6F-B9B4-4936-ABD8-DB56C85D15B3}"/>
    <cellStyle name="Nota 5 3 3 3" xfId="7474" xr:uid="{41531DD6-BFEB-4282-B5BA-7B447E20B23B}"/>
    <cellStyle name="Nota 5 3 3 3 2" xfId="7475" xr:uid="{D184F06E-C472-43E8-9395-3376A3587ED2}"/>
    <cellStyle name="Nota 5 3 3 4" xfId="7476" xr:uid="{4F38D8D5-9D2F-41D3-ABEC-7B4C077AA44D}"/>
    <cellStyle name="Nota 5 3 3 4 2" xfId="7477" xr:uid="{407CE08C-9015-487E-BEE2-A23145D821AE}"/>
    <cellStyle name="Nota 5 3 3 5" xfId="7478" xr:uid="{9F429548-E82C-42F8-AC34-F991D6D22C3A}"/>
    <cellStyle name="Nota 5 3 4" xfId="803" xr:uid="{E965C45E-B3E2-413E-BF0A-BF4ACE6A95F8}"/>
    <cellStyle name="Nota 5 3 4 2" xfId="7479" xr:uid="{9709235D-3701-4309-9DD8-32A35CC0DE6F}"/>
    <cellStyle name="Nota 5 3 5" xfId="7480" xr:uid="{0865BE3F-320C-46C2-94F7-28E6BB5B0905}"/>
    <cellStyle name="Nota 5 3 5 2" xfId="7481" xr:uid="{B595D35E-A6DD-4D35-9DC9-FC8638A6687F}"/>
    <cellStyle name="Nota 5 3 6" xfId="7482" xr:uid="{2F101387-3E40-41F0-B1B0-77E2EB341D55}"/>
    <cellStyle name="Nota 5 3 6 2" xfId="7483" xr:uid="{6942D17A-49B8-49D7-AC1C-171308666748}"/>
    <cellStyle name="Nota 5 3 7" xfId="7484" xr:uid="{CDAB354E-A456-404D-BEFE-A4EF0698E166}"/>
    <cellStyle name="Nota 5 3 7 2" xfId="7485" xr:uid="{141F019F-6F17-45B4-B39A-FD8FD6452921}"/>
    <cellStyle name="Nota 5 3 8" xfId="7486" xr:uid="{4EC1D995-6CC8-4D6B-871C-65826D946505}"/>
    <cellStyle name="Nota 5 3 8 2" xfId="7487" xr:uid="{9845FD61-E4E0-450B-BFD2-B8C631122DBC}"/>
    <cellStyle name="Nota 5 3 9" xfId="7488" xr:uid="{5AD8BAC4-11FB-437E-80D8-D5364B2EE9AA}"/>
    <cellStyle name="Nota 5 3 9 2" xfId="7489" xr:uid="{22737B0D-68C1-49A9-8BDE-B63447F53B62}"/>
    <cellStyle name="Nota 5 30" xfId="7490" xr:uid="{3B697DDF-1F5F-41F2-AAD7-CE9D7D9172DD}"/>
    <cellStyle name="Nota 5 4" xfId="804" xr:uid="{57901023-B5BD-4C30-A9DC-409F1C43AB4B}"/>
    <cellStyle name="Nota 5 4 10" xfId="7491" xr:uid="{CD4401FF-BB22-4B7D-ADB0-576D6C8759A5}"/>
    <cellStyle name="Nota 5 4 10 2" xfId="7492" xr:uid="{00DC50FA-826D-4897-B406-DA305BD1207A}"/>
    <cellStyle name="Nota 5 4 11" xfId="7493" xr:uid="{C5F0C2B0-0CC8-44E6-90A3-E52EB138EF8F}"/>
    <cellStyle name="Nota 5 4 11 2" xfId="7494" xr:uid="{04DAF839-83CE-412C-B359-730EBB05A5E7}"/>
    <cellStyle name="Nota 5 4 12" xfId="7495" xr:uid="{8D4BEFE3-F381-4679-86BF-1DADCF1DE16B}"/>
    <cellStyle name="Nota 5 4 12 2" xfId="7496" xr:uid="{4CD292BD-4F08-4FE6-AB5A-994A6286BC43}"/>
    <cellStyle name="Nota 5 4 13" xfId="7497" xr:uid="{F9C5FBB4-5001-4627-B146-0DFB947CC93A}"/>
    <cellStyle name="Nota 5 4 13 2" xfId="7498" xr:uid="{B8A60354-4565-404D-9D61-56EDDC9B168C}"/>
    <cellStyle name="Nota 5 4 14" xfId="7499" xr:uid="{050F1B4E-70FA-496E-B495-C3B4CCA10B48}"/>
    <cellStyle name="Nota 5 4 14 2" xfId="7500" xr:uid="{8921B5AF-78F2-42A4-95E7-40EDAC6E7619}"/>
    <cellStyle name="Nota 5 4 15" xfId="7501" xr:uid="{36355677-7FBE-4F16-92EC-EB7EA3212392}"/>
    <cellStyle name="Nota 5 4 15 2" xfId="7502" xr:uid="{999CEDC9-CCCA-4E7A-B7C8-BC50376FFF3B}"/>
    <cellStyle name="Nota 5 4 16" xfId="7503" xr:uid="{70237BD8-5631-42AC-8E8B-D22723255DA1}"/>
    <cellStyle name="Nota 5 4 16 2" xfId="7504" xr:uid="{95630117-D15F-4B6D-83A1-1AD95C568F8F}"/>
    <cellStyle name="Nota 5 4 17" xfId="7505" xr:uid="{21FFACED-897C-4BCB-A6D5-E176E333830D}"/>
    <cellStyle name="Nota 5 4 17 2" xfId="7506" xr:uid="{83EC4659-DDF1-4ECB-B99D-6E2BEC806C19}"/>
    <cellStyle name="Nota 5 4 18" xfId="7507" xr:uid="{4017F027-AE9E-4956-B9C3-E9EFAD4620EC}"/>
    <cellStyle name="Nota 5 4 2" xfId="805" xr:uid="{68CAF133-B4B5-4CB9-9154-C27FE9030DEF}"/>
    <cellStyle name="Nota 5 4 2 2" xfId="806" xr:uid="{2DCF0C04-2438-47AF-A523-EB2294227125}"/>
    <cellStyle name="Nota 5 4 2 2 2" xfId="7508" xr:uid="{FE987057-9F31-447E-96A8-B73E98B4C7FB}"/>
    <cellStyle name="Nota 5 4 2 3" xfId="7509" xr:uid="{EA012D47-9630-457D-8C4F-EDAFC50676F1}"/>
    <cellStyle name="Nota 5 4 2 3 2" xfId="7510" xr:uid="{3672010C-EAFF-4224-8B3F-AE4D715E7685}"/>
    <cellStyle name="Nota 5 4 2 4" xfId="7511" xr:uid="{3E8C1874-A069-42C0-B523-D5B40C57766A}"/>
    <cellStyle name="Nota 5 4 2 4 2" xfId="7512" xr:uid="{666CE7CB-9509-4AED-B1F3-1F5FBE6CBB75}"/>
    <cellStyle name="Nota 5 4 2 5" xfId="7513" xr:uid="{3915C141-38EA-471C-AAE5-241B7DD5FA66}"/>
    <cellStyle name="Nota 5 4 3" xfId="807" xr:uid="{33025E90-92FE-4708-94E3-4ABCB6C15BA9}"/>
    <cellStyle name="Nota 5 4 3 2" xfId="808" xr:uid="{B500E764-BEB7-4704-938C-E52A11D33440}"/>
    <cellStyle name="Nota 5 4 3 2 2" xfId="7514" xr:uid="{573DABB3-3852-4FE3-BB27-01D2B79A5FF6}"/>
    <cellStyle name="Nota 5 4 3 3" xfId="7515" xr:uid="{4A15FEF1-C62E-4E24-B18A-1898AE339145}"/>
    <cellStyle name="Nota 5 4 3 3 2" xfId="7516" xr:uid="{18BCBD5D-44AB-4B7F-8E49-6F8BC7C87BE7}"/>
    <cellStyle name="Nota 5 4 3 4" xfId="7517" xr:uid="{E08625E8-CDD3-4DB0-80F8-8DB887D6F4CF}"/>
    <cellStyle name="Nota 5 4 3 4 2" xfId="7518" xr:uid="{A20C184D-E93E-46D0-8D6C-6C70AB41B4FB}"/>
    <cellStyle name="Nota 5 4 3 5" xfId="7519" xr:uid="{1DA4D2FF-0F4C-4C02-870E-26221F191333}"/>
    <cellStyle name="Nota 5 4 4" xfId="809" xr:uid="{5FC994F2-2D47-40F2-A864-FED755A3034F}"/>
    <cellStyle name="Nota 5 4 4 2" xfId="7520" xr:uid="{E216ED66-CB3E-4A4C-8200-F5BFA928A5B8}"/>
    <cellStyle name="Nota 5 4 5" xfId="7521" xr:uid="{22361CB5-210A-4D4A-98FA-9065168D8E68}"/>
    <cellStyle name="Nota 5 4 5 2" xfId="7522" xr:uid="{76D2C053-763A-4604-9862-AA236F96313F}"/>
    <cellStyle name="Nota 5 4 6" xfId="7523" xr:uid="{99819668-C908-413B-8519-0BB356461DC3}"/>
    <cellStyle name="Nota 5 4 6 2" xfId="7524" xr:uid="{1B4E8B22-14AF-4F20-8731-B8BD94C5696A}"/>
    <cellStyle name="Nota 5 4 7" xfId="7525" xr:uid="{8AE5B625-1B5D-4B29-B229-F1EF4435EFB9}"/>
    <cellStyle name="Nota 5 4 7 2" xfId="7526" xr:uid="{EB22007A-E0D4-438D-A859-5C7C75804F16}"/>
    <cellStyle name="Nota 5 4 8" xfId="7527" xr:uid="{A947626E-DCEA-4E06-AA3E-D06CC3E0983C}"/>
    <cellStyle name="Nota 5 4 8 2" xfId="7528" xr:uid="{99070C4A-FBD3-4565-BAE9-C113A0EFE999}"/>
    <cellStyle name="Nota 5 4 9" xfId="7529" xr:uid="{6C7D9692-6AAC-4898-8735-0C44C97A036E}"/>
    <cellStyle name="Nota 5 4 9 2" xfId="7530" xr:uid="{0F2A705A-23D9-4A96-9A3D-2A57CE917354}"/>
    <cellStyle name="Nota 5 5" xfId="810" xr:uid="{D038E733-686E-407F-9F6F-88D2F1CB6441}"/>
    <cellStyle name="Nota 5 5 10" xfId="7531" xr:uid="{068C626D-6283-4B80-B127-9654AAB242C4}"/>
    <cellStyle name="Nota 5 5 10 2" xfId="7532" xr:uid="{B88F5C00-92CB-4B07-94CA-FFB8C540C020}"/>
    <cellStyle name="Nota 5 5 11" xfId="7533" xr:uid="{B556E353-310C-4453-A41D-8165705F6529}"/>
    <cellStyle name="Nota 5 5 11 2" xfId="7534" xr:uid="{198E5D6C-3831-4FEA-9D8B-1C0089EBC9DA}"/>
    <cellStyle name="Nota 5 5 12" xfId="7535" xr:uid="{779B7088-E58D-442B-B5C7-71EFD5E11AD0}"/>
    <cellStyle name="Nota 5 5 12 2" xfId="7536" xr:uid="{5F8B0320-AA97-468C-B9AE-5DED62A83891}"/>
    <cellStyle name="Nota 5 5 13" xfId="7537" xr:uid="{5D799412-BE0F-460D-87EA-48D3625F297F}"/>
    <cellStyle name="Nota 5 5 13 2" xfId="7538" xr:uid="{B3D0C00E-5588-4480-9082-481CF8A6B6D9}"/>
    <cellStyle name="Nota 5 5 14" xfId="7539" xr:uid="{CE93611F-28B8-4CC0-B957-67110DC6DC30}"/>
    <cellStyle name="Nota 5 5 14 2" xfId="7540" xr:uid="{A5F4F3A6-6122-42F1-BD3B-B0ED0F947D48}"/>
    <cellStyle name="Nota 5 5 15" xfId="7541" xr:uid="{78D1F833-F203-466B-B50B-43149D335BEC}"/>
    <cellStyle name="Nota 5 5 15 2" xfId="7542" xr:uid="{1F25844E-3A75-42E6-A913-977DDC4BB6DE}"/>
    <cellStyle name="Nota 5 5 16" xfId="7543" xr:uid="{CCD70914-9CE5-4B82-9BB6-6DB78949357E}"/>
    <cellStyle name="Nota 5 5 16 2" xfId="7544" xr:uid="{26075436-60B6-428C-B8C3-5492CAEF7E10}"/>
    <cellStyle name="Nota 5 5 17" xfId="7545" xr:uid="{BEB491E1-A826-428C-B963-D6118CF21906}"/>
    <cellStyle name="Nota 5 5 17 2" xfId="7546" xr:uid="{2A34C2D6-CD71-4078-87B7-EB4C161DDE6F}"/>
    <cellStyle name="Nota 5 5 18" xfId="7547" xr:uid="{4EEB4000-3EF6-492C-ABDD-EB3EEF428BF4}"/>
    <cellStyle name="Nota 5 5 2" xfId="811" xr:uid="{BCAA4F4E-62C6-4584-965B-8F1E7DCB2345}"/>
    <cellStyle name="Nota 5 5 2 2" xfId="812" xr:uid="{27675E1D-B933-483E-A7D7-EA487027BCCC}"/>
    <cellStyle name="Nota 5 5 2 2 2" xfId="7548" xr:uid="{0B055C59-991B-44D8-A4E7-A2898C6F5273}"/>
    <cellStyle name="Nota 5 5 2 3" xfId="7549" xr:uid="{7C335786-B036-4D02-B7EB-20ABB7E80D20}"/>
    <cellStyle name="Nota 5 5 2 3 2" xfId="7550" xr:uid="{9CE7C506-F95A-4E8F-B574-B05C3A5CB4BE}"/>
    <cellStyle name="Nota 5 5 2 4" xfId="7551" xr:uid="{CF693EFB-0419-4C30-A01E-9216C42C1DA1}"/>
    <cellStyle name="Nota 5 5 2 4 2" xfId="7552" xr:uid="{9C173D73-FD0E-49FB-80A1-55847489DFFE}"/>
    <cellStyle name="Nota 5 5 2 5" xfId="7553" xr:uid="{17FF650E-5C9E-4516-880B-85C007C03449}"/>
    <cellStyle name="Nota 5 5 3" xfId="813" xr:uid="{FEB8F7A0-0262-4212-9E21-13C26EA16210}"/>
    <cellStyle name="Nota 5 5 3 2" xfId="814" xr:uid="{B377EC94-7A22-48C9-9979-D2F0B6658FC4}"/>
    <cellStyle name="Nota 5 5 3 2 2" xfId="7554" xr:uid="{FF95472F-33F2-4A7A-AD7A-BDBE99CEAAA9}"/>
    <cellStyle name="Nota 5 5 3 3" xfId="7555" xr:uid="{15185C6A-DE9B-48B7-8495-0DA48E38DAC9}"/>
    <cellStyle name="Nota 5 5 3 3 2" xfId="7556" xr:uid="{E89F3003-255F-4912-B3EE-CB3D01805482}"/>
    <cellStyle name="Nota 5 5 3 4" xfId="7557" xr:uid="{40A51941-1C90-4751-8C34-C909E51531E5}"/>
    <cellStyle name="Nota 5 5 3 4 2" xfId="7558" xr:uid="{1F46618E-024A-47A6-AB2D-08FF7CFF5110}"/>
    <cellStyle name="Nota 5 5 3 5" xfId="7559" xr:uid="{635679BC-CA26-4031-910E-37F7C0BB0287}"/>
    <cellStyle name="Nota 5 5 4" xfId="815" xr:uid="{EFB26AD1-C9EC-435D-869C-C219AEE04121}"/>
    <cellStyle name="Nota 5 5 4 2" xfId="7560" xr:uid="{82BEC764-47A6-421A-91E0-AFF9FAC9D647}"/>
    <cellStyle name="Nota 5 5 5" xfId="7561" xr:uid="{D07B9CF3-999D-4E34-B0EE-FEB677C7B824}"/>
    <cellStyle name="Nota 5 5 5 2" xfId="7562" xr:uid="{031170FF-2348-4E48-BFDE-2DBC42BEA0DE}"/>
    <cellStyle name="Nota 5 5 6" xfId="7563" xr:uid="{F837DAD8-6F8C-4E9A-8D9B-05D1BB5DA624}"/>
    <cellStyle name="Nota 5 5 6 2" xfId="7564" xr:uid="{AF8C3373-0252-447C-B473-51ABE97ADB59}"/>
    <cellStyle name="Nota 5 5 7" xfId="7565" xr:uid="{B24E6F0B-2912-4A2B-80F0-DE48490B1CCD}"/>
    <cellStyle name="Nota 5 5 7 2" xfId="7566" xr:uid="{15FF4522-6606-4305-9E76-A390319E7F24}"/>
    <cellStyle name="Nota 5 5 8" xfId="7567" xr:uid="{8E2F3940-5253-4755-9B49-BA8CB92394CE}"/>
    <cellStyle name="Nota 5 5 8 2" xfId="7568" xr:uid="{D6F95DB4-30D0-46EF-BFA1-C8E21A042309}"/>
    <cellStyle name="Nota 5 5 9" xfId="7569" xr:uid="{7C0B5934-27C3-45B2-B242-BEABEB941CAB}"/>
    <cellStyle name="Nota 5 5 9 2" xfId="7570" xr:uid="{1CFF9722-0C1C-4237-A489-CC7DAFF6E8DE}"/>
    <cellStyle name="Nota 5 6" xfId="816" xr:uid="{944FE043-68EB-453E-9FA4-7CC7388DEFB7}"/>
    <cellStyle name="Nota 5 6 10" xfId="7571" xr:uid="{A1D48A25-70D4-4309-B619-E487AB180074}"/>
    <cellStyle name="Nota 5 6 10 2" xfId="7572" xr:uid="{A983E0EA-2E01-48A0-A385-FDAF14CDD794}"/>
    <cellStyle name="Nota 5 6 11" xfId="7573" xr:uid="{96FC23E9-45D8-432B-BA7C-DEF308A538D4}"/>
    <cellStyle name="Nota 5 6 11 2" xfId="7574" xr:uid="{46DB66A0-A796-4341-823A-D085ED7E2EB7}"/>
    <cellStyle name="Nota 5 6 12" xfId="7575" xr:uid="{99A95424-EBDC-4AE4-A7AD-BBA812E00214}"/>
    <cellStyle name="Nota 5 6 12 2" xfId="7576" xr:uid="{31850E52-C746-4B41-A2F8-27709D5263FA}"/>
    <cellStyle name="Nota 5 6 13" xfId="7577" xr:uid="{9BF903D9-E49D-454A-81CF-2C57DDC31A72}"/>
    <cellStyle name="Nota 5 6 13 2" xfId="7578" xr:uid="{BCB19A2B-B94F-405A-A032-FE92872EB558}"/>
    <cellStyle name="Nota 5 6 14" xfId="7579" xr:uid="{B007389D-A559-4412-86F5-49C7F84D5352}"/>
    <cellStyle name="Nota 5 6 14 2" xfId="7580" xr:uid="{9A3193BA-1BA1-449F-BD44-A22D60165FB6}"/>
    <cellStyle name="Nota 5 6 15" xfId="7581" xr:uid="{2E32BFA2-FF74-4940-9C2C-8A60B3EE9F44}"/>
    <cellStyle name="Nota 5 6 15 2" xfId="7582" xr:uid="{AC5EADE4-A3E5-47B7-AB70-E74AB02E7CD5}"/>
    <cellStyle name="Nota 5 6 16" xfId="7583" xr:uid="{88410CF6-4F51-4671-885C-8355881810E7}"/>
    <cellStyle name="Nota 5 6 16 2" xfId="7584" xr:uid="{7BAB7F93-CE36-498C-A7C8-F7A623E33BF2}"/>
    <cellStyle name="Nota 5 6 17" xfId="7585" xr:uid="{1B89471F-2A8F-460E-9AC0-DE5BCE2346F6}"/>
    <cellStyle name="Nota 5 6 17 2" xfId="7586" xr:uid="{1E53F480-17F8-426F-BFA5-C9DE619DA130}"/>
    <cellStyle name="Nota 5 6 18" xfId="7587" xr:uid="{C58ABCF2-6593-4A47-88FA-7B8A79D73897}"/>
    <cellStyle name="Nota 5 6 2" xfId="817" xr:uid="{2072E35C-2B7A-4431-8DF7-98F485697223}"/>
    <cellStyle name="Nota 5 6 2 2" xfId="7588" xr:uid="{045AEEB2-F446-4CF4-A3CE-CAA7DDAA52A5}"/>
    <cellStyle name="Nota 5 6 2 2 2" xfId="7589" xr:uid="{B8682E1A-7CA5-4B66-9E94-BFF99D884852}"/>
    <cellStyle name="Nota 5 6 2 3" xfId="7590" xr:uid="{E89BEC84-2224-4998-93BB-D3457F829F4A}"/>
    <cellStyle name="Nota 5 6 2 3 2" xfId="7591" xr:uid="{EB356D00-1617-4E47-BFEB-9538A8CD9574}"/>
    <cellStyle name="Nota 5 6 2 4" xfId="7592" xr:uid="{F8A9A527-FD23-4C84-9A21-2570507EE007}"/>
    <cellStyle name="Nota 5 6 2 4 2" xfId="7593" xr:uid="{C8863D60-A74D-421E-80E2-9E52A720D011}"/>
    <cellStyle name="Nota 5 6 2 5" xfId="7594" xr:uid="{0C1E7181-CAF9-469A-916D-16152F32BB08}"/>
    <cellStyle name="Nota 5 6 3" xfId="818" xr:uid="{48D2EEF4-BABF-4A50-AAFD-D92B2414E407}"/>
    <cellStyle name="Nota 5 6 3 2" xfId="7595" xr:uid="{5CBDF9D3-6A4D-4938-9597-CD32DA9A29D2}"/>
    <cellStyle name="Nota 5 6 3 2 2" xfId="7596" xr:uid="{CDB6FB29-405E-45EA-BD8D-68A20B38FAC5}"/>
    <cellStyle name="Nota 5 6 3 3" xfId="7597" xr:uid="{A6561DD2-B415-41AC-ABAA-36D02509B0D1}"/>
    <cellStyle name="Nota 5 6 3 3 2" xfId="7598" xr:uid="{36629A4D-01C7-483E-8DEE-724D6E59F7FC}"/>
    <cellStyle name="Nota 5 6 3 4" xfId="7599" xr:uid="{47EAC897-EB34-4EB3-9337-8A9EC6946159}"/>
    <cellStyle name="Nota 5 6 3 4 2" xfId="7600" xr:uid="{950E9F6B-14F8-4963-B216-DC3B85DEA6B9}"/>
    <cellStyle name="Nota 5 6 3 5" xfId="7601" xr:uid="{850F2AB7-2E12-4353-BE6D-85D541C1F0E4}"/>
    <cellStyle name="Nota 5 6 4" xfId="819" xr:uid="{D1AB10C4-C3D1-4B5D-B4E7-39DDF04FC736}"/>
    <cellStyle name="Nota 5 6 4 2" xfId="7602" xr:uid="{B85FC4CC-853C-446E-B04B-72ED32E0B5A3}"/>
    <cellStyle name="Nota 5 6 5" xfId="7603" xr:uid="{C1AE640D-BCCE-480E-8F52-C3830E7ECC6D}"/>
    <cellStyle name="Nota 5 6 5 2" xfId="7604" xr:uid="{591B44A2-C8B0-4631-A9F9-A454E1C244E6}"/>
    <cellStyle name="Nota 5 6 6" xfId="7605" xr:uid="{59D32A01-D650-44F0-A0CD-35B1C2AA89D0}"/>
    <cellStyle name="Nota 5 6 6 2" xfId="7606" xr:uid="{6A9767F9-3AEB-43AC-90C0-EE47DF74308E}"/>
    <cellStyle name="Nota 5 6 7" xfId="7607" xr:uid="{0635BB9A-0100-449A-A890-B686457A35C5}"/>
    <cellStyle name="Nota 5 6 7 2" xfId="7608" xr:uid="{BD6619CE-7835-4724-A3FA-1D8A80E89768}"/>
    <cellStyle name="Nota 5 6 8" xfId="7609" xr:uid="{2A13EF66-DEBD-4ADE-B179-635DD429A71F}"/>
    <cellStyle name="Nota 5 6 8 2" xfId="7610" xr:uid="{90594EAB-97BF-465F-B95E-865DE4064E3D}"/>
    <cellStyle name="Nota 5 6 9" xfId="7611" xr:uid="{26F1D460-3A85-4E66-AB6E-1AF29089C40F}"/>
    <cellStyle name="Nota 5 6 9 2" xfId="7612" xr:uid="{509DC2F5-3722-4D3D-BB3C-C8FFCDC85B46}"/>
    <cellStyle name="Nota 5 7" xfId="820" xr:uid="{A92646DF-8A6A-49D1-AD99-AAEEDF4DE331}"/>
    <cellStyle name="Nota 5 7 10" xfId="7613" xr:uid="{3773AAAC-780D-4CAF-BAD6-D0C14555225A}"/>
    <cellStyle name="Nota 5 7 10 2" xfId="7614" xr:uid="{A7ECD95A-415B-47A1-8D41-48EAAAB06C9E}"/>
    <cellStyle name="Nota 5 7 11" xfId="7615" xr:uid="{4E00F14D-302F-4D27-BE4C-595EA98CC855}"/>
    <cellStyle name="Nota 5 7 11 2" xfId="7616" xr:uid="{F2BA6627-A75A-4940-91F2-F675BD84D1AA}"/>
    <cellStyle name="Nota 5 7 12" xfId="7617" xr:uid="{C5843355-1EE0-4155-8510-6AD76247D8C7}"/>
    <cellStyle name="Nota 5 7 12 2" xfId="7618" xr:uid="{1E29FC1C-690F-4678-952E-9F82D0A44EA1}"/>
    <cellStyle name="Nota 5 7 13" xfId="7619" xr:uid="{885A2215-3451-489A-8A29-7D4682ACEE2B}"/>
    <cellStyle name="Nota 5 7 13 2" xfId="7620" xr:uid="{2F4CD4A6-22D8-48E8-A442-987E401F36E6}"/>
    <cellStyle name="Nota 5 7 14" xfId="7621" xr:uid="{A698D6B3-9D6E-4A69-99BA-397B6F520214}"/>
    <cellStyle name="Nota 5 7 14 2" xfId="7622" xr:uid="{B0098B68-DCF7-4C32-90E1-1BBB0581AB18}"/>
    <cellStyle name="Nota 5 7 15" xfId="7623" xr:uid="{4997AD90-B5B3-4874-BC46-F4F7254DF0BF}"/>
    <cellStyle name="Nota 5 7 15 2" xfId="7624" xr:uid="{9FD82DAB-ED01-47B9-8060-9FE1119BDD5E}"/>
    <cellStyle name="Nota 5 7 16" xfId="7625" xr:uid="{BDE51A74-135F-48CC-B97B-EB786686A12B}"/>
    <cellStyle name="Nota 5 7 16 2" xfId="7626" xr:uid="{8EB81C3F-677F-4B9B-A034-5B269DE02F43}"/>
    <cellStyle name="Nota 5 7 17" xfId="7627" xr:uid="{CC67728D-FCA4-4D89-9E69-48C14D6DDC69}"/>
    <cellStyle name="Nota 5 7 17 2" xfId="7628" xr:uid="{ACEDD8BC-DFEC-4BFD-AA49-B846E27FE7A1}"/>
    <cellStyle name="Nota 5 7 18" xfId="7629" xr:uid="{893CE66D-520D-4A0A-AAC8-3B2D08983BE0}"/>
    <cellStyle name="Nota 5 7 2" xfId="821" xr:uid="{3CDD72B1-039A-42E3-9D29-E698642B151F}"/>
    <cellStyle name="Nota 5 7 2 2" xfId="7630" xr:uid="{C7397B6A-682D-4367-8EB3-090E53B93259}"/>
    <cellStyle name="Nota 5 7 2 2 2" xfId="7631" xr:uid="{4E899A6D-F91A-465E-9114-676F4FF32FA9}"/>
    <cellStyle name="Nota 5 7 2 3" xfId="7632" xr:uid="{853D3D35-4C39-4FB0-96AF-CD4E4569FE3F}"/>
    <cellStyle name="Nota 5 7 2 3 2" xfId="7633" xr:uid="{7BB78F6E-9F2B-4A8C-9F4E-00212E9F7D11}"/>
    <cellStyle name="Nota 5 7 2 4" xfId="7634" xr:uid="{EF894758-F59F-4ED4-9ABF-C46114FCD959}"/>
    <cellStyle name="Nota 5 7 2 4 2" xfId="7635" xr:uid="{6E4C447A-2809-40F3-94C2-FB995345561C}"/>
    <cellStyle name="Nota 5 7 2 5" xfId="7636" xr:uid="{15597892-1E2A-4E4F-956B-557C732F4DDB}"/>
    <cellStyle name="Nota 5 7 3" xfId="822" xr:uid="{18A88FC9-2F83-41C9-96C2-53BE5C8209FB}"/>
    <cellStyle name="Nota 5 7 3 2" xfId="7637" xr:uid="{C6964C67-32BD-4212-B47B-6CE916A336D4}"/>
    <cellStyle name="Nota 5 7 3 2 2" xfId="7638" xr:uid="{DDF50A0F-EBEC-43C0-B514-973E8F545886}"/>
    <cellStyle name="Nota 5 7 3 3" xfId="7639" xr:uid="{D9ECA8FD-0E9B-4F3D-8896-B5D90A77A56D}"/>
    <cellStyle name="Nota 5 7 3 3 2" xfId="7640" xr:uid="{41D0B824-DE55-4F01-940F-019BEA27C4BF}"/>
    <cellStyle name="Nota 5 7 3 4" xfId="7641" xr:uid="{D05767F2-BC66-44C5-993B-370AE2FA2A67}"/>
    <cellStyle name="Nota 5 7 3 4 2" xfId="7642" xr:uid="{34E87B9E-A7F2-4729-BFA3-3940522F684E}"/>
    <cellStyle name="Nota 5 7 3 5" xfId="7643" xr:uid="{B00591B9-98D7-4FF5-9D61-B418B3B36BB7}"/>
    <cellStyle name="Nota 5 7 4" xfId="7644" xr:uid="{61996DA5-329D-44DE-A3D4-376F258312CB}"/>
    <cellStyle name="Nota 5 7 4 2" xfId="7645" xr:uid="{B437B183-E047-44F3-BD95-19EBB91F5CC6}"/>
    <cellStyle name="Nota 5 7 5" xfId="7646" xr:uid="{5A20A01C-6D8A-4DFC-A33C-FB1DEF5163D7}"/>
    <cellStyle name="Nota 5 7 5 2" xfId="7647" xr:uid="{508E81CA-09B0-4715-B3CA-E971CC296F61}"/>
    <cellStyle name="Nota 5 7 6" xfId="7648" xr:uid="{4EAA84D6-7D57-468D-87B6-2E6B37FB505E}"/>
    <cellStyle name="Nota 5 7 6 2" xfId="7649" xr:uid="{F859E941-1054-4B11-A85E-3A126C2E9442}"/>
    <cellStyle name="Nota 5 7 7" xfId="7650" xr:uid="{0A5C66D0-2AAD-4179-8B48-FEC7C3F7C88E}"/>
    <cellStyle name="Nota 5 7 7 2" xfId="7651" xr:uid="{C831F576-6C07-470D-9689-6E6496B11A2D}"/>
    <cellStyle name="Nota 5 7 8" xfId="7652" xr:uid="{A9E201A4-7B4B-4972-A7CA-6FD2F34B0D5E}"/>
    <cellStyle name="Nota 5 7 8 2" xfId="7653" xr:uid="{06A31791-106A-4AC4-97CD-8D1D4001A18B}"/>
    <cellStyle name="Nota 5 7 9" xfId="7654" xr:uid="{5756316B-E669-4981-AE31-6539C4F332CF}"/>
    <cellStyle name="Nota 5 7 9 2" xfId="7655" xr:uid="{85D2D60E-FD7B-434E-8E5A-540F731E3EA2}"/>
    <cellStyle name="Nota 5 8" xfId="823" xr:uid="{8C9ADB84-2BB2-4903-B490-FDE6DCA3E519}"/>
    <cellStyle name="Nota 5 8 10" xfId="7656" xr:uid="{41BC9553-585D-4535-BF2E-9ED0D8E6AA16}"/>
    <cellStyle name="Nota 5 8 10 2" xfId="7657" xr:uid="{65F22BD9-3C20-4FC5-B908-E9C53028D66C}"/>
    <cellStyle name="Nota 5 8 11" xfId="7658" xr:uid="{2E8FF347-762B-4145-947C-50162A712384}"/>
    <cellStyle name="Nota 5 8 11 2" xfId="7659" xr:uid="{3DBE646A-8524-4F0F-AF5D-58649AED43E5}"/>
    <cellStyle name="Nota 5 8 12" xfId="7660" xr:uid="{F56BBCD6-7B8E-4B19-9A04-63B8D22D442E}"/>
    <cellStyle name="Nota 5 8 12 2" xfId="7661" xr:uid="{D93B1E40-552D-4084-986F-6B9FA9FA0618}"/>
    <cellStyle name="Nota 5 8 13" xfId="7662" xr:uid="{794D6679-EB77-46A1-AA99-7FE7D7A525C5}"/>
    <cellStyle name="Nota 5 8 13 2" xfId="7663" xr:uid="{A85629BD-9D4B-4B1F-A363-9F1F6B7F8DFB}"/>
    <cellStyle name="Nota 5 8 14" xfId="7664" xr:uid="{9D1E67C6-2115-486E-8398-A895D29CD5E7}"/>
    <cellStyle name="Nota 5 8 14 2" xfId="7665" xr:uid="{60155F81-7669-447B-8CAA-A0FB365E4936}"/>
    <cellStyle name="Nota 5 8 15" xfId="7666" xr:uid="{0F74CA17-7C7E-4C6B-9C57-E7F44F69E6AD}"/>
    <cellStyle name="Nota 5 8 15 2" xfId="7667" xr:uid="{B91F8ED5-7EE1-4B98-8806-E449F83A1012}"/>
    <cellStyle name="Nota 5 8 16" xfId="7668" xr:uid="{5BB862CC-7AEF-47A0-BCF3-37F808BE7141}"/>
    <cellStyle name="Nota 5 8 16 2" xfId="7669" xr:uid="{2A2D6A7F-DC18-40DB-9EE0-2ABA722888EC}"/>
    <cellStyle name="Nota 5 8 17" xfId="7670" xr:uid="{8E962E25-A6AD-4D95-979E-423A7EFFA143}"/>
    <cellStyle name="Nota 5 8 17 2" xfId="7671" xr:uid="{E4327816-47A9-4089-B51D-5C6ED517F271}"/>
    <cellStyle name="Nota 5 8 18" xfId="7672" xr:uid="{F1A79759-B5A0-4DAE-8B41-3EE605B2A7ED}"/>
    <cellStyle name="Nota 5 8 2" xfId="824" xr:uid="{899A7CB3-A1F5-4B58-80AD-50F981C5FC28}"/>
    <cellStyle name="Nota 5 8 2 2" xfId="7673" xr:uid="{2F8FCF2B-6CDA-4BFE-AAC8-E741342DD129}"/>
    <cellStyle name="Nota 5 8 2 2 2" xfId="7674" xr:uid="{856E30DE-F314-49AF-B304-25AC19DAD089}"/>
    <cellStyle name="Nota 5 8 2 3" xfId="7675" xr:uid="{A96E01C7-2517-4334-82FB-AAD1E9EC341E}"/>
    <cellStyle name="Nota 5 8 2 3 2" xfId="7676" xr:uid="{333A347A-487F-44BD-BCAA-73EC0FC0719C}"/>
    <cellStyle name="Nota 5 8 2 4" xfId="7677" xr:uid="{F1A597A6-B75F-4E44-950E-362C195C7328}"/>
    <cellStyle name="Nota 5 8 2 4 2" xfId="7678" xr:uid="{B14AE139-9271-44D2-8ECE-95B0144F14DF}"/>
    <cellStyle name="Nota 5 8 2 5" xfId="7679" xr:uid="{563F6FFE-351E-43AE-A81E-B020EE87D814}"/>
    <cellStyle name="Nota 5 8 3" xfId="825" xr:uid="{5B040F3D-593F-4671-BBBE-4322C7DAD7FE}"/>
    <cellStyle name="Nota 5 8 3 2" xfId="7680" xr:uid="{4AD76CD9-2F3C-4C06-A4D5-058CE7214D50}"/>
    <cellStyle name="Nota 5 8 3 2 2" xfId="7681" xr:uid="{F17812E4-0BF9-4AF8-8C85-FFD34463E9C4}"/>
    <cellStyle name="Nota 5 8 3 3" xfId="7682" xr:uid="{4583646A-5B89-4151-AC21-91B5E376C082}"/>
    <cellStyle name="Nota 5 8 3 3 2" xfId="7683" xr:uid="{30D02DE6-5FB7-479B-AEB5-2E4D07D469AB}"/>
    <cellStyle name="Nota 5 8 3 4" xfId="7684" xr:uid="{CA537E66-E652-4B16-9E2C-CEBD1FCCD981}"/>
    <cellStyle name="Nota 5 8 3 4 2" xfId="7685" xr:uid="{625085B5-AE5D-462C-95CC-BF03E11FC69F}"/>
    <cellStyle name="Nota 5 8 3 5" xfId="7686" xr:uid="{DD222950-D44A-4B40-8006-3CEAEA5A487A}"/>
    <cellStyle name="Nota 5 8 4" xfId="7687" xr:uid="{A4DE9474-D408-4098-8A8A-868A33EF982C}"/>
    <cellStyle name="Nota 5 8 4 2" xfId="7688" xr:uid="{DBC7FF89-DDD7-4AC5-9C4C-B14760DCC307}"/>
    <cellStyle name="Nota 5 8 5" xfId="7689" xr:uid="{6F8A2429-BF8D-446E-BCA2-4F5AFCF725BA}"/>
    <cellStyle name="Nota 5 8 5 2" xfId="7690" xr:uid="{43D8BBCA-E865-4004-B2F0-D53D9829B465}"/>
    <cellStyle name="Nota 5 8 6" xfId="7691" xr:uid="{8A5D6B10-D8D0-4CB7-84A0-069EE7B82437}"/>
    <cellStyle name="Nota 5 8 6 2" xfId="7692" xr:uid="{EFDC7ED8-67F7-4199-B5CC-04767FB426F9}"/>
    <cellStyle name="Nota 5 8 7" xfId="7693" xr:uid="{1E4FD863-7F88-4294-8807-7014F80D5DF2}"/>
    <cellStyle name="Nota 5 8 7 2" xfId="7694" xr:uid="{2C27E9C0-1C4A-4C0C-B181-33DBDB766A1B}"/>
    <cellStyle name="Nota 5 8 8" xfId="7695" xr:uid="{25667152-20E7-4F85-B1F9-1CA119AD2A62}"/>
    <cellStyle name="Nota 5 8 8 2" xfId="7696" xr:uid="{5CE12A0D-4187-4B45-AA6F-694912C2B7E4}"/>
    <cellStyle name="Nota 5 8 9" xfId="7697" xr:uid="{8796CAF3-B3B8-4235-BDD5-62C0EBABE9BD}"/>
    <cellStyle name="Nota 5 8 9 2" xfId="7698" xr:uid="{3650C183-CE37-46F0-AC19-302026197EBF}"/>
    <cellStyle name="Nota 5 9" xfId="826" xr:uid="{85F5F5A9-18A5-4564-A401-4FD586D44E7E}"/>
    <cellStyle name="Nota 5 9 10" xfId="7699" xr:uid="{E8D5DDA5-FF02-4A58-B258-DB5E9A8B6421}"/>
    <cellStyle name="Nota 5 9 10 2" xfId="7700" xr:uid="{E44240D0-8D8C-4BE2-A376-AD47F5F0A3FA}"/>
    <cellStyle name="Nota 5 9 11" xfId="7701" xr:uid="{B05A47F6-042C-4E10-9F4A-C68D0FA179F1}"/>
    <cellStyle name="Nota 5 9 11 2" xfId="7702" xr:uid="{BC237EAA-9E2D-4FBD-A113-026E89615FFB}"/>
    <cellStyle name="Nota 5 9 12" xfId="7703" xr:uid="{57FA9A45-31B0-4C34-B085-B1ADD74F4105}"/>
    <cellStyle name="Nota 5 9 12 2" xfId="7704" xr:uid="{FB69A5EE-DD4C-4689-8526-360CAC667E30}"/>
    <cellStyle name="Nota 5 9 13" xfId="7705" xr:uid="{23726578-A935-4AD0-B5C3-04137FEB4CCB}"/>
    <cellStyle name="Nota 5 9 13 2" xfId="7706" xr:uid="{08CD22D5-5936-468E-86AE-0B47CE5CFFFE}"/>
    <cellStyle name="Nota 5 9 14" xfId="7707" xr:uid="{DA82B7A7-9900-4665-B792-DA9932304EA6}"/>
    <cellStyle name="Nota 5 9 14 2" xfId="7708" xr:uid="{94EEEC0C-5507-4D66-8113-2B9A2D417448}"/>
    <cellStyle name="Nota 5 9 15" xfId="7709" xr:uid="{4E051E66-1CBC-450C-944A-863340125081}"/>
    <cellStyle name="Nota 5 9 15 2" xfId="7710" xr:uid="{C896F5D5-C28E-4E17-9DE7-0FF472AF9D48}"/>
    <cellStyle name="Nota 5 9 16" xfId="7711" xr:uid="{B252D9D7-EE75-4DCB-96BD-8829A59F0350}"/>
    <cellStyle name="Nota 5 9 16 2" xfId="7712" xr:uid="{B9E979B6-2AEC-45B6-A612-12EADB2EC1E2}"/>
    <cellStyle name="Nota 5 9 17" xfId="7713" xr:uid="{ADAFA039-9B33-4BE7-96C4-F78542CC6427}"/>
    <cellStyle name="Nota 5 9 17 2" xfId="7714" xr:uid="{059FBFA9-7EDA-414C-8FD5-BA9BF59B236D}"/>
    <cellStyle name="Nota 5 9 18" xfId="7715" xr:uid="{A49B8ABB-B55F-4B77-926F-2AE8B5B33161}"/>
    <cellStyle name="Nota 5 9 2" xfId="827" xr:uid="{B524C13B-48B5-4FEC-9888-D6DEF3AB81A5}"/>
    <cellStyle name="Nota 5 9 2 2" xfId="7716" xr:uid="{597BC288-EEBA-4795-8D1A-3639251FCF57}"/>
    <cellStyle name="Nota 5 9 2 2 2" xfId="7717" xr:uid="{ED56F96C-0A58-481F-9B3D-62AD13731F32}"/>
    <cellStyle name="Nota 5 9 2 3" xfId="7718" xr:uid="{149EC129-84ED-42EB-BE68-B6F64AAC3E3F}"/>
    <cellStyle name="Nota 5 9 2 3 2" xfId="7719" xr:uid="{C33188C1-248A-44F6-9798-5D64FD7AE542}"/>
    <cellStyle name="Nota 5 9 2 4" xfId="7720" xr:uid="{0EE1BEC5-DB5F-42F3-988A-895D95FD477B}"/>
    <cellStyle name="Nota 5 9 2 4 2" xfId="7721" xr:uid="{086DB85E-5A4C-4C17-9D89-B8839B3E4D68}"/>
    <cellStyle name="Nota 5 9 2 5" xfId="7722" xr:uid="{718D8A98-1038-44D8-8673-A97501F11F6F}"/>
    <cellStyle name="Nota 5 9 3" xfId="828" xr:uid="{495002AC-3A0B-4900-BEF6-EDB44400F4D2}"/>
    <cellStyle name="Nota 5 9 3 2" xfId="7723" xr:uid="{5D5404FC-8C61-480A-9AD2-E9168FE2B693}"/>
    <cellStyle name="Nota 5 9 3 2 2" xfId="7724" xr:uid="{F9112C72-1998-43F2-B43A-5A7A513794F2}"/>
    <cellStyle name="Nota 5 9 3 3" xfId="7725" xr:uid="{DBD66CF6-EA2C-4E90-AC77-D5F1849D7E80}"/>
    <cellStyle name="Nota 5 9 3 3 2" xfId="7726" xr:uid="{B7A9F9EA-950F-44C9-BA3B-5C72B12F658F}"/>
    <cellStyle name="Nota 5 9 3 4" xfId="7727" xr:uid="{99A58C91-543F-4DC4-B69A-EC1D8849234D}"/>
    <cellStyle name="Nota 5 9 3 4 2" xfId="7728" xr:uid="{46EF900C-D8EB-4F13-878A-AE09BBE2771A}"/>
    <cellStyle name="Nota 5 9 3 5" xfId="7729" xr:uid="{FFFCFE48-2CFE-4879-AED8-7FBF4EC1563F}"/>
    <cellStyle name="Nota 5 9 4" xfId="7730" xr:uid="{B71152C0-C098-4A95-98AE-D73AE4D720EC}"/>
    <cellStyle name="Nota 5 9 4 2" xfId="7731" xr:uid="{141F4CDC-AA4E-458C-9641-D0A879E34F28}"/>
    <cellStyle name="Nota 5 9 5" xfId="7732" xr:uid="{8F44AF84-F3E0-47E2-8F2E-973609DA7D27}"/>
    <cellStyle name="Nota 5 9 5 2" xfId="7733" xr:uid="{1D870AC7-5FD2-4B9E-86A7-598DB0A17B3D}"/>
    <cellStyle name="Nota 5 9 6" xfId="7734" xr:uid="{E7F6B981-B270-4A4A-BFA5-D2E0F6CC826A}"/>
    <cellStyle name="Nota 5 9 6 2" xfId="7735" xr:uid="{C0F8B4DF-8F17-4287-8D21-98E852530695}"/>
    <cellStyle name="Nota 5 9 7" xfId="7736" xr:uid="{37A13DAB-BBFC-4D6D-A10C-57B7711397DF}"/>
    <cellStyle name="Nota 5 9 7 2" xfId="7737" xr:uid="{B7B26436-805F-41C6-8A09-402CA7A0C7A9}"/>
    <cellStyle name="Nota 5 9 8" xfId="7738" xr:uid="{2555605E-9DFC-4C1E-AA67-333214446D5C}"/>
    <cellStyle name="Nota 5 9 8 2" xfId="7739" xr:uid="{53F3292C-3FAC-4C9E-9794-9B74CA8A320E}"/>
    <cellStyle name="Nota 5 9 9" xfId="7740" xr:uid="{CF365BA0-CC07-4179-9028-F7260CFAFE81}"/>
    <cellStyle name="Nota 5 9 9 2" xfId="7741" xr:uid="{02511687-5A68-4B00-A83B-8FE1C1013D7D}"/>
    <cellStyle name="Nota 5_Analitico.GER" xfId="829" xr:uid="{8CC011F2-18BD-49B4-AAB2-DDAA7B84CB55}"/>
    <cellStyle name="Nota 6" xfId="626" xr:uid="{21CBD056-2770-4C8F-B592-289BDB0527F1}"/>
    <cellStyle name="Note" xfId="830" xr:uid="{C537F1C1-C362-4046-9B26-110E4C0E3F7F}"/>
    <cellStyle name="Note 10" xfId="831" xr:uid="{74C4DE8E-76C3-492B-AC80-14F8FC8583B1}"/>
    <cellStyle name="Note 10 10" xfId="7742" xr:uid="{F0521BD7-FB0D-4AC6-9E89-F9A29649C327}"/>
    <cellStyle name="Note 10 10 2" xfId="7743" xr:uid="{6548ACB6-CBB1-4FF1-B0EB-9EBB04027D19}"/>
    <cellStyle name="Note 10 11" xfId="7744" xr:uid="{C25A4110-14EF-41DA-825E-7898390E348E}"/>
    <cellStyle name="Note 10 11 2" xfId="7745" xr:uid="{0DD82417-9262-4A74-84A5-4FB9AABCC418}"/>
    <cellStyle name="Note 10 12" xfId="7746" xr:uid="{AF72169A-2232-48EA-A9CE-653564269FE0}"/>
    <cellStyle name="Note 10 12 2" xfId="7747" xr:uid="{6E59F58E-3E72-4F59-802D-5CD2A70E932A}"/>
    <cellStyle name="Note 10 13" xfId="7748" xr:uid="{3B6BF235-A392-495B-B229-0137DA1BDCE4}"/>
    <cellStyle name="Note 10 13 2" xfId="7749" xr:uid="{E7B18A65-9102-48BD-9F0A-446BB110B7AA}"/>
    <cellStyle name="Note 10 14" xfId="7750" xr:uid="{584B5FDE-8378-4911-895D-3D7948720728}"/>
    <cellStyle name="Note 10 14 2" xfId="7751" xr:uid="{3620CA9E-179D-4ABF-959B-BC26DE0EC303}"/>
    <cellStyle name="Note 10 15" xfId="7752" xr:uid="{EE1BE610-59B8-4141-BD8E-9B3D0DCE741A}"/>
    <cellStyle name="Note 10 15 2" xfId="7753" xr:uid="{457B2DF1-8E99-4D50-9704-14E09EBCE496}"/>
    <cellStyle name="Note 10 16" xfId="7754" xr:uid="{5C4C6816-5A1D-4876-A4DF-11D683F80506}"/>
    <cellStyle name="Note 10 16 2" xfId="7755" xr:uid="{3E432489-BC0D-4309-BF49-8968FDDD2DBA}"/>
    <cellStyle name="Note 10 17" xfId="7756" xr:uid="{C02B9EF5-456E-41D4-A0FE-514D2D185B97}"/>
    <cellStyle name="Note 10 17 2" xfId="7757" xr:uid="{72E5A58F-E5D6-4584-84E4-BCB79867F8CB}"/>
    <cellStyle name="Note 10 18" xfId="7758" xr:uid="{26D752C7-C9C9-447C-A68C-D631D14BF79C}"/>
    <cellStyle name="Note 10 2" xfId="832" xr:uid="{7656086E-D915-479D-ABEE-E2B73B0CF9BF}"/>
    <cellStyle name="Note 10 2 2" xfId="7759" xr:uid="{8B51E23F-74F9-410B-8B2D-01E382CD6EC3}"/>
    <cellStyle name="Note 10 2 2 2" xfId="7760" xr:uid="{88B7A847-BE1E-4FFC-A2E3-06409E801A87}"/>
    <cellStyle name="Note 10 2 3" xfId="7761" xr:uid="{5CE2CC47-EC4D-4C22-B73F-3188D5F927D0}"/>
    <cellStyle name="Note 10 2 3 2" xfId="7762" xr:uid="{DE6B3E04-906C-453D-BD70-D35DB2823390}"/>
    <cellStyle name="Note 10 2 4" xfId="7763" xr:uid="{C12C4621-0AEF-48BC-8435-308379010940}"/>
    <cellStyle name="Note 10 2 4 2" xfId="7764" xr:uid="{02365397-6B9C-4713-B143-D92C235C9806}"/>
    <cellStyle name="Note 10 2 5" xfId="7765" xr:uid="{70E6C12C-4AE5-4F7E-ADD1-E719301305ED}"/>
    <cellStyle name="Note 10 3" xfId="833" xr:uid="{791EE953-36E1-450A-85AA-876C2C4FAEF1}"/>
    <cellStyle name="Note 10 3 2" xfId="7766" xr:uid="{0881C74E-3D3E-40CB-8134-1DDDCDAC76C5}"/>
    <cellStyle name="Note 10 3 2 2" xfId="7767" xr:uid="{09D5E0FB-DC85-4674-BEB8-B0051ABEFA56}"/>
    <cellStyle name="Note 10 3 3" xfId="7768" xr:uid="{FFF2B273-7B6A-4237-877D-6A43A12261CA}"/>
    <cellStyle name="Note 10 3 3 2" xfId="7769" xr:uid="{BFEFCB7C-7DC9-47FF-9D46-8E009092410F}"/>
    <cellStyle name="Note 10 3 4" xfId="7770" xr:uid="{98018FE4-A49C-4488-90BB-69E4898CA3FD}"/>
    <cellStyle name="Note 10 3 4 2" xfId="7771" xr:uid="{0C8F27CB-1E74-446C-B162-279767A1C3F3}"/>
    <cellStyle name="Note 10 3 5" xfId="7772" xr:uid="{916825FB-16E3-4D18-ABFA-A31CDEB9FC69}"/>
    <cellStyle name="Note 10 4" xfId="7773" xr:uid="{7517C4C2-4565-4AF2-B2B8-EFB85A4CE13E}"/>
    <cellStyle name="Note 10 4 2" xfId="7774" xr:uid="{6E710740-E5F6-4980-B050-F93E4B3BFC46}"/>
    <cellStyle name="Note 10 5" xfId="7775" xr:uid="{CDAEF741-F7F5-450B-8F97-1720433306A9}"/>
    <cellStyle name="Note 10 5 2" xfId="7776" xr:uid="{14B588CE-304B-4FE9-93AB-0F0FF1BAFA72}"/>
    <cellStyle name="Note 10 6" xfId="7777" xr:uid="{C760623A-1027-48A1-B7A8-528591FD7D9B}"/>
    <cellStyle name="Note 10 6 2" xfId="7778" xr:uid="{CC3A503E-44ED-4DAC-8D06-266BEFD703F2}"/>
    <cellStyle name="Note 10 7" xfId="7779" xr:uid="{84AA3BAF-9659-44AE-8CEB-365FA8E1894F}"/>
    <cellStyle name="Note 10 7 2" xfId="7780" xr:uid="{40EA231E-6535-46E6-BB97-756931302EFB}"/>
    <cellStyle name="Note 10 8" xfId="7781" xr:uid="{98EEAA5C-F9E4-43FA-BF1C-8201FA70F565}"/>
    <cellStyle name="Note 10 8 2" xfId="7782" xr:uid="{A6FE6270-902D-4BE8-B91A-5A51B2E4EC68}"/>
    <cellStyle name="Note 10 9" xfId="7783" xr:uid="{42FB6054-10E2-4076-B6DF-9EEF44BB977C}"/>
    <cellStyle name="Note 10 9 2" xfId="7784" xr:uid="{F8FBF6BA-5EC1-45D8-8F8D-E2A3DB6859CA}"/>
    <cellStyle name="Note 11" xfId="834" xr:uid="{A60FCA8C-639F-4B0F-A329-0B21FB1348CA}"/>
    <cellStyle name="Note 11 10" xfId="7785" xr:uid="{2BC9DEDC-DFF9-4AE0-90C7-5042F60DE5D8}"/>
    <cellStyle name="Note 11 10 2" xfId="7786" xr:uid="{65B46FAC-39B4-4891-9DFA-53F5DC71B617}"/>
    <cellStyle name="Note 11 11" xfId="7787" xr:uid="{AD00550E-C5C7-4C14-89EF-4B170034ADEF}"/>
    <cellStyle name="Note 11 11 2" xfId="7788" xr:uid="{A9BDFF2F-C301-4F67-BB6B-C1D0DF81EBF8}"/>
    <cellStyle name="Note 11 12" xfId="7789" xr:uid="{AF60A115-215A-48EE-95B1-9F59A6B369E2}"/>
    <cellStyle name="Note 11 12 2" xfId="7790" xr:uid="{CBC7D8E5-69FD-4162-9E2F-EF1F5BE9AEC2}"/>
    <cellStyle name="Note 11 13" xfId="7791" xr:uid="{FC6E80B6-130A-4F8C-9117-B332D61BDFA4}"/>
    <cellStyle name="Note 11 13 2" xfId="7792" xr:uid="{8C63D4BD-2673-4D88-8E15-433BA2F2FCAE}"/>
    <cellStyle name="Note 11 14" xfId="7793" xr:uid="{A714FA43-A297-4052-97BF-9CAA3CEAA65C}"/>
    <cellStyle name="Note 11 14 2" xfId="7794" xr:uid="{9D288AE4-571D-46E1-94B4-978852811FAE}"/>
    <cellStyle name="Note 11 15" xfId="7795" xr:uid="{91C76A7B-DE75-4A88-9219-9BFA582A9901}"/>
    <cellStyle name="Note 11 15 2" xfId="7796" xr:uid="{48005843-95A6-46C4-938F-EC9E74D4469C}"/>
    <cellStyle name="Note 11 16" xfId="7797" xr:uid="{1B437440-78DC-41BC-B852-A9043A4526C1}"/>
    <cellStyle name="Note 11 16 2" xfId="7798" xr:uid="{5D3CC670-4C34-444E-8B8F-6F930D786474}"/>
    <cellStyle name="Note 11 17" xfId="7799" xr:uid="{B97FA3F2-AF60-436F-9624-A558BAB78DD8}"/>
    <cellStyle name="Note 11 17 2" xfId="7800" xr:uid="{38073C25-D617-481F-87DB-E368C3642468}"/>
    <cellStyle name="Note 11 18" xfId="7801" xr:uid="{C6350C2B-BE86-4919-9B72-F1C4A1F9B084}"/>
    <cellStyle name="Note 11 2" xfId="835" xr:uid="{E49FFEFD-296F-466E-8889-C4624AEDCAB1}"/>
    <cellStyle name="Note 11 2 2" xfId="7802" xr:uid="{DFDB5CBB-D3C1-46C8-BD5F-BBA951901AD4}"/>
    <cellStyle name="Note 11 2 2 2" xfId="7803" xr:uid="{D8896E2B-C00D-4AED-8677-EFA6ADE82CF1}"/>
    <cellStyle name="Note 11 2 3" xfId="7804" xr:uid="{366B6140-0568-4206-B085-0AD2BA168C16}"/>
    <cellStyle name="Note 11 2 3 2" xfId="7805" xr:uid="{15548F45-EEF7-457D-9AAD-1B5B5B37F10E}"/>
    <cellStyle name="Note 11 2 4" xfId="7806" xr:uid="{C4FB7702-6674-4D81-8177-3B7114B299D5}"/>
    <cellStyle name="Note 11 2 4 2" xfId="7807" xr:uid="{0C03A137-BC61-4B15-B8C4-DAB2512E8299}"/>
    <cellStyle name="Note 11 2 5" xfId="7808" xr:uid="{67992262-E783-487B-8324-3A0C02761BC1}"/>
    <cellStyle name="Note 11 3" xfId="836" xr:uid="{375111B6-0A9B-44EC-B65B-9092B2CD1B3B}"/>
    <cellStyle name="Note 11 3 2" xfId="7809" xr:uid="{3169EDA2-D411-42A9-B26B-0973420FEB67}"/>
    <cellStyle name="Note 11 3 2 2" xfId="7810" xr:uid="{045A798C-9F26-458B-8656-4E22CDBE7432}"/>
    <cellStyle name="Note 11 3 3" xfId="7811" xr:uid="{A99BD076-BF56-4015-B11C-9EE0E361F148}"/>
    <cellStyle name="Note 11 3 3 2" xfId="7812" xr:uid="{8AADB42A-A836-436D-9A7B-E2F21F5B5EE0}"/>
    <cellStyle name="Note 11 3 4" xfId="7813" xr:uid="{AC3AEEAB-6E57-4FE6-9D52-804FB114358D}"/>
    <cellStyle name="Note 11 3 4 2" xfId="7814" xr:uid="{2C301973-57C8-4673-ADF1-995565D7741A}"/>
    <cellStyle name="Note 11 3 5" xfId="7815" xr:uid="{82711B2C-1D69-492B-A0A3-D596F54CD040}"/>
    <cellStyle name="Note 11 4" xfId="7816" xr:uid="{167D92BC-F05E-4E7F-9817-297789BF6163}"/>
    <cellStyle name="Note 11 4 2" xfId="7817" xr:uid="{51F4355B-6DC1-4A3C-9254-9A11294E635A}"/>
    <cellStyle name="Note 11 5" xfId="7818" xr:uid="{527A53D4-2794-42D0-A7D5-F2C70B566179}"/>
    <cellStyle name="Note 11 5 2" xfId="7819" xr:uid="{A990A237-0033-4145-9DFD-74CDE8A459F6}"/>
    <cellStyle name="Note 11 6" xfId="7820" xr:uid="{94B5A67C-D860-419C-B41F-104F769F6375}"/>
    <cellStyle name="Note 11 6 2" xfId="7821" xr:uid="{F09C90D0-7C02-4603-9D60-B24734D6962B}"/>
    <cellStyle name="Note 11 7" xfId="7822" xr:uid="{B926B08E-1BBD-4F87-ABCD-F8ED452487D8}"/>
    <cellStyle name="Note 11 7 2" xfId="7823" xr:uid="{EBA038FA-4BBC-4B4E-A184-45E1B15A1141}"/>
    <cellStyle name="Note 11 8" xfId="7824" xr:uid="{2337B299-AE0F-4A22-8FD8-BBC77743E5A5}"/>
    <cellStyle name="Note 11 8 2" xfId="7825" xr:uid="{A4A7CFCD-2817-47BC-9593-BA05128E50FF}"/>
    <cellStyle name="Note 11 9" xfId="7826" xr:uid="{B2EAC0D3-6F06-4436-9DB5-3A9ADE4A70AE}"/>
    <cellStyle name="Note 11 9 2" xfId="7827" xr:uid="{2B2C9AB5-C5B4-4580-B145-F38EC7F8AC84}"/>
    <cellStyle name="Note 12" xfId="837" xr:uid="{E8E92ED3-1161-48D3-AB15-A5AAC8D14691}"/>
    <cellStyle name="Note 12 10" xfId="7828" xr:uid="{5C5DCCB7-4BAD-4BC7-9146-9ED7FDE58016}"/>
    <cellStyle name="Note 12 10 2" xfId="7829" xr:uid="{A2E5F6D4-5B8A-4CA2-90E6-7DE91F8A8416}"/>
    <cellStyle name="Note 12 11" xfId="7830" xr:uid="{FBDBE8A2-1782-409B-9B0E-2D1430E78D36}"/>
    <cellStyle name="Note 12 11 2" xfId="7831" xr:uid="{11E75964-FCF4-434E-B6C4-927D3DB62773}"/>
    <cellStyle name="Note 12 12" xfId="7832" xr:uid="{032CCCC7-8609-472C-A110-7B422BD65CDB}"/>
    <cellStyle name="Note 12 12 2" xfId="7833" xr:uid="{0EE42FF0-8D1F-471A-B98F-820DFE852CD7}"/>
    <cellStyle name="Note 12 13" xfId="7834" xr:uid="{5D5D4635-0B65-4740-B106-8346B6A3EDC6}"/>
    <cellStyle name="Note 12 13 2" xfId="7835" xr:uid="{304809E0-8C59-4520-B7F3-E0628CC71CFB}"/>
    <cellStyle name="Note 12 14" xfId="7836" xr:uid="{E4A2F181-927C-4408-B733-63A1DE39669F}"/>
    <cellStyle name="Note 12 14 2" xfId="7837" xr:uid="{7768760C-B629-406C-BA9A-52DCFAE25CDD}"/>
    <cellStyle name="Note 12 15" xfId="7838" xr:uid="{EC848E37-48DF-452A-9801-EA9E037AE1ED}"/>
    <cellStyle name="Note 12 15 2" xfId="7839" xr:uid="{9263116D-9799-47D9-AD91-2753B47A149D}"/>
    <cellStyle name="Note 12 16" xfId="7840" xr:uid="{234624B5-F855-47EB-ACF8-97A81F10C9F6}"/>
    <cellStyle name="Note 12 16 2" xfId="7841" xr:uid="{22D1E1A0-6C04-46CC-8520-53092A14781C}"/>
    <cellStyle name="Note 12 17" xfId="7842" xr:uid="{96CEFC96-3DE6-4A9C-BDC7-2F4DE8033C4F}"/>
    <cellStyle name="Note 12 17 2" xfId="7843" xr:uid="{EB72F9D0-8A77-4A42-8CC4-F5FB63737ED6}"/>
    <cellStyle name="Note 12 18" xfId="7844" xr:uid="{7A5373EE-5DD3-4F63-919E-C631069C7C6B}"/>
    <cellStyle name="Note 12 2" xfId="838" xr:uid="{64CD3CD6-3E3F-4C51-986B-334FF05CDAA6}"/>
    <cellStyle name="Note 12 2 2" xfId="7845" xr:uid="{9C7641CF-3AC3-4EE3-BA09-DD1C826FE75A}"/>
    <cellStyle name="Note 12 2 2 2" xfId="7846" xr:uid="{5A1D9C42-47BC-40B6-B3E6-3E486E0D4960}"/>
    <cellStyle name="Note 12 2 3" xfId="7847" xr:uid="{1035D69E-4416-41DA-BF70-15057ECAEABD}"/>
    <cellStyle name="Note 12 2 3 2" xfId="7848" xr:uid="{8E1C44C6-4BC9-43E8-987D-6D964041DC89}"/>
    <cellStyle name="Note 12 2 4" xfId="7849" xr:uid="{0866BE9A-6897-433C-AF78-564C2B427353}"/>
    <cellStyle name="Note 12 2 4 2" xfId="7850" xr:uid="{4D14C6C1-79F8-49CA-8B42-3D65F90746E2}"/>
    <cellStyle name="Note 12 2 5" xfId="7851" xr:uid="{14005FFB-3981-41F0-AD8A-C68B0F599223}"/>
    <cellStyle name="Note 12 3" xfId="839" xr:uid="{698713FB-717A-4BA4-995F-20500263B456}"/>
    <cellStyle name="Note 12 3 2" xfId="7852" xr:uid="{B57C5FF3-9462-43D4-9255-B67B0E85E462}"/>
    <cellStyle name="Note 12 3 2 2" xfId="7853" xr:uid="{2ED9F80C-8723-46BC-A55B-676521ECCB69}"/>
    <cellStyle name="Note 12 3 3" xfId="7854" xr:uid="{B1EB3238-EE41-41B2-8FF1-9A8D41E7028A}"/>
    <cellStyle name="Note 12 3 3 2" xfId="7855" xr:uid="{250C83E4-2431-470A-A739-979FEF3E904A}"/>
    <cellStyle name="Note 12 3 4" xfId="7856" xr:uid="{F99F35EC-0205-4802-A239-5AAB49B6620C}"/>
    <cellStyle name="Note 12 3 4 2" xfId="7857" xr:uid="{5A8C796E-FDFB-4385-AD85-BB8F66871138}"/>
    <cellStyle name="Note 12 3 5" xfId="7858" xr:uid="{10D44307-B320-41C4-9F69-6C752D9C4565}"/>
    <cellStyle name="Note 12 4" xfId="7859" xr:uid="{E8898814-705A-413B-B54F-108614CD811D}"/>
    <cellStyle name="Note 12 4 2" xfId="7860" xr:uid="{C97AAFEF-97B1-4458-AF67-FCA8DF9A9766}"/>
    <cellStyle name="Note 12 5" xfId="7861" xr:uid="{5496CE43-323B-4081-8647-4501AFD5DB81}"/>
    <cellStyle name="Note 12 5 2" xfId="7862" xr:uid="{6799E46C-6205-4CF7-BEE6-958BF21F0741}"/>
    <cellStyle name="Note 12 6" xfId="7863" xr:uid="{4AD6ADED-731D-4FF0-A9E2-046D343870C4}"/>
    <cellStyle name="Note 12 6 2" xfId="7864" xr:uid="{D2DDEAFA-7A18-4DBC-93F6-CFBC22A80298}"/>
    <cellStyle name="Note 12 7" xfId="7865" xr:uid="{B125B48A-203D-4038-98CF-E7568A53A2F3}"/>
    <cellStyle name="Note 12 7 2" xfId="7866" xr:uid="{7C409079-BC7F-4DEF-B48C-C96131498040}"/>
    <cellStyle name="Note 12 8" xfId="7867" xr:uid="{9F2ED1E5-2529-4C7B-9ABD-548765E57400}"/>
    <cellStyle name="Note 12 8 2" xfId="7868" xr:uid="{CDD325F6-E88A-493B-91BB-FC1715DB16E6}"/>
    <cellStyle name="Note 12 9" xfId="7869" xr:uid="{A5E66591-5EAD-4DA4-A433-7A81267F3B64}"/>
    <cellStyle name="Note 12 9 2" xfId="7870" xr:uid="{B718EBC8-D07D-4A4D-935B-97577D3404AE}"/>
    <cellStyle name="Note 13" xfId="840" xr:uid="{E57B350D-AF1D-41C5-8578-EF67FF696841}"/>
    <cellStyle name="Note 13 10" xfId="7871" xr:uid="{97898300-B2DE-483E-B50B-E3D352AA48F9}"/>
    <cellStyle name="Note 13 10 2" xfId="7872" xr:uid="{40B1597C-B3FB-409E-A8F0-62CBCD958CAF}"/>
    <cellStyle name="Note 13 11" xfId="7873" xr:uid="{1AE65F50-D01F-4866-9AD7-1D5047F3EA74}"/>
    <cellStyle name="Note 13 11 2" xfId="7874" xr:uid="{456AEC78-B83B-4093-9674-391773408A3F}"/>
    <cellStyle name="Note 13 12" xfId="7875" xr:uid="{1A92440D-55DF-4869-B1F8-F0AF02EE939D}"/>
    <cellStyle name="Note 13 12 2" xfId="7876" xr:uid="{65C8C718-44DA-4ECF-AFC3-CB39B51A2368}"/>
    <cellStyle name="Note 13 13" xfId="7877" xr:uid="{F09BA6CE-3CD5-4BDF-9415-655627B99322}"/>
    <cellStyle name="Note 13 13 2" xfId="7878" xr:uid="{109B4F5C-EC2A-4FAD-A49A-D67C200EAC1D}"/>
    <cellStyle name="Note 13 14" xfId="7879" xr:uid="{D73FA6A2-4863-4A43-A44C-F058D1FC8A75}"/>
    <cellStyle name="Note 13 14 2" xfId="7880" xr:uid="{7A45973A-C903-467E-B595-60428A209906}"/>
    <cellStyle name="Note 13 15" xfId="7881" xr:uid="{EFA021BC-A684-48A3-8276-D8D86DFC36CF}"/>
    <cellStyle name="Note 13 15 2" xfId="7882" xr:uid="{8FEB8434-E796-4DEC-8AD2-62DE92E789C8}"/>
    <cellStyle name="Note 13 16" xfId="7883" xr:uid="{81354F91-6266-4A97-A477-6CA3A6209AFC}"/>
    <cellStyle name="Note 13 16 2" xfId="7884" xr:uid="{319E8F3B-9D85-4233-A500-F541244B06BC}"/>
    <cellStyle name="Note 13 17" xfId="7885" xr:uid="{CFE84453-9DEC-4069-B863-63949A64A584}"/>
    <cellStyle name="Note 13 17 2" xfId="7886" xr:uid="{5875CB1E-1329-4219-A3B3-541D37180B31}"/>
    <cellStyle name="Note 13 18" xfId="7887" xr:uid="{07579741-0CC6-4A70-8153-F595A676A1F5}"/>
    <cellStyle name="Note 13 2" xfId="841" xr:uid="{5E3FFEB2-776F-4B74-A3AC-6FE9838439F4}"/>
    <cellStyle name="Note 13 2 2" xfId="7888" xr:uid="{6FF8BC9B-44FD-4890-A9C7-91AAD420E7D7}"/>
    <cellStyle name="Note 13 2 2 2" xfId="7889" xr:uid="{12C0A11D-B99F-4BD6-95BC-186CDCACCC78}"/>
    <cellStyle name="Note 13 2 3" xfId="7890" xr:uid="{56285513-EBD3-4FCE-AA74-2A77A6D8042F}"/>
    <cellStyle name="Note 13 2 3 2" xfId="7891" xr:uid="{93A814B4-EC18-41D6-BF0D-60017A5B1D27}"/>
    <cellStyle name="Note 13 2 4" xfId="7892" xr:uid="{71421037-6BE2-4CF8-856F-E5F248506ECE}"/>
    <cellStyle name="Note 13 2 4 2" xfId="7893" xr:uid="{7CE97E1D-89CD-47DB-908F-740121A6EDBF}"/>
    <cellStyle name="Note 13 2 5" xfId="7894" xr:uid="{200CDA7E-7A0F-4C03-AAF1-A4BFBAF1E8BB}"/>
    <cellStyle name="Note 13 3" xfId="842" xr:uid="{28A6CD0A-C4E4-465B-8793-436AC3D89CEC}"/>
    <cellStyle name="Note 13 3 2" xfId="7895" xr:uid="{954B98FE-4362-4171-B525-E0E47DFB1644}"/>
    <cellStyle name="Note 13 3 2 2" xfId="7896" xr:uid="{8B886D30-58BF-4D29-B09D-9D1B1132170C}"/>
    <cellStyle name="Note 13 3 3" xfId="7897" xr:uid="{0665C82A-6CAE-4B48-98FB-E274766217D3}"/>
    <cellStyle name="Note 13 3 3 2" xfId="7898" xr:uid="{A7FB7148-ED9D-4692-8969-C8CCB534AE0E}"/>
    <cellStyle name="Note 13 3 4" xfId="7899" xr:uid="{706E8C8E-5856-494A-BD32-A8872EBFEF5E}"/>
    <cellStyle name="Note 13 3 4 2" xfId="7900" xr:uid="{CB835E4E-D38C-488C-9D6A-C62EBA585615}"/>
    <cellStyle name="Note 13 3 5" xfId="7901" xr:uid="{C7186C71-D716-44F9-BFAD-DC5ABC09896A}"/>
    <cellStyle name="Note 13 4" xfId="7902" xr:uid="{2110F8D9-EBE5-4345-9B48-B5C50054D861}"/>
    <cellStyle name="Note 13 4 2" xfId="7903" xr:uid="{1FB5CDB0-59EE-40F1-B1DD-1D65A6E637BC}"/>
    <cellStyle name="Note 13 5" xfId="7904" xr:uid="{130C6FA2-7400-40D5-A5A8-9709ABBCC453}"/>
    <cellStyle name="Note 13 5 2" xfId="7905" xr:uid="{385E3BB6-088D-4252-85F7-1F8BCCDEC66C}"/>
    <cellStyle name="Note 13 6" xfId="7906" xr:uid="{00891326-604B-4220-9EA8-9C11AF913A2E}"/>
    <cellStyle name="Note 13 6 2" xfId="7907" xr:uid="{95F4D030-79B2-4D0C-BE6D-63BAF29AA2F6}"/>
    <cellStyle name="Note 13 7" xfId="7908" xr:uid="{28310B0C-591B-4A5B-B755-E0DEE28BB79C}"/>
    <cellStyle name="Note 13 7 2" xfId="7909" xr:uid="{F464E63F-E249-491D-B1B1-63C906574B6D}"/>
    <cellStyle name="Note 13 8" xfId="7910" xr:uid="{420126C9-3D2E-4585-B176-58BFFF58AFF6}"/>
    <cellStyle name="Note 13 8 2" xfId="7911" xr:uid="{CC19DAAC-8F40-40E0-93BC-91894939DBEB}"/>
    <cellStyle name="Note 13 9" xfId="7912" xr:uid="{EBC2533A-F47A-4D08-B02B-247337782AC1}"/>
    <cellStyle name="Note 13 9 2" xfId="7913" xr:uid="{78E8CD32-E0E5-412E-BDE2-A5039FD3259D}"/>
    <cellStyle name="Note 14" xfId="843" xr:uid="{2B5D89BD-444D-4FE3-B958-04E051234E8F}"/>
    <cellStyle name="Note 14 10" xfId="7914" xr:uid="{DAE867C6-A269-4436-9FEE-205B8DD7E251}"/>
    <cellStyle name="Note 14 10 2" xfId="7915" xr:uid="{132EE3BC-DA41-4D4C-8AAE-CC198E435557}"/>
    <cellStyle name="Note 14 11" xfId="7916" xr:uid="{7F2547C6-3DC6-47C1-A260-E417A40C11E1}"/>
    <cellStyle name="Note 14 11 2" xfId="7917" xr:uid="{95F9EEBE-3C25-4A59-B99A-2F608E7D1C74}"/>
    <cellStyle name="Note 14 12" xfId="7918" xr:uid="{8E8DCEC0-0BF6-483B-A5F7-323D48675A10}"/>
    <cellStyle name="Note 14 12 2" xfId="7919" xr:uid="{663DD8F7-179D-4816-9FC0-64AEB1EE93F7}"/>
    <cellStyle name="Note 14 13" xfId="7920" xr:uid="{0B19FC73-52EF-4C37-8105-DE1E92600BB2}"/>
    <cellStyle name="Note 14 13 2" xfId="7921" xr:uid="{009438C0-E0EE-4F43-BE41-B40602F6478A}"/>
    <cellStyle name="Note 14 14" xfId="7922" xr:uid="{50D2B6C6-925B-4710-AA8A-F8095B1F70DE}"/>
    <cellStyle name="Note 14 14 2" xfId="7923" xr:uid="{065A2176-4E17-4A4B-91B2-3C5BA76B0EB5}"/>
    <cellStyle name="Note 14 15" xfId="7924" xr:uid="{484A889E-884E-4FB7-8683-ECB2CF13AE65}"/>
    <cellStyle name="Note 14 15 2" xfId="7925" xr:uid="{612E3661-A340-49ED-AB36-50774B0C58D5}"/>
    <cellStyle name="Note 14 16" xfId="7926" xr:uid="{6A2FCA3E-E1F8-4F20-BD40-10640F2493F0}"/>
    <cellStyle name="Note 14 16 2" xfId="7927" xr:uid="{D6DE415C-C194-495E-8BE0-B07B56ED2B55}"/>
    <cellStyle name="Note 14 17" xfId="7928" xr:uid="{3BB4B2C4-5CBA-41B8-B439-617ACA4769C7}"/>
    <cellStyle name="Note 14 17 2" xfId="7929" xr:uid="{FC892BEE-42FD-4678-BB49-86FE346FAB23}"/>
    <cellStyle name="Note 14 18" xfId="7930" xr:uid="{22D83C5D-BC06-4DD9-8EFF-BE8988B00A84}"/>
    <cellStyle name="Note 14 2" xfId="844" xr:uid="{957217A7-95FB-456B-8B50-3ED96217D8BA}"/>
    <cellStyle name="Note 14 2 2" xfId="7931" xr:uid="{A254E9B9-CC87-4950-915D-E9DAD1836541}"/>
    <cellStyle name="Note 14 2 2 2" xfId="7932" xr:uid="{A145A50F-89AE-460C-8A12-FDFBC1C0C469}"/>
    <cellStyle name="Note 14 2 3" xfId="7933" xr:uid="{BE20B5EB-ECCD-47C5-A602-FBA9BFF26839}"/>
    <cellStyle name="Note 14 2 3 2" xfId="7934" xr:uid="{E04E1AB3-3308-419D-A791-4B98CE3A9CDB}"/>
    <cellStyle name="Note 14 2 4" xfId="7935" xr:uid="{CA953F72-BB4F-4E25-992E-92FF197E035C}"/>
    <cellStyle name="Note 14 2 4 2" xfId="7936" xr:uid="{83EA3031-5E28-4081-942E-B3489D7E8CC4}"/>
    <cellStyle name="Note 14 2 5" xfId="7937" xr:uid="{AA36090D-CD6C-485C-9E98-8F9932645074}"/>
    <cellStyle name="Note 14 3" xfId="845" xr:uid="{692C8FDE-6D3A-44CD-BCB7-0FFF85349867}"/>
    <cellStyle name="Note 14 3 2" xfId="7938" xr:uid="{F7B768A7-1885-4A73-9AF5-71DBE447364A}"/>
    <cellStyle name="Note 14 3 2 2" xfId="7939" xr:uid="{4BD9C81F-2150-4F91-8A5F-9D911C539F51}"/>
    <cellStyle name="Note 14 3 3" xfId="7940" xr:uid="{64265047-8AFF-407E-949B-B0DFBBF1A110}"/>
    <cellStyle name="Note 14 3 3 2" xfId="7941" xr:uid="{B56FDEDF-5462-4981-AA3D-852F6A1CE62E}"/>
    <cellStyle name="Note 14 3 4" xfId="7942" xr:uid="{D2DBC70F-F343-42CC-8168-34A2921D3DBB}"/>
    <cellStyle name="Note 14 3 4 2" xfId="7943" xr:uid="{ED6FBE11-EFD5-423B-B03C-AF512E0B9284}"/>
    <cellStyle name="Note 14 3 5" xfId="7944" xr:uid="{7E728F13-8CB5-43D8-9941-ED946D9437E3}"/>
    <cellStyle name="Note 14 4" xfId="7945" xr:uid="{E32F0A9D-77F9-4E25-BA5C-C66329BE3321}"/>
    <cellStyle name="Note 14 4 2" xfId="7946" xr:uid="{415CD90A-9B62-48DE-A99F-937CC86339AB}"/>
    <cellStyle name="Note 14 5" xfId="7947" xr:uid="{9B4282FC-551C-4740-8C77-3B9F1A9EBF0D}"/>
    <cellStyle name="Note 14 5 2" xfId="7948" xr:uid="{86566AE7-6F4B-4186-987D-7E96890774D6}"/>
    <cellStyle name="Note 14 6" xfId="7949" xr:uid="{8248BCA2-9B72-406C-A32F-BB9DB3AFACE2}"/>
    <cellStyle name="Note 14 6 2" xfId="7950" xr:uid="{CDEAE01A-15A9-4E20-8816-BAF11E6BE2B4}"/>
    <cellStyle name="Note 14 7" xfId="7951" xr:uid="{EA677D19-FA13-499F-BE33-5A93AD713C44}"/>
    <cellStyle name="Note 14 7 2" xfId="7952" xr:uid="{C17BD2EA-D599-40A5-8CB1-5999B49C46A9}"/>
    <cellStyle name="Note 14 8" xfId="7953" xr:uid="{B9F33207-D305-4C9D-840D-38A392C625A8}"/>
    <cellStyle name="Note 14 8 2" xfId="7954" xr:uid="{50230676-8E70-4EE6-B1B3-472936F07BF1}"/>
    <cellStyle name="Note 14 9" xfId="7955" xr:uid="{A3D6EC40-2CED-4A69-9BA9-7CC364B0FCF3}"/>
    <cellStyle name="Note 14 9 2" xfId="7956" xr:uid="{290CD1E2-8753-4874-9252-058FBC15A3B3}"/>
    <cellStyle name="Note 15" xfId="846" xr:uid="{DB037E0C-0F13-4FDC-8C1C-1F95B2AF7B19}"/>
    <cellStyle name="Note 15 10" xfId="7957" xr:uid="{BACEC11D-B86F-48EF-9BB5-CA98E726C49A}"/>
    <cellStyle name="Note 15 10 2" xfId="7958" xr:uid="{74B2019F-89AB-40F8-A26B-D28E7F8DB9B7}"/>
    <cellStyle name="Note 15 11" xfId="7959" xr:uid="{902D6ACD-51C7-493C-8D6B-0C5D8AAE65F8}"/>
    <cellStyle name="Note 15 11 2" xfId="7960" xr:uid="{F07DC516-D137-4FDE-9F1A-3D0A7E08E751}"/>
    <cellStyle name="Note 15 12" xfId="7961" xr:uid="{586DD902-A541-4CDF-9F7A-4F8073CE8C3A}"/>
    <cellStyle name="Note 15 12 2" xfId="7962" xr:uid="{6F5ADB98-BB5E-48C7-BCCA-BA35C19F9B1E}"/>
    <cellStyle name="Note 15 13" xfId="7963" xr:uid="{7ECE9317-58B6-4C2A-B12F-F881A6485F4B}"/>
    <cellStyle name="Note 15 13 2" xfId="7964" xr:uid="{E20EA400-C1B3-493D-B897-95B6D48DDF25}"/>
    <cellStyle name="Note 15 14" xfId="7965" xr:uid="{E976C893-1097-44DE-8D70-38BC14753423}"/>
    <cellStyle name="Note 15 14 2" xfId="7966" xr:uid="{4BEC29AE-AAA4-4A9A-8BBD-480F741E17D1}"/>
    <cellStyle name="Note 15 15" xfId="7967" xr:uid="{39D13765-4925-4652-AB9C-C4C2E449D066}"/>
    <cellStyle name="Note 15 15 2" xfId="7968" xr:uid="{F1C45CB1-C44A-497C-B205-0F0DECC7320E}"/>
    <cellStyle name="Note 15 16" xfId="7969" xr:uid="{3C12DAF4-2D82-4269-8B25-0966F9BDDE71}"/>
    <cellStyle name="Note 15 16 2" xfId="7970" xr:uid="{31E30A32-B6C2-4131-B071-83EB7797BF2A}"/>
    <cellStyle name="Note 15 17" xfId="7971" xr:uid="{EE4C136D-5DA0-4398-B272-E6FC7CD3DA58}"/>
    <cellStyle name="Note 15 17 2" xfId="7972" xr:uid="{BC1C081B-590A-4D12-BFD7-AAD9A46DE032}"/>
    <cellStyle name="Note 15 18" xfId="7973" xr:uid="{285CC87A-79EC-4947-8632-E4B9AE395F59}"/>
    <cellStyle name="Note 15 2" xfId="847" xr:uid="{47CC4E5B-CFF8-48A2-9D73-053B2CADB783}"/>
    <cellStyle name="Note 15 2 2" xfId="7974" xr:uid="{57E20736-D926-4811-A23F-5C646721ED84}"/>
    <cellStyle name="Note 15 2 2 2" xfId="7975" xr:uid="{0794AF4F-1EB7-40EC-AE53-173DFC484425}"/>
    <cellStyle name="Note 15 2 3" xfId="7976" xr:uid="{A4C7AD6F-0127-4A39-8978-9FE0E7945A8E}"/>
    <cellStyle name="Note 15 2 3 2" xfId="7977" xr:uid="{DB7992D3-DEE2-40E8-8DA3-099F482A3F99}"/>
    <cellStyle name="Note 15 2 4" xfId="7978" xr:uid="{7E6F2373-D464-4F40-826D-6A6D76BCBBE2}"/>
    <cellStyle name="Note 15 2 4 2" xfId="7979" xr:uid="{70943248-5FCF-4CD0-9462-361D8453DA8D}"/>
    <cellStyle name="Note 15 2 5" xfId="7980" xr:uid="{15CD1436-300E-4F39-A14F-A13C9C7B5380}"/>
    <cellStyle name="Note 15 3" xfId="848" xr:uid="{FB314AF6-061D-442A-9427-3454E8CE44F3}"/>
    <cellStyle name="Note 15 3 2" xfId="7981" xr:uid="{41F0A09E-E54D-4899-81DB-BC2B71E56C5E}"/>
    <cellStyle name="Note 15 3 2 2" xfId="7982" xr:uid="{C1500626-E881-4EF8-8D96-8490BC84C843}"/>
    <cellStyle name="Note 15 3 3" xfId="7983" xr:uid="{987EDC4F-4033-4EDB-B7B8-BDA7C495A21F}"/>
    <cellStyle name="Note 15 3 3 2" xfId="7984" xr:uid="{E1B1C20A-3EA5-495E-9C64-EF4DE0D2718F}"/>
    <cellStyle name="Note 15 3 4" xfId="7985" xr:uid="{7773B71D-C0A8-422D-896F-CD295ECCB41A}"/>
    <cellStyle name="Note 15 3 4 2" xfId="7986" xr:uid="{BB714834-BC9C-423D-8B5E-12B1AA28AC75}"/>
    <cellStyle name="Note 15 3 5" xfId="7987" xr:uid="{1A602A6A-AD3C-42CE-97BB-2A87DA8296E8}"/>
    <cellStyle name="Note 15 4" xfId="7988" xr:uid="{11B44DC9-00EB-4F45-A046-F2FB1E032CF6}"/>
    <cellStyle name="Note 15 4 2" xfId="7989" xr:uid="{359155F9-C48E-40B1-843E-6AD050965A29}"/>
    <cellStyle name="Note 15 5" xfId="7990" xr:uid="{1459DC3B-66BD-4EC0-A92E-E4849833AD93}"/>
    <cellStyle name="Note 15 5 2" xfId="7991" xr:uid="{8ABB550D-5ADC-42B0-89C6-70A0BC126861}"/>
    <cellStyle name="Note 15 6" xfId="7992" xr:uid="{E642CA8B-D32C-4377-BF53-53C7C88C0366}"/>
    <cellStyle name="Note 15 6 2" xfId="7993" xr:uid="{04618C35-3349-4C0D-9320-4BADC40AB3E5}"/>
    <cellStyle name="Note 15 7" xfId="7994" xr:uid="{25FF23D6-BA56-4DB8-A7EA-7D2F56D388C9}"/>
    <cellStyle name="Note 15 7 2" xfId="7995" xr:uid="{7CAB33F6-D333-40AE-9587-5B6262F5A8D0}"/>
    <cellStyle name="Note 15 8" xfId="7996" xr:uid="{A0EE2124-E6EF-4662-A3A1-F9E0A0AD87DC}"/>
    <cellStyle name="Note 15 8 2" xfId="7997" xr:uid="{2A31EA55-8408-4717-AFFF-E9D7CD2FDC5E}"/>
    <cellStyle name="Note 15 9" xfId="7998" xr:uid="{FB912A32-AE2A-4972-A89C-EAE7DDEF4B67}"/>
    <cellStyle name="Note 15 9 2" xfId="7999" xr:uid="{E4946690-F9A0-4A9B-830C-02D21026E375}"/>
    <cellStyle name="Note 16" xfId="849" xr:uid="{ED5E1015-503F-4A75-AF5E-02E03DFB312C}"/>
    <cellStyle name="Note 16 2" xfId="8000" xr:uid="{19EB835C-D6F8-43B3-8BD3-DA90F54B65DD}"/>
    <cellStyle name="Note 16 2 2" xfId="8001" xr:uid="{91374EA1-B54E-48CF-B9DD-4858ED7EF197}"/>
    <cellStyle name="Note 16 3" xfId="8002" xr:uid="{7B1C8F29-AB99-480B-95AC-4476938D488B}"/>
    <cellStyle name="Note 16 3 2" xfId="8003" xr:uid="{0B178C1F-BFEF-4A8D-9715-F6FF71F11D25}"/>
    <cellStyle name="Note 16 4" xfId="8004" xr:uid="{4476BE27-86F4-4AB6-9114-6E357D2428E8}"/>
    <cellStyle name="Note 16 4 2" xfId="8005" xr:uid="{53435CA5-388D-410B-9702-3946E6820744}"/>
    <cellStyle name="Note 16 5" xfId="8006" xr:uid="{A40C629D-FE8C-45F9-9A76-A1609273C17F}"/>
    <cellStyle name="Note 17" xfId="850" xr:uid="{8AFFF8BD-8FEC-49D3-9B22-4EC82661C096}"/>
    <cellStyle name="Note 17 2" xfId="8007" xr:uid="{B40417AF-CAB2-4F7B-A67A-6B369E02C1EE}"/>
    <cellStyle name="Note 18" xfId="8008" xr:uid="{431AB00E-FBB2-47CA-BED9-067459D26DD6}"/>
    <cellStyle name="Note 18 2" xfId="8009" xr:uid="{EEAF8B38-FB50-4C47-A980-580772949E72}"/>
    <cellStyle name="Note 19" xfId="8010" xr:uid="{DFBBAAB1-EB02-40FE-BBFA-2CDF8EE9B121}"/>
    <cellStyle name="Note 19 2" xfId="8011" xr:uid="{193FAAC0-D47E-4893-8F77-692102FC65B7}"/>
    <cellStyle name="Note 2" xfId="851" xr:uid="{F70423E1-DDDB-4AE3-90EE-2E944F6FF129}"/>
    <cellStyle name="Note 2 10" xfId="8012" xr:uid="{956B33D1-C4BA-46B6-A9D9-EAB9543D783B}"/>
    <cellStyle name="Note 2 10 2" xfId="8013" xr:uid="{8AC09359-5092-4F65-9C3A-96572DD919E2}"/>
    <cellStyle name="Note 2 11" xfId="8014" xr:uid="{E61C5562-148D-43B7-87E5-C1E0C5BD0E5D}"/>
    <cellStyle name="Note 2 11 2" xfId="8015" xr:uid="{922F1635-DBEE-45B2-BC08-B7FF1FEB635D}"/>
    <cellStyle name="Note 2 12" xfId="8016" xr:uid="{413ACBB6-F3D7-4EFF-AE48-7AD9D959BEB7}"/>
    <cellStyle name="Note 2 12 2" xfId="8017" xr:uid="{E9999289-FAE7-4BE1-9285-66E565D58B49}"/>
    <cellStyle name="Note 2 13" xfId="8018" xr:uid="{46B43D5D-9DD0-4DAD-B684-5FF228BB0372}"/>
    <cellStyle name="Note 2 13 2" xfId="8019" xr:uid="{0ABD98D9-75CB-4EF1-8098-74742080F3D0}"/>
    <cellStyle name="Note 2 14" xfId="8020" xr:uid="{9B5F01AF-DEBF-4680-9E8F-D7C4449367A7}"/>
    <cellStyle name="Note 2 14 2" xfId="8021" xr:uid="{C7409122-117B-4CC9-8424-81BAA5593074}"/>
    <cellStyle name="Note 2 15" xfId="8022" xr:uid="{D59951DE-C762-434D-9B38-0D49222692E4}"/>
    <cellStyle name="Note 2 15 2" xfId="8023" xr:uid="{092B85CA-3068-4A02-8718-E24B5D5B4BC3}"/>
    <cellStyle name="Note 2 16" xfId="8024" xr:uid="{47050681-1B3E-41FB-AD69-F18D70FFC4CA}"/>
    <cellStyle name="Note 2 16 2" xfId="8025" xr:uid="{158694D4-0249-4850-B783-F393E24F250B}"/>
    <cellStyle name="Note 2 17" xfId="8026" xr:uid="{3937504D-18D9-4F78-BA4B-8F40650FBA4B}"/>
    <cellStyle name="Note 2 2" xfId="852" xr:uid="{D5A26428-FBB8-44A9-A3A3-648655A6D4EA}"/>
    <cellStyle name="Note 2 2 2" xfId="853" xr:uid="{D2A5CB82-57DC-4F54-9C3C-013FFD1C5EBE}"/>
    <cellStyle name="Note 2 2 2 2" xfId="8027" xr:uid="{E5DD057E-46B6-4D92-BBB6-2A82875641CB}"/>
    <cellStyle name="Note 2 2 3" xfId="854" xr:uid="{BBA1C0E2-281D-4A12-B4E5-D38FF16388A3}"/>
    <cellStyle name="Note 2 2 3 2" xfId="8028" xr:uid="{EF219A78-0EAB-4B9B-BCCE-8AA403F31D0C}"/>
    <cellStyle name="Note 2 2 4" xfId="855" xr:uid="{1A8F7FD1-93C9-429B-B61A-8D8740D56368}"/>
    <cellStyle name="Note 2 2 4 2" xfId="8029" xr:uid="{F0C397D8-AB6E-42DD-A352-006B1C849D54}"/>
    <cellStyle name="Note 2 2 5" xfId="8030" xr:uid="{722E3F8B-DA53-43C8-9AF7-676FB294D7EE}"/>
    <cellStyle name="Note 2 3" xfId="856" xr:uid="{02A94A8F-7E68-46E3-8F4D-FEFEB7D82150}"/>
    <cellStyle name="Note 2 3 2" xfId="857" xr:uid="{A448775E-C103-46C4-8B1D-2D436559A8F7}"/>
    <cellStyle name="Note 2 3 3" xfId="858" xr:uid="{12145C03-5A26-4B27-B68D-941173E7C3AF}"/>
    <cellStyle name="Note 2 4" xfId="859" xr:uid="{D2653C98-2274-4142-A53F-1F8250610DFC}"/>
    <cellStyle name="Note 2 4 2" xfId="860" xr:uid="{01514906-985B-420D-9725-F03DBFAE35CB}"/>
    <cellStyle name="Note 2 4 3" xfId="861" xr:uid="{CC55F58F-0684-4D60-8F6E-48CD31C2872D}"/>
    <cellStyle name="Note 2 5" xfId="862" xr:uid="{6E49BF22-0BD1-4212-B802-00C93BD84B2A}"/>
    <cellStyle name="Note 2 5 2" xfId="863" xr:uid="{D8AA2204-BCA7-40CE-8818-B6A79B8191B9}"/>
    <cellStyle name="Note 2 5 3" xfId="864" xr:uid="{A753B130-0FC8-4A2C-AA57-7D92652A1885}"/>
    <cellStyle name="Note 2 6" xfId="865" xr:uid="{1BC8A669-301D-428B-B28E-C577788BFC17}"/>
    <cellStyle name="Note 2 6 2" xfId="8031" xr:uid="{30A33422-39D0-4463-9F1D-3DE96254DBDA}"/>
    <cellStyle name="Note 2 7" xfId="866" xr:uid="{086E3FF9-1510-4A83-A343-D778C99AA338}"/>
    <cellStyle name="Note 2 7 2" xfId="8032" xr:uid="{2392B6F5-0B4D-4D88-986D-A9508950D6A1}"/>
    <cellStyle name="Note 2 8" xfId="8033" xr:uid="{B7E0C956-93ED-4336-91EF-B815EA682A32}"/>
    <cellStyle name="Note 2 8 2" xfId="8034" xr:uid="{C140903C-C517-4177-9B7A-9785DA0438CD}"/>
    <cellStyle name="Note 2 9" xfId="8035" xr:uid="{44D085D0-A422-4775-A9BF-306FDD23CA36}"/>
    <cellStyle name="Note 2 9 2" xfId="8036" xr:uid="{A9D11EF2-54F3-4A70-BBCA-EF32B50FE3FF}"/>
    <cellStyle name="Note 20" xfId="8037" xr:uid="{EB9E5062-667F-43F5-B2F1-AAB6F60FAF9A}"/>
    <cellStyle name="Note 20 2" xfId="8038" xr:uid="{67F3E669-70D1-4372-A624-FF4157F6AA95}"/>
    <cellStyle name="Note 21" xfId="8039" xr:uid="{9DC42491-90BB-4299-B18F-E2DDA9776805}"/>
    <cellStyle name="Note 21 2" xfId="8040" xr:uid="{73FF4BA8-FB43-41F4-BC3D-FA08805C936C}"/>
    <cellStyle name="Note 22" xfId="8041" xr:uid="{79EC0B74-1CA9-404E-A36E-703AB30A8D1D}"/>
    <cellStyle name="Note 22 2" xfId="8042" xr:uid="{6E80DECD-E8FA-4F3E-94AE-F0B1119EB685}"/>
    <cellStyle name="Note 23" xfId="8043" xr:uid="{F7F032BD-40AC-4CF2-8341-E59DE7E832FF}"/>
    <cellStyle name="Note 23 2" xfId="8044" xr:uid="{EAA7FBE3-DC9E-4EF5-BBE6-CFAFF02C0F13}"/>
    <cellStyle name="Note 24" xfId="8045" xr:uid="{6BB2B44C-B386-4920-9149-4A251DFD3D0B}"/>
    <cellStyle name="Note 24 2" xfId="8046" xr:uid="{28F3EF99-9EB8-4C81-B060-3D35EF8CE672}"/>
    <cellStyle name="Note 25" xfId="8047" xr:uid="{4F4D060D-5FB5-4D4B-9F51-080FB5C56325}"/>
    <cellStyle name="Note 25 2" xfId="8048" xr:uid="{5269D513-2648-4CA8-9B1A-35AC0F9140BD}"/>
    <cellStyle name="Note 26" xfId="8049" xr:uid="{A62119D2-6EE1-4613-93B9-D2E58D4A312D}"/>
    <cellStyle name="Note 26 2" xfId="8050" xr:uid="{DA55CD73-8BD5-4ACA-898B-B2EBB2F332AF}"/>
    <cellStyle name="Note 27" xfId="8051" xr:uid="{D8859CCA-8D3E-46A2-B778-B441B4A2148A}"/>
    <cellStyle name="Note 27 2" xfId="8052" xr:uid="{AB55309B-995D-46A8-BAF9-5E25C4573E43}"/>
    <cellStyle name="Note 28" xfId="8053" xr:uid="{642118C4-E4E0-4293-A778-2E366796A9EC}"/>
    <cellStyle name="Note 28 2" xfId="8054" xr:uid="{A253F738-EF1E-4681-ADC9-C7A23AC89607}"/>
    <cellStyle name="Note 29" xfId="8055" xr:uid="{4E3E2B82-B008-4774-BF52-4FFF4F8D611C}"/>
    <cellStyle name="Note 29 2" xfId="8056" xr:uid="{CA77F49E-321B-4F8D-9603-ECDBF6C275C4}"/>
    <cellStyle name="Note 3" xfId="867" xr:uid="{4DC4DDDF-EA38-4D7F-BD7C-53DD7A89FED2}"/>
    <cellStyle name="Note 3 10" xfId="8057" xr:uid="{9B4BB922-D501-4769-96F0-490BA5F03D0F}"/>
    <cellStyle name="Note 3 10 2" xfId="8058" xr:uid="{8A66FA25-010E-402F-835F-A99EF2F9AA74}"/>
    <cellStyle name="Note 3 11" xfId="8059" xr:uid="{EB87C4AB-308B-4F1B-A743-8E723898C393}"/>
    <cellStyle name="Note 3 11 2" xfId="8060" xr:uid="{E4B2D2B8-80B6-4D8B-A068-67F90B14A828}"/>
    <cellStyle name="Note 3 12" xfId="8061" xr:uid="{375E7719-8D6D-4490-A8BA-5F6FACB30822}"/>
    <cellStyle name="Note 3 12 2" xfId="8062" xr:uid="{1D07C3D6-1154-4E18-8071-587EFE7382FC}"/>
    <cellStyle name="Note 3 13" xfId="8063" xr:uid="{1A9CB01C-63AD-4390-8180-615E008730A4}"/>
    <cellStyle name="Note 3 13 2" xfId="8064" xr:uid="{31ACD341-F655-4B65-BD32-395EB55494DD}"/>
    <cellStyle name="Note 3 14" xfId="8065" xr:uid="{FC11B77E-91F6-46F4-A19B-4DB27B39B28D}"/>
    <cellStyle name="Note 3 14 2" xfId="8066" xr:uid="{7E1E9760-F9F1-4D0E-8177-56B06D88CAAB}"/>
    <cellStyle name="Note 3 15" xfId="8067" xr:uid="{67D7F825-88F3-4608-8D73-2A89E85E69C9}"/>
    <cellStyle name="Note 3 15 2" xfId="8068" xr:uid="{C532F2AA-F0DA-420E-9FD9-F0DB5C46FAF8}"/>
    <cellStyle name="Note 3 16" xfId="8069" xr:uid="{7915EE8C-4509-4D10-B932-13C3F4D454B8}"/>
    <cellStyle name="Note 3 16 2" xfId="8070" xr:uid="{B9C17E7D-EEA8-4790-8EAB-004E007A006D}"/>
    <cellStyle name="Note 3 17" xfId="8071" xr:uid="{CA082997-AB71-4192-8CBC-2F56C3DCCD5E}"/>
    <cellStyle name="Note 3 17 2" xfId="8072" xr:uid="{22CB0647-1C97-44F1-A9FB-ADF391D1D266}"/>
    <cellStyle name="Note 3 18" xfId="8073" xr:uid="{B56410FE-DC7B-4747-A8C5-A8E9CA3C9079}"/>
    <cellStyle name="Note 3 2" xfId="868" xr:uid="{BBE3C8B6-D346-43EA-9BE9-6503DCD5767D}"/>
    <cellStyle name="Note 3 2 2" xfId="869" xr:uid="{B47FD3D3-D6ED-4B15-9FBC-A4F8DFD6DD3C}"/>
    <cellStyle name="Note 3 2 2 2" xfId="8074" xr:uid="{F2CCC6AB-EF97-461F-AD07-8011A20DA625}"/>
    <cellStyle name="Note 3 2 3" xfId="8075" xr:uid="{EDC25D81-2526-4811-B7FE-1055CAA6E26A}"/>
    <cellStyle name="Note 3 2 3 2" xfId="8076" xr:uid="{315F5481-4F96-4BD5-8613-B83CBBF74549}"/>
    <cellStyle name="Note 3 2 4" xfId="8077" xr:uid="{481D3008-A26C-4CF2-B2B4-5B3DE2BFA3E5}"/>
    <cellStyle name="Note 3 2 4 2" xfId="8078" xr:uid="{A7F06721-5199-4759-99FE-19BF46D9FBD2}"/>
    <cellStyle name="Note 3 2 5" xfId="8079" xr:uid="{2970F2B1-5D06-4F0B-8EB5-8FA31FAEF841}"/>
    <cellStyle name="Note 3 3" xfId="870" xr:uid="{755B2AC8-E6E3-4837-99FE-171D3229354D}"/>
    <cellStyle name="Note 3 3 2" xfId="871" xr:uid="{464F8FBC-C353-4990-8B40-A131E7EA55BA}"/>
    <cellStyle name="Note 3 3 2 2" xfId="8080" xr:uid="{ADB5ABD3-E928-45FA-9E6C-A19AF7E3A5C1}"/>
    <cellStyle name="Note 3 3 3" xfId="8081" xr:uid="{0171A334-198B-4F75-9161-2FD8C41432CB}"/>
    <cellStyle name="Note 3 3 3 2" xfId="8082" xr:uid="{ECC3112D-7776-4FC0-B502-348AC87ED36D}"/>
    <cellStyle name="Note 3 3 4" xfId="8083" xr:uid="{F54705F8-417E-4683-820B-F420A7D675BD}"/>
    <cellStyle name="Note 3 3 4 2" xfId="8084" xr:uid="{C86337C4-36D3-460D-8EFE-488AD3750877}"/>
    <cellStyle name="Note 3 3 5" xfId="8085" xr:uid="{1D741D08-11D6-41B0-BE01-60ACD53ACE19}"/>
    <cellStyle name="Note 3 4" xfId="872" xr:uid="{F59B4763-9513-48F1-9346-09B4508E28A3}"/>
    <cellStyle name="Note 3 4 2" xfId="8086" xr:uid="{7D8E9E3E-BEC7-4C5B-8345-845BD0DE401C}"/>
    <cellStyle name="Note 3 5" xfId="8087" xr:uid="{75613726-9E37-4CF6-BB95-EA3C15F52189}"/>
    <cellStyle name="Note 3 5 2" xfId="8088" xr:uid="{688D8A43-92DF-4373-81C2-3E854ACE8AB0}"/>
    <cellStyle name="Note 3 6" xfId="8089" xr:uid="{685475D0-701A-4914-83DD-70300A5502E4}"/>
    <cellStyle name="Note 3 6 2" xfId="8090" xr:uid="{DAA85A56-BF39-4CCB-8A69-1AD3B5C5808E}"/>
    <cellStyle name="Note 3 7" xfId="8091" xr:uid="{860A902A-FA55-4D48-8C7E-60A403ECD658}"/>
    <cellStyle name="Note 3 7 2" xfId="8092" xr:uid="{878817D1-2240-4199-81A6-AA6C097256BA}"/>
    <cellStyle name="Note 3 8" xfId="8093" xr:uid="{65C2B85E-BB6B-4DC4-BC22-E8A1BC07A7C2}"/>
    <cellStyle name="Note 3 8 2" xfId="8094" xr:uid="{7231685C-375C-4FD9-B486-A6C1943FB519}"/>
    <cellStyle name="Note 3 9" xfId="8095" xr:uid="{7927588B-A58A-451E-BB81-F8DE0DB39DBD}"/>
    <cellStyle name="Note 3 9 2" xfId="8096" xr:uid="{7CF00664-06CA-4B22-8407-16F68BE9F405}"/>
    <cellStyle name="Note 30" xfId="8097" xr:uid="{07E110B7-922D-44F2-A73C-59A64ADD28A5}"/>
    <cellStyle name="Note 4" xfId="873" xr:uid="{504E4B59-AF95-4B33-9A8E-8A1A50FC1A63}"/>
    <cellStyle name="Note 4 10" xfId="8098" xr:uid="{80133F09-75B4-413D-ADFA-4E00A9371B38}"/>
    <cellStyle name="Note 4 10 2" xfId="8099" xr:uid="{680B146C-AF3B-404C-B49F-7A8A7DC22C39}"/>
    <cellStyle name="Note 4 11" xfId="8100" xr:uid="{FE6BD310-94D5-42A6-9956-5A58D4967AC7}"/>
    <cellStyle name="Note 4 11 2" xfId="8101" xr:uid="{66BFEA0E-BFEB-4F91-9BF7-9D332791B97A}"/>
    <cellStyle name="Note 4 12" xfId="8102" xr:uid="{6AA0A524-2872-4B2B-B395-FA1743CD0B48}"/>
    <cellStyle name="Note 4 12 2" xfId="8103" xr:uid="{3B060BB0-71FB-4FD2-AD23-F4222261E944}"/>
    <cellStyle name="Note 4 13" xfId="8104" xr:uid="{C5AC263F-4065-4003-AA7D-93A1555354BD}"/>
    <cellStyle name="Note 4 13 2" xfId="8105" xr:uid="{2E31AA16-FB7C-47D3-9D12-9269DEDE6932}"/>
    <cellStyle name="Note 4 14" xfId="8106" xr:uid="{EE8A6B2A-AF47-47D8-843E-DAAD5CBF4991}"/>
    <cellStyle name="Note 4 14 2" xfId="8107" xr:uid="{A9AC4266-7E65-40AB-B0F2-C0D826E6232D}"/>
    <cellStyle name="Note 4 15" xfId="8108" xr:uid="{1D5CD86D-44D0-4B7A-BC82-A791CCA44728}"/>
    <cellStyle name="Note 4 15 2" xfId="8109" xr:uid="{B0E025C0-413C-4409-A61E-555BC4D8C5C5}"/>
    <cellStyle name="Note 4 16" xfId="8110" xr:uid="{BDF4DC58-8DC4-4ED0-8F64-3FBE4A952B4E}"/>
    <cellStyle name="Note 4 16 2" xfId="8111" xr:uid="{57FD006A-E760-4DF3-921D-9E0EE131C96D}"/>
    <cellStyle name="Note 4 17" xfId="8112" xr:uid="{904F3A03-815F-422B-B92B-F732F1961936}"/>
    <cellStyle name="Note 4 17 2" xfId="8113" xr:uid="{F0832E04-855F-4865-A80E-8E947BB57256}"/>
    <cellStyle name="Note 4 18" xfId="8114" xr:uid="{B8C16736-7329-41F2-BAD4-43C1FED08A16}"/>
    <cellStyle name="Note 4 2" xfId="874" xr:uid="{BEBF2EC2-3F4C-4E26-8A68-2F8A2FA774B8}"/>
    <cellStyle name="Note 4 2 2" xfId="875" xr:uid="{228EE638-E125-4650-B4E9-E0C95FD2D80B}"/>
    <cellStyle name="Note 4 2 2 2" xfId="8115" xr:uid="{B68CF16B-094A-42F8-8053-9A5361F8D064}"/>
    <cellStyle name="Note 4 2 3" xfId="8116" xr:uid="{C192B188-C8CF-456B-A779-974AF89568E7}"/>
    <cellStyle name="Note 4 2 3 2" xfId="8117" xr:uid="{CCDD9870-D034-4D6E-B6C9-AC08AC7ACA53}"/>
    <cellStyle name="Note 4 2 4" xfId="8118" xr:uid="{69E6EC7A-A919-461A-BFFB-3E5FABCD5A00}"/>
    <cellStyle name="Note 4 2 4 2" xfId="8119" xr:uid="{30A3BCA5-36B7-4B9D-8E1B-1E133495E3CF}"/>
    <cellStyle name="Note 4 2 5" xfId="8120" xr:uid="{34506F0B-F946-4A80-A107-AADF221B7FD6}"/>
    <cellStyle name="Note 4 3" xfId="876" xr:uid="{56B60AE8-BC70-4767-A5F1-AFFDC26C4A4E}"/>
    <cellStyle name="Note 4 3 2" xfId="877" xr:uid="{574BAE27-949E-4999-8CAC-D45975E08465}"/>
    <cellStyle name="Note 4 3 2 2" xfId="8121" xr:uid="{4A2492F0-D301-44A7-88ED-5A6DB1165687}"/>
    <cellStyle name="Note 4 3 3" xfId="8122" xr:uid="{DAB91FF2-9D6C-471A-879D-FF02E6297031}"/>
    <cellStyle name="Note 4 3 3 2" xfId="8123" xr:uid="{AB0521D4-80BE-44D7-85C9-A48BB0D3D4D9}"/>
    <cellStyle name="Note 4 3 4" xfId="8124" xr:uid="{EEABB000-2E5D-437B-9510-DB4BCF9E2B91}"/>
    <cellStyle name="Note 4 3 4 2" xfId="8125" xr:uid="{B2939CC6-82BD-4CEE-89B0-7EA59531DB4D}"/>
    <cellStyle name="Note 4 3 5" xfId="8126" xr:uid="{C99639E9-67AE-4699-80E3-C4C5FEE240F8}"/>
    <cellStyle name="Note 4 4" xfId="878" xr:uid="{6F31CB83-3927-4F7C-AC0C-4A3C1C8BB1B4}"/>
    <cellStyle name="Note 4 4 2" xfId="8127" xr:uid="{BA0BF526-57D9-433D-906E-3CB2DDA22069}"/>
    <cellStyle name="Note 4 5" xfId="8128" xr:uid="{9F947AE6-1038-49B2-BBAE-862D663BC1BD}"/>
    <cellStyle name="Note 4 5 2" xfId="8129" xr:uid="{EF1995A3-9204-4410-ABE1-210DF9F68774}"/>
    <cellStyle name="Note 4 6" xfId="8130" xr:uid="{5781F984-624B-4D25-95BB-BA6F9A9BDEE8}"/>
    <cellStyle name="Note 4 6 2" xfId="8131" xr:uid="{E1F97DC8-3327-44C2-B8C8-D79D9EAE69B4}"/>
    <cellStyle name="Note 4 7" xfId="8132" xr:uid="{8421FC9D-8EDC-4396-A441-35A8FC162E20}"/>
    <cellStyle name="Note 4 7 2" xfId="8133" xr:uid="{E2E33C5B-8306-4C9B-A93F-76F6A9665A62}"/>
    <cellStyle name="Note 4 8" xfId="8134" xr:uid="{DAD1228B-5DE5-4A2C-ABCA-7976B4F2EDCD}"/>
    <cellStyle name="Note 4 8 2" xfId="8135" xr:uid="{DE492BED-74EF-4BDE-B522-818713313E47}"/>
    <cellStyle name="Note 4 9" xfId="8136" xr:uid="{BC0F75C9-E85F-4602-9F47-100E7ECB47D7}"/>
    <cellStyle name="Note 4 9 2" xfId="8137" xr:uid="{9D055B4D-E3EB-46BF-A79E-A49B38E4CBBD}"/>
    <cellStyle name="Note 5" xfId="879" xr:uid="{F0E00C88-E262-4EF0-98F5-9EA1E3EB2291}"/>
    <cellStyle name="Note 5 10" xfId="8138" xr:uid="{85E1E701-A20A-4DCF-8E4B-DDBD2F5FB460}"/>
    <cellStyle name="Note 5 10 2" xfId="8139" xr:uid="{AD8141CC-B97E-4159-916B-2E83798F83E8}"/>
    <cellStyle name="Note 5 11" xfId="8140" xr:uid="{CD4FD572-7CB4-44DC-863A-C6AAA30AE2AB}"/>
    <cellStyle name="Note 5 11 2" xfId="8141" xr:uid="{670C2780-6A48-48E2-8851-BFF2EAFD0D91}"/>
    <cellStyle name="Note 5 12" xfId="8142" xr:uid="{6AA83CC3-9803-4C68-9C30-D180617E3E85}"/>
    <cellStyle name="Note 5 12 2" xfId="8143" xr:uid="{D3CCBDB2-0530-4A3E-8D80-8B3F9B3FAB31}"/>
    <cellStyle name="Note 5 13" xfId="8144" xr:uid="{A45BBEAB-EF3B-42A7-A6C9-6E3180E0DC14}"/>
    <cellStyle name="Note 5 13 2" xfId="8145" xr:uid="{DC62781B-532D-4BD3-81A5-7C360729B0D2}"/>
    <cellStyle name="Note 5 14" xfId="8146" xr:uid="{ACB9FEC9-A664-4116-A2E5-66B5AD9CF325}"/>
    <cellStyle name="Note 5 14 2" xfId="8147" xr:uid="{046D7C4B-C79D-4A66-A252-902BE18F8633}"/>
    <cellStyle name="Note 5 15" xfId="8148" xr:uid="{329F7949-591E-4699-AFC3-EECA77C9CCB0}"/>
    <cellStyle name="Note 5 15 2" xfId="8149" xr:uid="{F0EAD470-B424-4B46-90B4-27E927A3C7F9}"/>
    <cellStyle name="Note 5 16" xfId="8150" xr:uid="{E6F4D03F-B980-46E7-A66D-376C68B7FC11}"/>
    <cellStyle name="Note 5 16 2" xfId="8151" xr:uid="{B8890A50-72B6-4E50-85F9-8B92ADD78B2F}"/>
    <cellStyle name="Note 5 17" xfId="8152" xr:uid="{418CDAE8-D0FE-4CEC-8EDC-1DC3FA688D0B}"/>
    <cellStyle name="Note 5 17 2" xfId="8153" xr:uid="{53054AA2-C4B7-419C-BDD7-ABF2AA3740C9}"/>
    <cellStyle name="Note 5 18" xfId="8154" xr:uid="{E90BC097-400D-4267-9282-5CC3EBCA3B7C}"/>
    <cellStyle name="Note 5 2" xfId="880" xr:uid="{2FE58F5F-9C17-42BF-A815-DC786E0788BA}"/>
    <cellStyle name="Note 5 2 2" xfId="881" xr:uid="{E4DE8DAB-D7CC-494B-8D69-55822F3B5DDE}"/>
    <cellStyle name="Note 5 2 2 2" xfId="8155" xr:uid="{AA5DC36A-1931-460C-9E04-C0005B91A8C9}"/>
    <cellStyle name="Note 5 2 3" xfId="8156" xr:uid="{5C37B3E8-4989-4678-93A1-12C180A909B9}"/>
    <cellStyle name="Note 5 2 3 2" xfId="8157" xr:uid="{14CFF8F7-D784-40AF-87EA-87132B1C1B2F}"/>
    <cellStyle name="Note 5 2 4" xfId="8158" xr:uid="{8F83C170-2BCF-414A-B2EF-3D2DA28B6DBD}"/>
    <cellStyle name="Note 5 2 4 2" xfId="8159" xr:uid="{DEC5ABE3-80D6-4937-9D1B-6A3848E8B7E5}"/>
    <cellStyle name="Note 5 2 5" xfId="8160" xr:uid="{D73EE874-0B5C-48AB-85A3-67D6E9CFFBBC}"/>
    <cellStyle name="Note 5 3" xfId="882" xr:uid="{EE593A42-9F63-4E7A-B361-172220BC37DE}"/>
    <cellStyle name="Note 5 3 2" xfId="883" xr:uid="{F257F9E4-221C-4007-B6E1-478E2BBC7804}"/>
    <cellStyle name="Note 5 3 2 2" xfId="8161" xr:uid="{D17AB891-04A1-4CC2-938B-20E870089BF9}"/>
    <cellStyle name="Note 5 3 3" xfId="8162" xr:uid="{E53672B6-977F-4801-92EA-0121B78674A5}"/>
    <cellStyle name="Note 5 3 3 2" xfId="8163" xr:uid="{B4B255D8-C41B-4D04-AF86-1C92699BC221}"/>
    <cellStyle name="Note 5 3 4" xfId="8164" xr:uid="{C76154C9-1680-437D-8F8A-F44B366E6A1E}"/>
    <cellStyle name="Note 5 3 4 2" xfId="8165" xr:uid="{AF53FF0E-0098-4AD3-85CB-AF230D0D633B}"/>
    <cellStyle name="Note 5 3 5" xfId="8166" xr:uid="{13BBC622-A038-4650-8086-66984AEB2112}"/>
    <cellStyle name="Note 5 4" xfId="884" xr:uid="{5CD2FE4D-0E81-47A3-962F-E0A9D1466666}"/>
    <cellStyle name="Note 5 4 2" xfId="8167" xr:uid="{E4A21362-C999-4E07-A1CA-282B662AAC46}"/>
    <cellStyle name="Note 5 5" xfId="8168" xr:uid="{21395136-262E-4F2F-9E59-616DF13EB485}"/>
    <cellStyle name="Note 5 5 2" xfId="8169" xr:uid="{BD6510E4-0CD8-4E0A-8CCF-6384D0B8EDA2}"/>
    <cellStyle name="Note 5 6" xfId="8170" xr:uid="{326D086B-366A-4743-AFFB-156A8D6BAD1D}"/>
    <cellStyle name="Note 5 6 2" xfId="8171" xr:uid="{77492544-EEE0-4502-ACFE-2297133AEB99}"/>
    <cellStyle name="Note 5 7" xfId="8172" xr:uid="{591CCE56-DA9C-4707-A1AC-BD96A044A04D}"/>
    <cellStyle name="Note 5 7 2" xfId="8173" xr:uid="{05A5457B-6DDF-400B-A10E-6E27E4475549}"/>
    <cellStyle name="Note 5 8" xfId="8174" xr:uid="{56CD2783-7436-4F11-BB5A-840FF6FF8254}"/>
    <cellStyle name="Note 5 8 2" xfId="8175" xr:uid="{70B53C9E-5012-41EB-812E-952582A2156F}"/>
    <cellStyle name="Note 5 9" xfId="8176" xr:uid="{CDC38CAA-7212-4F27-9385-5E99DD6F6768}"/>
    <cellStyle name="Note 5 9 2" xfId="8177" xr:uid="{740703EB-9C18-4B70-A9B1-6BE01FC8CA63}"/>
    <cellStyle name="Note 6" xfId="885" xr:uid="{58F87EB2-F143-40F4-AAB5-4247DDA72A18}"/>
    <cellStyle name="Note 6 10" xfId="8178" xr:uid="{15D603C7-259D-4716-9E5E-A74F61E9FA6D}"/>
    <cellStyle name="Note 6 10 2" xfId="8179" xr:uid="{C7F98021-A8F3-4AAA-B83E-50AEEC7BA31B}"/>
    <cellStyle name="Note 6 11" xfId="8180" xr:uid="{95023A56-3873-4BB4-B662-48B85656C817}"/>
    <cellStyle name="Note 6 11 2" xfId="8181" xr:uid="{1EE6BF3E-CF28-45DD-9240-3B56FC26C553}"/>
    <cellStyle name="Note 6 12" xfId="8182" xr:uid="{284869A4-F73C-4C40-9903-77D3353B0C34}"/>
    <cellStyle name="Note 6 12 2" xfId="8183" xr:uid="{33C1F535-098C-4447-A150-25CA68AC068D}"/>
    <cellStyle name="Note 6 13" xfId="8184" xr:uid="{ABA3CCE6-905A-4FD4-AF57-7B36C6BD268B}"/>
    <cellStyle name="Note 6 13 2" xfId="8185" xr:uid="{6492D378-6DE8-4A2E-9C74-6ED2AF4B9D88}"/>
    <cellStyle name="Note 6 14" xfId="8186" xr:uid="{57F06F5E-78A9-4839-9688-F4E2C77224AE}"/>
    <cellStyle name="Note 6 14 2" xfId="8187" xr:uid="{0A976D29-DA40-445C-8427-9AE1B1579148}"/>
    <cellStyle name="Note 6 15" xfId="8188" xr:uid="{B35C32C6-545C-448D-B189-892E76FC20D1}"/>
    <cellStyle name="Note 6 15 2" xfId="8189" xr:uid="{ACCA6C17-6D5B-474A-A520-0CC256BA0210}"/>
    <cellStyle name="Note 6 16" xfId="8190" xr:uid="{F2DBE9EB-48F3-4AC9-ADEC-30A89A23284C}"/>
    <cellStyle name="Note 6 16 2" xfId="8191" xr:uid="{3DD316EF-448E-4CCE-897B-CE20080876CE}"/>
    <cellStyle name="Note 6 17" xfId="8192" xr:uid="{54D6C334-D9B1-422B-818A-6B9732373E1D}"/>
    <cellStyle name="Note 6 17 2" xfId="8193" xr:uid="{372FB353-6CCC-4F0C-B21B-367CC882D8DC}"/>
    <cellStyle name="Note 6 18" xfId="8194" xr:uid="{0F4DF16D-BD5B-41AA-B80B-DB7D2D5B2D99}"/>
    <cellStyle name="Note 6 2" xfId="886" xr:uid="{2C68FE7C-11CA-4361-8669-748CFE36159D}"/>
    <cellStyle name="Note 6 2 2" xfId="8195" xr:uid="{59D31F84-6595-43A1-91A9-437E85A44E7B}"/>
    <cellStyle name="Note 6 2 2 2" xfId="8196" xr:uid="{5C1E0338-B834-4243-9DBE-7164EDA28A5E}"/>
    <cellStyle name="Note 6 2 3" xfId="8197" xr:uid="{C8D09796-56A1-4B2C-AF78-6825342A7297}"/>
    <cellStyle name="Note 6 2 3 2" xfId="8198" xr:uid="{6B44871E-EA1E-4A5F-9BBE-CDBDA00F5282}"/>
    <cellStyle name="Note 6 2 4" xfId="8199" xr:uid="{D6CB5E37-4217-4C6D-813B-47487FE2C3BD}"/>
    <cellStyle name="Note 6 2 4 2" xfId="8200" xr:uid="{323AB3E7-1943-4B2E-9A97-C8CD0C5D6337}"/>
    <cellStyle name="Note 6 2 5" xfId="8201" xr:uid="{9F6AFDA7-1FDB-45BD-B36D-9F685D36CBB8}"/>
    <cellStyle name="Note 6 3" xfId="887" xr:uid="{F665AA8B-93F2-4D5C-9DE7-711334627CC1}"/>
    <cellStyle name="Note 6 3 2" xfId="8202" xr:uid="{E34C7EFF-AEB8-4DC4-81AA-D577DF2F96D2}"/>
    <cellStyle name="Note 6 3 2 2" xfId="8203" xr:uid="{934368A0-4DE2-45B5-B0FF-0BBA1A7A3113}"/>
    <cellStyle name="Note 6 3 3" xfId="8204" xr:uid="{2250B99A-01FD-480A-8B43-4CCC7CBE3D6A}"/>
    <cellStyle name="Note 6 3 3 2" xfId="8205" xr:uid="{1E92617F-D527-4D05-AE9E-73F41F8FE9C9}"/>
    <cellStyle name="Note 6 3 4" xfId="8206" xr:uid="{E1FAEBAF-6134-47E9-BFEE-E24A973A2F85}"/>
    <cellStyle name="Note 6 3 4 2" xfId="8207" xr:uid="{C66606DE-6B73-4512-98AA-713915A3661F}"/>
    <cellStyle name="Note 6 3 5" xfId="8208" xr:uid="{35A781D1-2503-4A1F-BFEC-70250200DB1D}"/>
    <cellStyle name="Note 6 4" xfId="888" xr:uid="{D189A8CE-F766-4505-AF33-E935B37E64F4}"/>
    <cellStyle name="Note 6 4 2" xfId="8209" xr:uid="{996523E8-E816-44A2-BD00-06EB94DBDAB8}"/>
    <cellStyle name="Note 6 5" xfId="8210" xr:uid="{7CF2B2A5-4A7D-4197-A567-5BF916FFB6B6}"/>
    <cellStyle name="Note 6 5 2" xfId="8211" xr:uid="{73B5E39F-F6F5-4FCA-827C-A9F501C62958}"/>
    <cellStyle name="Note 6 6" xfId="8212" xr:uid="{30C27CCE-715D-4106-9FDB-1A2EF49186F6}"/>
    <cellStyle name="Note 6 6 2" xfId="8213" xr:uid="{D6BB74CF-9B3C-4B3B-AF8F-7ACFF252DDFE}"/>
    <cellStyle name="Note 6 7" xfId="8214" xr:uid="{B92127DA-AD03-4D83-9119-A9366DCF7BD4}"/>
    <cellStyle name="Note 6 7 2" xfId="8215" xr:uid="{2BF49E66-6940-4EF8-9327-03004F7241B7}"/>
    <cellStyle name="Note 6 8" xfId="8216" xr:uid="{5358DC17-EBAC-4701-BFD8-3F096EB3F614}"/>
    <cellStyle name="Note 6 8 2" xfId="8217" xr:uid="{43BF8026-F194-4619-8ABD-B64BE7FA445E}"/>
    <cellStyle name="Note 6 9" xfId="8218" xr:uid="{0E7E2E15-3A71-4E80-A4D5-F001032B20AD}"/>
    <cellStyle name="Note 6 9 2" xfId="8219" xr:uid="{BD5E112F-EC2F-4E15-92D9-C2DE7C275754}"/>
    <cellStyle name="Note 7" xfId="889" xr:uid="{9A435A7D-73CC-4754-AF1A-83DF602E675E}"/>
    <cellStyle name="Note 7 10" xfId="8220" xr:uid="{D4D1831C-246E-485F-877E-B65755477F0F}"/>
    <cellStyle name="Note 7 10 2" xfId="8221" xr:uid="{C2C138D9-684F-442E-93D8-CC9E6267BAC8}"/>
    <cellStyle name="Note 7 11" xfId="8222" xr:uid="{3049CEF4-176E-49DE-AD8F-926E752C445D}"/>
    <cellStyle name="Note 7 11 2" xfId="8223" xr:uid="{4089A109-8E25-4501-8E7F-0A75309B77B8}"/>
    <cellStyle name="Note 7 12" xfId="8224" xr:uid="{BB770C19-69C5-4D75-8322-133C1B55FA95}"/>
    <cellStyle name="Note 7 12 2" xfId="8225" xr:uid="{BD885193-8A98-460E-9893-1F346AD40DD9}"/>
    <cellStyle name="Note 7 13" xfId="8226" xr:uid="{431D10E1-0549-4020-AD3E-FEBF8D211601}"/>
    <cellStyle name="Note 7 13 2" xfId="8227" xr:uid="{E86AC28A-3DB6-48F4-8D91-91C538D60F7A}"/>
    <cellStyle name="Note 7 14" xfId="8228" xr:uid="{EC9BA322-5A87-489E-87DD-EF1961E707EB}"/>
    <cellStyle name="Note 7 14 2" xfId="8229" xr:uid="{5F574897-B40C-4043-A0A8-F9EFD9E86C47}"/>
    <cellStyle name="Note 7 15" xfId="8230" xr:uid="{B384DC0C-5E3E-403F-8999-C7D568B93BE1}"/>
    <cellStyle name="Note 7 15 2" xfId="8231" xr:uid="{2916DBAB-1440-43E7-9847-2EA9881BFD8B}"/>
    <cellStyle name="Note 7 16" xfId="8232" xr:uid="{172FAA55-12C7-4C4C-B59B-1CFC273C7D16}"/>
    <cellStyle name="Note 7 16 2" xfId="8233" xr:uid="{1BA0E261-8865-43F1-BBAA-C10B17E4A0FB}"/>
    <cellStyle name="Note 7 17" xfId="8234" xr:uid="{B7B5C743-625E-4974-A8BC-EEC029BC1897}"/>
    <cellStyle name="Note 7 17 2" xfId="8235" xr:uid="{C5C73C32-FA4D-4A1D-9F68-539DDFCDF8E9}"/>
    <cellStyle name="Note 7 18" xfId="8236" xr:uid="{EABE53A2-DF8A-47E0-BF38-6DB4BB4B9D5A}"/>
    <cellStyle name="Note 7 2" xfId="890" xr:uid="{280F8ABA-1CC0-49AC-B271-313035018540}"/>
    <cellStyle name="Note 7 2 2" xfId="8237" xr:uid="{0F90FDA8-0D0B-4293-A116-732A8568095E}"/>
    <cellStyle name="Note 7 2 2 2" xfId="8238" xr:uid="{572607A4-7FB2-445E-8BD8-881189047899}"/>
    <cellStyle name="Note 7 2 3" xfId="8239" xr:uid="{26BA9294-C91E-4143-B0D9-DD500D2DECFC}"/>
    <cellStyle name="Note 7 2 3 2" xfId="8240" xr:uid="{E4934579-685B-49D4-981C-E4EC77619720}"/>
    <cellStyle name="Note 7 2 4" xfId="8241" xr:uid="{E2ADCF64-2EB2-40A1-81EF-299463DE9FCA}"/>
    <cellStyle name="Note 7 2 4 2" xfId="8242" xr:uid="{56E6FC8C-6F4E-46A8-9A0C-12A66B8FA3D9}"/>
    <cellStyle name="Note 7 2 5" xfId="8243" xr:uid="{E29DFA43-544F-4C88-A6A2-D5BD2091F69F}"/>
    <cellStyle name="Note 7 3" xfId="891" xr:uid="{58087A1E-E08F-47DA-A10A-6837EBCEAA01}"/>
    <cellStyle name="Note 7 3 2" xfId="8244" xr:uid="{AF7A4B2F-4282-489A-AB8D-4848CE9135A7}"/>
    <cellStyle name="Note 7 3 2 2" xfId="8245" xr:uid="{72E5E77E-13FE-4833-B6F4-33B86290DCDE}"/>
    <cellStyle name="Note 7 3 3" xfId="8246" xr:uid="{2FE5B263-6E94-43CF-912A-711466986266}"/>
    <cellStyle name="Note 7 3 3 2" xfId="8247" xr:uid="{54DC4CFB-CECF-4F1D-AA94-EEBBDEB95182}"/>
    <cellStyle name="Note 7 3 4" xfId="8248" xr:uid="{636B2617-17CA-431D-AFEF-C088F6FB187D}"/>
    <cellStyle name="Note 7 3 4 2" xfId="8249" xr:uid="{0EB49999-F7B3-4869-9668-12A83C510A53}"/>
    <cellStyle name="Note 7 3 5" xfId="8250" xr:uid="{1DA94256-6B41-4765-82EC-209C988B55E8}"/>
    <cellStyle name="Note 7 4" xfId="8251" xr:uid="{A1D93973-A50B-4BBB-8195-4D12E1201C80}"/>
    <cellStyle name="Note 7 4 2" xfId="8252" xr:uid="{2DCB65F4-62C0-4A64-8775-01DC75CA0AC6}"/>
    <cellStyle name="Note 7 5" xfId="8253" xr:uid="{F7A7B767-A23A-491B-8FC3-0FFAB6970505}"/>
    <cellStyle name="Note 7 5 2" xfId="8254" xr:uid="{4D850FE9-20FD-4F7D-85EB-516B7402D113}"/>
    <cellStyle name="Note 7 6" xfId="8255" xr:uid="{49FC94F3-B285-4DBC-B4ED-8DF51F0FE59B}"/>
    <cellStyle name="Note 7 6 2" xfId="8256" xr:uid="{29D01E72-C759-4DA2-A54C-4EA501A9CD4A}"/>
    <cellStyle name="Note 7 7" xfId="8257" xr:uid="{34787A99-BE10-4C1F-AA36-3C69FD136BC6}"/>
    <cellStyle name="Note 7 7 2" xfId="8258" xr:uid="{69D8FDE3-FAE4-43B3-B4E5-2954606FED94}"/>
    <cellStyle name="Note 7 8" xfId="8259" xr:uid="{BAB698BA-CF7A-4653-BF0A-99286ECAF065}"/>
    <cellStyle name="Note 7 8 2" xfId="8260" xr:uid="{EA44A734-EBCC-429B-8811-BBC5D8E3B89B}"/>
    <cellStyle name="Note 7 9" xfId="8261" xr:uid="{60D663E4-7791-4CE0-8B5E-74F6753B365A}"/>
    <cellStyle name="Note 7 9 2" xfId="8262" xr:uid="{4A11383A-2497-497E-935A-C5C3BACE8C55}"/>
    <cellStyle name="Note 8" xfId="892" xr:uid="{9EDDD8DE-CC8C-4886-9B77-186A837466E5}"/>
    <cellStyle name="Note 8 10" xfId="8263" xr:uid="{64E5BFAB-7EC5-44D4-A802-7B39F9EC289B}"/>
    <cellStyle name="Note 8 10 2" xfId="8264" xr:uid="{BE836FE7-80F0-43BD-92ED-D8270A42F7EE}"/>
    <cellStyle name="Note 8 11" xfId="8265" xr:uid="{8191A487-BF35-4A58-9FA0-41628B1FCB26}"/>
    <cellStyle name="Note 8 11 2" xfId="8266" xr:uid="{55661F08-908E-4B8F-BAEC-DDA75CCE440C}"/>
    <cellStyle name="Note 8 12" xfId="8267" xr:uid="{F7600E0B-CEA2-4629-A062-29139F4A5B23}"/>
    <cellStyle name="Note 8 12 2" xfId="8268" xr:uid="{A3EF51A9-CD59-4973-9FDB-8B81F264596C}"/>
    <cellStyle name="Note 8 13" xfId="8269" xr:uid="{B07E8725-3835-4CE0-91D1-E505D3F8E4A5}"/>
    <cellStyle name="Note 8 13 2" xfId="8270" xr:uid="{2EF95C62-F14C-46A6-BC24-2EEAB4A9DFAF}"/>
    <cellStyle name="Note 8 14" xfId="8271" xr:uid="{D829BF9F-7033-4A39-841F-79E7D203C280}"/>
    <cellStyle name="Note 8 14 2" xfId="8272" xr:uid="{C76B2243-89B6-4F2F-8E5E-8829093A2A47}"/>
    <cellStyle name="Note 8 15" xfId="8273" xr:uid="{0147C7D8-DCE2-4895-8789-3E46955467E7}"/>
    <cellStyle name="Note 8 15 2" xfId="8274" xr:uid="{A2C5A69E-0DCA-4C3C-A9F2-75426B3DACCB}"/>
    <cellStyle name="Note 8 16" xfId="8275" xr:uid="{B92956FE-C3D2-46F1-90A0-1C2E4DF16AC9}"/>
    <cellStyle name="Note 8 16 2" xfId="8276" xr:uid="{387EB483-CC90-4004-BAC7-5A59D68898E9}"/>
    <cellStyle name="Note 8 17" xfId="8277" xr:uid="{7C0B27C6-7BA6-4874-AF3F-CB2EC7062772}"/>
    <cellStyle name="Note 8 17 2" xfId="8278" xr:uid="{D9A2F5CE-C2C9-40E2-A7F8-03F59CD6B1DC}"/>
    <cellStyle name="Note 8 18" xfId="8279" xr:uid="{0E59259C-8229-4806-8E31-DDC2ACEEE03F}"/>
    <cellStyle name="Note 8 2" xfId="893" xr:uid="{E695C857-28DE-46D4-B2A7-ED6D5CD30359}"/>
    <cellStyle name="Note 8 2 2" xfId="8280" xr:uid="{64A609D8-9426-404E-AA7A-DCDFA3D26420}"/>
    <cellStyle name="Note 8 2 2 2" xfId="8281" xr:uid="{B7827D92-CBD8-4BD3-A880-4E54BDE4102E}"/>
    <cellStyle name="Note 8 2 3" xfId="8282" xr:uid="{D0A202D0-BA8F-44DC-A718-2E52AB60E357}"/>
    <cellStyle name="Note 8 2 3 2" xfId="8283" xr:uid="{69BDF5BF-DD6B-4D1C-A381-AE108B441AD9}"/>
    <cellStyle name="Note 8 2 4" xfId="8284" xr:uid="{C3244293-0A01-4F87-82FE-3905DC860F1F}"/>
    <cellStyle name="Note 8 2 4 2" xfId="8285" xr:uid="{4B53B7CB-043E-48D4-B02F-B489430C1FBB}"/>
    <cellStyle name="Note 8 2 5" xfId="8286" xr:uid="{8041E7C7-7528-4962-A4FD-9F38EB1AAA04}"/>
    <cellStyle name="Note 8 3" xfId="894" xr:uid="{CBC7A1FA-DAA8-48F1-A447-AD6C2E4A9563}"/>
    <cellStyle name="Note 8 3 2" xfId="8287" xr:uid="{07C112CD-7B5B-4004-BA91-4A5AEFC59C04}"/>
    <cellStyle name="Note 8 3 2 2" xfId="8288" xr:uid="{8CA7B3DD-A049-45D4-831C-379CD2BF57A7}"/>
    <cellStyle name="Note 8 3 3" xfId="8289" xr:uid="{A23EA24E-E92C-46CE-A426-1A4BC1FC285F}"/>
    <cellStyle name="Note 8 3 3 2" xfId="8290" xr:uid="{7033D5BB-D509-42E9-B138-AC7627BF86C2}"/>
    <cellStyle name="Note 8 3 4" xfId="8291" xr:uid="{F666D934-C0EC-41A0-95E7-095B3EA966D3}"/>
    <cellStyle name="Note 8 3 4 2" xfId="8292" xr:uid="{7D661050-8D9D-42B0-BF33-5E31DF0EE3FB}"/>
    <cellStyle name="Note 8 3 5" xfId="8293" xr:uid="{7F66BA98-4BFE-4C92-B84A-AAA9F879C8FC}"/>
    <cellStyle name="Note 8 4" xfId="8294" xr:uid="{1F23479D-3877-41E3-B918-816FD0E2FF44}"/>
    <cellStyle name="Note 8 4 2" xfId="8295" xr:uid="{D4D59FFB-5AD3-4D8E-924B-79A377506405}"/>
    <cellStyle name="Note 8 5" xfId="8296" xr:uid="{31B22403-635A-4616-AE60-DBA4A662786F}"/>
    <cellStyle name="Note 8 5 2" xfId="8297" xr:uid="{2D029A31-F8AD-4611-BB45-BAE3C5F55AEA}"/>
    <cellStyle name="Note 8 6" xfId="8298" xr:uid="{36B8EBF3-42C1-4220-BAB6-B6A02728BC21}"/>
    <cellStyle name="Note 8 6 2" xfId="8299" xr:uid="{F9374A91-620D-4D64-8E70-6A34002397C0}"/>
    <cellStyle name="Note 8 7" xfId="8300" xr:uid="{66B02D95-4712-4D74-8E7B-C58005C988C5}"/>
    <cellStyle name="Note 8 7 2" xfId="8301" xr:uid="{63FEC0A8-E1BB-4659-BF08-C24D68386828}"/>
    <cellStyle name="Note 8 8" xfId="8302" xr:uid="{5D986812-0782-4276-91ED-6E99F4941D02}"/>
    <cellStyle name="Note 8 8 2" xfId="8303" xr:uid="{6573F21A-C7D6-4EC7-A831-B5EF14F959B3}"/>
    <cellStyle name="Note 8 9" xfId="8304" xr:uid="{4ECDAD86-A721-4945-92B7-7113F3A44FE5}"/>
    <cellStyle name="Note 8 9 2" xfId="8305" xr:uid="{9CE06A86-8316-401E-9F6F-964C265B7A24}"/>
    <cellStyle name="Note 9" xfId="895" xr:uid="{80FCF207-EAF8-44D0-B5A0-26037131E605}"/>
    <cellStyle name="Note 9 10" xfId="8306" xr:uid="{7424B85B-4C7F-492D-BFF0-619CC156D553}"/>
    <cellStyle name="Note 9 10 2" xfId="8307" xr:uid="{6008C827-DA2D-4C41-A8DD-157A89B14826}"/>
    <cellStyle name="Note 9 11" xfId="8308" xr:uid="{9EA671E4-9FFD-4711-B9C4-6E127B77F4BC}"/>
    <cellStyle name="Note 9 11 2" xfId="8309" xr:uid="{7F1B46CB-423E-4CB5-A04F-2C48A594216D}"/>
    <cellStyle name="Note 9 12" xfId="8310" xr:uid="{498126B0-B796-4DDC-AC46-07A27BEC45FA}"/>
    <cellStyle name="Note 9 12 2" xfId="8311" xr:uid="{4334C7D7-CCD2-4A8D-BE8C-92C336C3174D}"/>
    <cellStyle name="Note 9 13" xfId="8312" xr:uid="{93F0B0AB-39E7-47DB-8A48-856B75D477BE}"/>
    <cellStyle name="Note 9 13 2" xfId="8313" xr:uid="{4BFB2A37-B748-4B82-A0F4-C66F2E7345CE}"/>
    <cellStyle name="Note 9 14" xfId="8314" xr:uid="{B6D76D73-6E4E-49B7-8601-192966856245}"/>
    <cellStyle name="Note 9 14 2" xfId="8315" xr:uid="{A45256FE-83E8-4029-911B-75B991C9A1F6}"/>
    <cellStyle name="Note 9 15" xfId="8316" xr:uid="{613ED11D-8E2F-4EF6-8B97-30C92BD155FA}"/>
    <cellStyle name="Note 9 15 2" xfId="8317" xr:uid="{E4B3B373-05F4-4337-8A4A-07AB9A6767E8}"/>
    <cellStyle name="Note 9 16" xfId="8318" xr:uid="{54AA0077-08E4-4522-A209-6BC28332773E}"/>
    <cellStyle name="Note 9 16 2" xfId="8319" xr:uid="{B14E1F98-0B28-4EF5-A671-AF513AF907BE}"/>
    <cellStyle name="Note 9 17" xfId="8320" xr:uid="{4EC6B589-D0E7-4E40-86CE-A4B0BE95304C}"/>
    <cellStyle name="Note 9 17 2" xfId="8321" xr:uid="{0B5C4045-0CA1-4F5C-9059-54DEFDDA91DE}"/>
    <cellStyle name="Note 9 18" xfId="8322" xr:uid="{593411D9-E532-4A8C-B3CB-4F6863359FD2}"/>
    <cellStyle name="Note 9 2" xfId="896" xr:uid="{B8B87F5A-DF82-40A7-9F25-7D975FB8DEC7}"/>
    <cellStyle name="Note 9 2 2" xfId="8323" xr:uid="{6B47943B-534C-4FA3-A243-0EE54A028A68}"/>
    <cellStyle name="Note 9 2 2 2" xfId="8324" xr:uid="{30B7337C-2398-4C7D-A8A8-E316B0CDF1F3}"/>
    <cellStyle name="Note 9 2 3" xfId="8325" xr:uid="{E2BC9260-F87E-4CDC-9365-EFEF680EF434}"/>
    <cellStyle name="Note 9 2 3 2" xfId="8326" xr:uid="{F29929BB-4EAD-4FC1-8219-711BE8112A40}"/>
    <cellStyle name="Note 9 2 4" xfId="8327" xr:uid="{72CD3FDD-9AE0-4A4F-AC3C-D8A91133934C}"/>
    <cellStyle name="Note 9 2 4 2" xfId="8328" xr:uid="{8EA636D1-B811-4FCD-9E88-77A97F9690CB}"/>
    <cellStyle name="Note 9 2 5" xfId="8329" xr:uid="{227B0E78-9828-45C6-947A-AC788DB226D7}"/>
    <cellStyle name="Note 9 3" xfId="897" xr:uid="{3821E0BE-D9A4-423F-B15B-83B0EA4AD7A2}"/>
    <cellStyle name="Note 9 3 2" xfId="8330" xr:uid="{4F0D0C04-53C9-4C39-9F99-5A1DDC2236DB}"/>
    <cellStyle name="Note 9 3 2 2" xfId="8331" xr:uid="{004F4452-CD04-4180-A949-E9931476BC7B}"/>
    <cellStyle name="Note 9 3 3" xfId="8332" xr:uid="{CAAE9D9A-91C9-4CB8-9EAF-9DDB98B2FB07}"/>
    <cellStyle name="Note 9 3 3 2" xfId="8333" xr:uid="{7EEB0570-FF96-4730-81BB-0C0483EF35BC}"/>
    <cellStyle name="Note 9 3 4" xfId="8334" xr:uid="{E2FA0F36-8AC6-4E5F-B559-5FC0353780DF}"/>
    <cellStyle name="Note 9 3 4 2" xfId="8335" xr:uid="{B7857E4F-7CC3-4CA5-ADE2-549162663755}"/>
    <cellStyle name="Note 9 3 5" xfId="8336" xr:uid="{6B928AE2-446B-4C19-BAE6-06771A47F08C}"/>
    <cellStyle name="Note 9 4" xfId="8337" xr:uid="{6D88688A-980C-4AB1-AF47-8663D2D6B0A1}"/>
    <cellStyle name="Note 9 4 2" xfId="8338" xr:uid="{AA15C33E-34F2-4356-9075-5FCEB8E06415}"/>
    <cellStyle name="Note 9 5" xfId="8339" xr:uid="{5D5E56FB-6342-45C9-BFC7-36F930EC085C}"/>
    <cellStyle name="Note 9 5 2" xfId="8340" xr:uid="{B16419A7-2372-4648-B0DE-F22D320A98EF}"/>
    <cellStyle name="Note 9 6" xfId="8341" xr:uid="{FC06F6EE-587E-434B-B475-EB0C08C54CDF}"/>
    <cellStyle name="Note 9 6 2" xfId="8342" xr:uid="{E3ED155E-73D2-4A31-B5F2-66CDB168678B}"/>
    <cellStyle name="Note 9 7" xfId="8343" xr:uid="{1A5142D8-2577-4264-88F2-E287D09BDF11}"/>
    <cellStyle name="Note 9 7 2" xfId="8344" xr:uid="{E09BD2C4-B1F1-4296-80B4-7D548EE4D5DD}"/>
    <cellStyle name="Note 9 8" xfId="8345" xr:uid="{E697C24B-919A-4AEA-83C6-9618D73ED0C1}"/>
    <cellStyle name="Note 9 8 2" xfId="8346" xr:uid="{CB19106F-4211-4DF9-89B5-7CB25324E573}"/>
    <cellStyle name="Note 9 9" xfId="8347" xr:uid="{1721F3DC-012A-4436-A8D8-1DED86F0650E}"/>
    <cellStyle name="Note 9 9 2" xfId="8348" xr:uid="{FF76C009-1B69-4305-83D1-7BEFED9B810F}"/>
    <cellStyle name="Note_Analitico.GER" xfId="898" xr:uid="{C311BF5D-E881-4153-9585-0D73E1B4E4C4}"/>
    <cellStyle name="Output" xfId="899" xr:uid="{01CD021D-EF16-49BD-BCDF-D2E074D93CD9}"/>
    <cellStyle name="Output 10" xfId="900" xr:uid="{3E5510C9-DC8F-4555-ABC3-A9CC895B86B1}"/>
    <cellStyle name="Output 10 10" xfId="8349" xr:uid="{55D08F59-A129-48BB-A9D7-A55E842A1157}"/>
    <cellStyle name="Output 10 10 2" xfId="8350" xr:uid="{6E82C1AB-A035-4F21-A194-140D76EAA54E}"/>
    <cellStyle name="Output 10 11" xfId="8351" xr:uid="{1D57A8FB-6690-4B1A-AFAF-FF7087F8734B}"/>
    <cellStyle name="Output 10 11 2" xfId="8352" xr:uid="{97217E11-B591-400F-97D1-DBA95274A975}"/>
    <cellStyle name="Output 10 12" xfId="8353" xr:uid="{9D99B92B-55FE-483B-A052-4BBC79D2FA01}"/>
    <cellStyle name="Output 10 12 2" xfId="8354" xr:uid="{3099A92D-6619-4C0A-A330-5ED2BD7DFDE6}"/>
    <cellStyle name="Output 10 13" xfId="8355" xr:uid="{19094247-A86B-4F94-97EA-5F99558E7595}"/>
    <cellStyle name="Output 10 13 2" xfId="8356" xr:uid="{A0F90872-115A-4739-B922-D3CB94DEB056}"/>
    <cellStyle name="Output 10 14" xfId="8357" xr:uid="{E289A707-852A-4AAD-8910-2D5E4130B988}"/>
    <cellStyle name="Output 10 14 2" xfId="8358" xr:uid="{8AD61ADF-709B-485E-BF76-406E3D2B4B41}"/>
    <cellStyle name="Output 10 15" xfId="8359" xr:uid="{C6740B6B-AAF6-491E-B01E-84D502E70BC3}"/>
    <cellStyle name="Output 10 15 2" xfId="8360" xr:uid="{E77C71AD-1A4B-4A49-909A-A0BC434F711F}"/>
    <cellStyle name="Output 10 16" xfId="8361" xr:uid="{770562FC-D301-4333-9138-00164E1BFFCB}"/>
    <cellStyle name="Output 10 16 2" xfId="8362" xr:uid="{980CF5EC-0BC0-4D0E-8ED9-5E2BC204E478}"/>
    <cellStyle name="Output 10 17" xfId="8363" xr:uid="{958E04BC-1B69-46B9-8D1F-7A517DFB50DB}"/>
    <cellStyle name="Output 10 17 2" xfId="8364" xr:uid="{0478124E-A20F-4C7D-B69B-76EDC609379F}"/>
    <cellStyle name="Output 10 18" xfId="8365" xr:uid="{7D9B1433-47CD-467E-8852-71D9522C3C8E}"/>
    <cellStyle name="Output 10 2" xfId="901" xr:uid="{2CE60DF3-650D-4D71-BC0B-02D26504A7E1}"/>
    <cellStyle name="Output 10 2 2" xfId="8366" xr:uid="{E88715FC-5E55-4D7C-B5A8-94BDAF1CF6A9}"/>
    <cellStyle name="Output 10 2 2 2" xfId="8367" xr:uid="{22547B27-0A08-4BCD-846D-478BF63C9DCE}"/>
    <cellStyle name="Output 10 2 3" xfId="8368" xr:uid="{593E9807-D932-4214-92A2-7328D091FF5F}"/>
    <cellStyle name="Output 10 2 3 2" xfId="8369" xr:uid="{5F175044-2495-41F3-890E-E7094699A14A}"/>
    <cellStyle name="Output 10 2 4" xfId="8370" xr:uid="{C47A74D3-FB13-456C-B397-5159B1D1E909}"/>
    <cellStyle name="Output 10 2 4 2" xfId="8371" xr:uid="{2A7EBA8B-1185-4C70-984A-D73876CECAAA}"/>
    <cellStyle name="Output 10 2 5" xfId="8372" xr:uid="{67144571-C80B-4E11-B6D8-A21B57273D7B}"/>
    <cellStyle name="Output 10 3" xfId="902" xr:uid="{92BFF6BB-1C87-4FA5-BB17-68E879BFDB32}"/>
    <cellStyle name="Output 10 3 2" xfId="8373" xr:uid="{C1A561A6-9943-4C1A-813C-25F311DEAABD}"/>
    <cellStyle name="Output 10 3 2 2" xfId="8374" xr:uid="{9F975DCA-F6ED-4502-B022-CA0D063AE7E9}"/>
    <cellStyle name="Output 10 3 3" xfId="8375" xr:uid="{B0C474B7-DDF3-4614-8956-8B9C5990847C}"/>
    <cellStyle name="Output 10 3 3 2" xfId="8376" xr:uid="{595B3BCD-704D-446A-BF6D-CB819B723784}"/>
    <cellStyle name="Output 10 3 4" xfId="8377" xr:uid="{2B03457B-F9FC-49D3-B3AC-45F474B62527}"/>
    <cellStyle name="Output 10 3 4 2" xfId="8378" xr:uid="{E2980A82-9EC5-4D65-895F-2C0F73D0D836}"/>
    <cellStyle name="Output 10 3 5" xfId="8379" xr:uid="{AF5538E3-830E-4F7D-B102-53BFDE8CF7B5}"/>
    <cellStyle name="Output 10 4" xfId="8380" xr:uid="{6FA23117-C752-4E56-B578-597457FC1627}"/>
    <cellStyle name="Output 10 4 2" xfId="8381" xr:uid="{66B1F6EC-01CE-46EA-8EE0-B48A1C815FCD}"/>
    <cellStyle name="Output 10 5" xfId="8382" xr:uid="{45DB336A-0472-407F-9E68-67F2019E658C}"/>
    <cellStyle name="Output 10 5 2" xfId="8383" xr:uid="{D26057E0-242C-4501-85F8-1296C7FFFD41}"/>
    <cellStyle name="Output 10 6" xfId="8384" xr:uid="{ADB4E299-5C84-45B2-A628-5557B1D5F0A2}"/>
    <cellStyle name="Output 10 6 2" xfId="8385" xr:uid="{C5AFCF0B-7E1A-49B7-830B-527ABECEB70B}"/>
    <cellStyle name="Output 10 7" xfId="8386" xr:uid="{1829D1DC-3E0B-49B6-AA5A-C95F55B382A8}"/>
    <cellStyle name="Output 10 7 2" xfId="8387" xr:uid="{223607A9-9221-40F0-9BA6-D77BDDC56960}"/>
    <cellStyle name="Output 10 8" xfId="8388" xr:uid="{9A438309-2590-424E-9EE0-0C38DA8ADB04}"/>
    <cellStyle name="Output 10 8 2" xfId="8389" xr:uid="{F368318F-F9E2-4D0F-BC09-BE331CF5DCD5}"/>
    <cellStyle name="Output 10 9" xfId="8390" xr:uid="{94997E9E-19FB-443F-B2E1-43B06FC2F069}"/>
    <cellStyle name="Output 10 9 2" xfId="8391" xr:uid="{F8904D77-6D3F-48C8-BCF4-7F9FD6CE2E63}"/>
    <cellStyle name="Output 11" xfId="903" xr:uid="{68061B88-DFCA-46EC-B53B-2689D38A3549}"/>
    <cellStyle name="Output 11 10" xfId="8392" xr:uid="{B70226FB-3782-44C4-A046-7C10E37AA126}"/>
    <cellStyle name="Output 11 10 2" xfId="8393" xr:uid="{2FAA682F-A1D9-4DB1-8BE6-39619F9F3BD7}"/>
    <cellStyle name="Output 11 11" xfId="8394" xr:uid="{B0FB59FA-0C06-4B9D-AA3F-1A1B5C626727}"/>
    <cellStyle name="Output 11 11 2" xfId="8395" xr:uid="{11C65C1E-1B88-4556-B61B-187497368204}"/>
    <cellStyle name="Output 11 12" xfId="8396" xr:uid="{1249D0D8-A553-49C9-A22A-69AD946FD620}"/>
    <cellStyle name="Output 11 12 2" xfId="8397" xr:uid="{EA383451-FEF4-46D4-91EA-B92DBDD0D514}"/>
    <cellStyle name="Output 11 13" xfId="8398" xr:uid="{D7DD3F45-02C1-4F9B-A9AD-F7AFAA5DF13B}"/>
    <cellStyle name="Output 11 13 2" xfId="8399" xr:uid="{7E704C49-08E6-4F15-8DAD-E4B1B6B18FC7}"/>
    <cellStyle name="Output 11 14" xfId="8400" xr:uid="{8B0C748F-42FC-406A-9865-D1A772402336}"/>
    <cellStyle name="Output 11 14 2" xfId="8401" xr:uid="{62D9346D-DD6C-464D-9ADB-09DD844EC056}"/>
    <cellStyle name="Output 11 15" xfId="8402" xr:uid="{96EB86A1-D698-484A-9552-1AD9B7B48A83}"/>
    <cellStyle name="Output 11 15 2" xfId="8403" xr:uid="{C8297054-3E8F-4712-8583-03E7A929A4CE}"/>
    <cellStyle name="Output 11 16" xfId="8404" xr:uid="{A3A6194D-24A2-48A9-BD70-DB53ED351A2A}"/>
    <cellStyle name="Output 11 16 2" xfId="8405" xr:uid="{8DC97565-AB2B-4FBD-B6E0-C94D52D5A61D}"/>
    <cellStyle name="Output 11 17" xfId="8406" xr:uid="{62843FC4-C3B0-41E7-A2FB-E96B77E58AAB}"/>
    <cellStyle name="Output 11 17 2" xfId="8407" xr:uid="{13E9E519-1465-4A1B-B7A1-838A863CC17B}"/>
    <cellStyle name="Output 11 18" xfId="8408" xr:uid="{A901993D-A65F-41C7-BC1E-3AA6D5FD698D}"/>
    <cellStyle name="Output 11 2" xfId="904" xr:uid="{1F3D1F9C-C929-4BDF-A155-CA221D823075}"/>
    <cellStyle name="Output 11 2 2" xfId="8409" xr:uid="{A8401D65-2EE6-4EF1-85CB-0626973D71F3}"/>
    <cellStyle name="Output 11 2 2 2" xfId="8410" xr:uid="{B56FA804-35D5-4232-B67D-82670D15DE3C}"/>
    <cellStyle name="Output 11 2 3" xfId="8411" xr:uid="{8B59D12A-02BB-4559-9A88-9624A187B1F9}"/>
    <cellStyle name="Output 11 2 3 2" xfId="8412" xr:uid="{53AE6ADD-9797-4B96-BE64-30C7E86411F1}"/>
    <cellStyle name="Output 11 2 4" xfId="8413" xr:uid="{69AB8481-6E0F-4ACB-B387-7121B048C937}"/>
    <cellStyle name="Output 11 2 4 2" xfId="8414" xr:uid="{7FD7C666-07EE-44AB-BC59-BE7A2DDD2C7F}"/>
    <cellStyle name="Output 11 2 5" xfId="8415" xr:uid="{B40BB0E5-8409-40B6-AB8E-996C7E175E2D}"/>
    <cellStyle name="Output 11 3" xfId="905" xr:uid="{1AADE257-270E-4144-95B8-059D276F8E45}"/>
    <cellStyle name="Output 11 3 2" xfId="8416" xr:uid="{BAF1A551-D9C4-4D09-B2A7-D6B68450295C}"/>
    <cellStyle name="Output 11 3 2 2" xfId="8417" xr:uid="{CFA5F983-308D-480B-8A11-36FA3D6A9A56}"/>
    <cellStyle name="Output 11 3 3" xfId="8418" xr:uid="{13A5CEF0-A3E8-4F35-B905-CC59F9B2A8DC}"/>
    <cellStyle name="Output 11 3 3 2" xfId="8419" xr:uid="{E9A8CA86-9424-42C4-8510-AB9F5301EA46}"/>
    <cellStyle name="Output 11 3 4" xfId="8420" xr:uid="{0BC53998-FDF5-445B-B731-3BAA5F12CB58}"/>
    <cellStyle name="Output 11 3 4 2" xfId="8421" xr:uid="{84848DD1-23F0-447B-8912-8503E7136F35}"/>
    <cellStyle name="Output 11 3 5" xfId="8422" xr:uid="{2690ED87-5EC9-445D-AFE2-4C05173B05B5}"/>
    <cellStyle name="Output 11 4" xfId="8423" xr:uid="{6B815E57-DAD2-4DA7-BF85-BC1856066CB4}"/>
    <cellStyle name="Output 11 4 2" xfId="8424" xr:uid="{CA5D0DB1-DDE7-4170-BD38-DCE7322E4874}"/>
    <cellStyle name="Output 11 5" xfId="8425" xr:uid="{047EE184-D9D4-4490-A345-3A62190755B6}"/>
    <cellStyle name="Output 11 5 2" xfId="8426" xr:uid="{77E1F1FE-28AA-4B9B-A9C5-A7493AB68E61}"/>
    <cellStyle name="Output 11 6" xfId="8427" xr:uid="{F334E560-455B-4CC6-9F7C-9A42572D4E6D}"/>
    <cellStyle name="Output 11 6 2" xfId="8428" xr:uid="{14F568CF-B6B7-4320-BC75-AE1252EB006E}"/>
    <cellStyle name="Output 11 7" xfId="8429" xr:uid="{351CAB83-65E2-4C48-9167-696B4C6F8B51}"/>
    <cellStyle name="Output 11 7 2" xfId="8430" xr:uid="{18D6F31B-1642-49A9-B3FD-8DCDA61E8A27}"/>
    <cellStyle name="Output 11 8" xfId="8431" xr:uid="{C1BB613F-CBA2-4538-969F-9D2D13A68D2A}"/>
    <cellStyle name="Output 11 8 2" xfId="8432" xr:uid="{1C6543B9-9DC7-42E9-AAEF-3570F080B3F2}"/>
    <cellStyle name="Output 11 9" xfId="8433" xr:uid="{EE33C94E-BAA8-4E53-B9BE-8B2F626B0AAE}"/>
    <cellStyle name="Output 11 9 2" xfId="8434" xr:uid="{EEABC1A4-9E5E-4CB2-A019-B20C293208FE}"/>
    <cellStyle name="Output 12" xfId="906" xr:uid="{C8E9AFE0-7890-49FF-8C7C-034A6D518574}"/>
    <cellStyle name="Output 12 10" xfId="8435" xr:uid="{CB742856-AF9A-4617-906A-0BC0EE8FFE25}"/>
    <cellStyle name="Output 12 10 2" xfId="8436" xr:uid="{D70D1146-AA1B-491D-B3EF-C8A4673069E9}"/>
    <cellStyle name="Output 12 11" xfId="8437" xr:uid="{FA9B22C6-B207-43BB-BA2F-A1FCFF720BB8}"/>
    <cellStyle name="Output 12 11 2" xfId="8438" xr:uid="{37B66807-AD0A-42C1-88A0-FB9B10E249DC}"/>
    <cellStyle name="Output 12 12" xfId="8439" xr:uid="{E84A34D1-59D7-44F2-80C8-DCAEB9ADDC63}"/>
    <cellStyle name="Output 12 12 2" xfId="8440" xr:uid="{EBCC8B0D-DDC5-4D3D-9946-30DB97DD7590}"/>
    <cellStyle name="Output 12 13" xfId="8441" xr:uid="{2CC5584F-DECD-4A32-96C3-33E6A877868C}"/>
    <cellStyle name="Output 12 13 2" xfId="8442" xr:uid="{55430472-BDE1-4A33-B322-A58F566F085E}"/>
    <cellStyle name="Output 12 14" xfId="8443" xr:uid="{51C010FA-EDC3-43CD-89CF-DDFBB49B1BFA}"/>
    <cellStyle name="Output 12 14 2" xfId="8444" xr:uid="{2A4A2F2B-5386-47B7-BA71-A60B65C3FCDA}"/>
    <cellStyle name="Output 12 15" xfId="8445" xr:uid="{650D668E-CF93-48EE-A53A-A9B1A86FA110}"/>
    <cellStyle name="Output 12 15 2" xfId="8446" xr:uid="{725B8C49-BAFD-4808-B4FA-0FABBCC84842}"/>
    <cellStyle name="Output 12 16" xfId="8447" xr:uid="{39544509-ABDE-4A97-8219-1AC3A568E920}"/>
    <cellStyle name="Output 12 16 2" xfId="8448" xr:uid="{058BA391-58AF-4B79-8A26-833AE4C16315}"/>
    <cellStyle name="Output 12 17" xfId="8449" xr:uid="{C9753848-268B-4422-AB7B-1BD5E6C5EC98}"/>
    <cellStyle name="Output 12 17 2" xfId="8450" xr:uid="{C6D1FE61-FAC3-42FC-84CD-103B572C2286}"/>
    <cellStyle name="Output 12 18" xfId="8451" xr:uid="{1818283D-3BE1-4220-B4F8-4CF905BEBFC9}"/>
    <cellStyle name="Output 12 2" xfId="907" xr:uid="{A33387F4-229E-4A57-96F0-C5F32210F6C1}"/>
    <cellStyle name="Output 12 2 2" xfId="8452" xr:uid="{BC73D0B4-98AD-4610-A795-02067DEDE779}"/>
    <cellStyle name="Output 12 2 2 2" xfId="8453" xr:uid="{6B87E033-2045-422D-B46B-6560E5AF0C9D}"/>
    <cellStyle name="Output 12 2 3" xfId="8454" xr:uid="{C2387C33-676F-4C67-81C2-ADD2CB11FDD0}"/>
    <cellStyle name="Output 12 2 3 2" xfId="8455" xr:uid="{D325B9F6-16F6-4B66-BBD7-D3280CC788CC}"/>
    <cellStyle name="Output 12 2 4" xfId="8456" xr:uid="{89E0F7E0-78CD-479B-968F-9A061BBABD9B}"/>
    <cellStyle name="Output 12 2 4 2" xfId="8457" xr:uid="{C4CCE772-0927-48A8-91B0-BBD0A84C3CB3}"/>
    <cellStyle name="Output 12 2 5" xfId="8458" xr:uid="{266EA0F2-E626-45AE-8FEE-648AC1D0AB76}"/>
    <cellStyle name="Output 12 3" xfId="908" xr:uid="{B8AA64A6-1357-4FB8-9CA8-73A9565A8CDB}"/>
    <cellStyle name="Output 12 3 2" xfId="8459" xr:uid="{A28CB58A-4DBE-40A6-A319-1CCBD44EDA84}"/>
    <cellStyle name="Output 12 3 2 2" xfId="8460" xr:uid="{4B545CDA-7573-47AA-A974-F3AD779D48D2}"/>
    <cellStyle name="Output 12 3 3" xfId="8461" xr:uid="{255B6B36-9551-45A0-A6D2-79B57581C1B5}"/>
    <cellStyle name="Output 12 3 3 2" xfId="8462" xr:uid="{DDD9F865-6046-400F-8A37-B230DD9BE604}"/>
    <cellStyle name="Output 12 3 4" xfId="8463" xr:uid="{1D79FDCE-4C57-4F9B-B7C7-37CF54FCA0C6}"/>
    <cellStyle name="Output 12 3 4 2" xfId="8464" xr:uid="{2A6823FE-9BC7-44BA-B767-FB3088EE0400}"/>
    <cellStyle name="Output 12 3 5" xfId="8465" xr:uid="{B095B6D4-A61A-4286-8192-A6D25ADEBA08}"/>
    <cellStyle name="Output 12 4" xfId="8466" xr:uid="{7C966173-F333-428E-9B5B-064834348F94}"/>
    <cellStyle name="Output 12 4 2" xfId="8467" xr:uid="{9CF6CD55-3D9F-42DC-9924-1E6EB01B8DC3}"/>
    <cellStyle name="Output 12 5" xfId="8468" xr:uid="{3BFC27BB-507A-42B3-8BDB-9B687C7A4B95}"/>
    <cellStyle name="Output 12 5 2" xfId="8469" xr:uid="{6DBB3CAF-2DAB-4A84-8BF5-08E23B12AFD6}"/>
    <cellStyle name="Output 12 6" xfId="8470" xr:uid="{AB8A471C-6F07-4389-8220-E1664A4F985F}"/>
    <cellStyle name="Output 12 6 2" xfId="8471" xr:uid="{5F931F4F-2CCC-43B2-8703-5691ACA075FE}"/>
    <cellStyle name="Output 12 7" xfId="8472" xr:uid="{FFA12455-196E-4CFC-85A2-544289870CA2}"/>
    <cellStyle name="Output 12 7 2" xfId="8473" xr:uid="{260F0561-6493-454F-B918-57F2F6DC17EB}"/>
    <cellStyle name="Output 12 8" xfId="8474" xr:uid="{9A44818F-6F1F-4241-BBEB-E893CA461A97}"/>
    <cellStyle name="Output 12 8 2" xfId="8475" xr:uid="{830214FD-4EE5-4DB8-B1EC-7DA3D7E3A126}"/>
    <cellStyle name="Output 12 9" xfId="8476" xr:uid="{0DE1E81C-CD81-4901-BB34-C36A1CC30392}"/>
    <cellStyle name="Output 12 9 2" xfId="8477" xr:uid="{D54E8BD5-31D2-413E-8EB7-B569A45BFEE0}"/>
    <cellStyle name="Output 13" xfId="909" xr:uid="{4AC28933-7D46-4AC2-B63F-FF4EA1EF89BE}"/>
    <cellStyle name="Output 13 10" xfId="8478" xr:uid="{1F42D604-31B8-4C8C-AEC0-09E121EF56BC}"/>
    <cellStyle name="Output 13 10 2" xfId="8479" xr:uid="{3CD8DFDE-F9E8-453D-AED0-B232A1EFF104}"/>
    <cellStyle name="Output 13 11" xfId="8480" xr:uid="{91536C03-4939-430D-AA60-FE1F1131EDB0}"/>
    <cellStyle name="Output 13 11 2" xfId="8481" xr:uid="{534131C1-F5CE-4A61-B657-B40FAEBE12AE}"/>
    <cellStyle name="Output 13 12" xfId="8482" xr:uid="{2CF80AA8-6F67-408C-A0F0-59C1B068F58A}"/>
    <cellStyle name="Output 13 12 2" xfId="8483" xr:uid="{F1FD4554-72F0-486B-AA2D-74772014130B}"/>
    <cellStyle name="Output 13 13" xfId="8484" xr:uid="{6FA977B3-2B28-444C-ADA3-83DECD0DF278}"/>
    <cellStyle name="Output 13 13 2" xfId="8485" xr:uid="{7A9CC54C-B35E-4F63-9CE2-06E0AE9D2E05}"/>
    <cellStyle name="Output 13 14" xfId="8486" xr:uid="{1D5BD73C-8B7B-4D32-8A35-8AFA13675B19}"/>
    <cellStyle name="Output 13 14 2" xfId="8487" xr:uid="{0E086020-7878-4E49-9132-5592F76481F4}"/>
    <cellStyle name="Output 13 15" xfId="8488" xr:uid="{1F915639-175C-4565-A3E5-6D9FCC0F1496}"/>
    <cellStyle name="Output 13 15 2" xfId="8489" xr:uid="{140B54F1-5DD3-4102-86AD-F25892E1BB12}"/>
    <cellStyle name="Output 13 16" xfId="8490" xr:uid="{3825B182-6039-48FB-90C8-3329A98D17A7}"/>
    <cellStyle name="Output 13 16 2" xfId="8491" xr:uid="{1DBF8320-4191-4EC5-9533-217BEB2708B3}"/>
    <cellStyle name="Output 13 17" xfId="8492" xr:uid="{3775FECD-8590-439B-9797-7878452AC328}"/>
    <cellStyle name="Output 13 17 2" xfId="8493" xr:uid="{E5A45EBC-AFC7-43B0-B924-D27EC8719C2F}"/>
    <cellStyle name="Output 13 18" xfId="8494" xr:uid="{95CFD4F3-120F-4E68-BCD5-680FEC26D001}"/>
    <cellStyle name="Output 13 2" xfId="910" xr:uid="{C2105D7F-8569-4255-8BB9-19F4E4B238D4}"/>
    <cellStyle name="Output 13 2 2" xfId="8495" xr:uid="{D396177B-C43D-44CC-9F2A-4EC135F2E8F4}"/>
    <cellStyle name="Output 13 2 2 2" xfId="8496" xr:uid="{280FFB2E-F80D-40C4-A581-60425C57B4FF}"/>
    <cellStyle name="Output 13 2 3" xfId="8497" xr:uid="{10673AE0-6B39-47E4-8630-50C155026C9F}"/>
    <cellStyle name="Output 13 2 3 2" xfId="8498" xr:uid="{0A939D9C-B738-4DAE-81B8-E7A8366E8C28}"/>
    <cellStyle name="Output 13 2 4" xfId="8499" xr:uid="{01687BDE-081D-4B87-8491-9BE571287E79}"/>
    <cellStyle name="Output 13 2 4 2" xfId="8500" xr:uid="{8CABE7BB-A697-4532-838B-359B6A27474A}"/>
    <cellStyle name="Output 13 2 5" xfId="8501" xr:uid="{89100FB7-D2C7-4B6C-A435-AF1BB4C50B1A}"/>
    <cellStyle name="Output 13 3" xfId="911" xr:uid="{AD50EA65-6F95-4881-BBBE-8BD0861358E3}"/>
    <cellStyle name="Output 13 3 2" xfId="8502" xr:uid="{23960862-3B52-431E-818D-E843F91DE860}"/>
    <cellStyle name="Output 13 3 2 2" xfId="8503" xr:uid="{172B1FAE-17F2-41D6-BD9C-51E878B2841F}"/>
    <cellStyle name="Output 13 3 3" xfId="8504" xr:uid="{5516C2DE-F31F-4606-958F-EA93644B52F5}"/>
    <cellStyle name="Output 13 3 3 2" xfId="8505" xr:uid="{45980E9C-8291-4C78-8FB3-1C1C30CA708A}"/>
    <cellStyle name="Output 13 3 4" xfId="8506" xr:uid="{219C450A-2C1D-4222-A02B-B8FC0DFCF58A}"/>
    <cellStyle name="Output 13 3 4 2" xfId="8507" xr:uid="{976A3086-CFBF-452C-8C17-A5E9A0B47422}"/>
    <cellStyle name="Output 13 3 5" xfId="8508" xr:uid="{0868C836-202D-47FB-AA0B-670DE44B8494}"/>
    <cellStyle name="Output 13 4" xfId="8509" xr:uid="{A748BB38-A6B8-4C95-8A21-44BBF9195F64}"/>
    <cellStyle name="Output 13 4 2" xfId="8510" xr:uid="{D6E4F0AB-B409-4400-A7D2-34ACEAD4CEB8}"/>
    <cellStyle name="Output 13 5" xfId="8511" xr:uid="{B935FE4F-9821-4C83-9A5D-1BACF040FD21}"/>
    <cellStyle name="Output 13 5 2" xfId="8512" xr:uid="{FF977709-D771-4842-8F86-74A8601CBE40}"/>
    <cellStyle name="Output 13 6" xfId="8513" xr:uid="{C98E958C-09CC-4175-A6F7-E13FF2993D90}"/>
    <cellStyle name="Output 13 6 2" xfId="8514" xr:uid="{13C7C404-25A8-414F-B4D3-C0FA3FBF6672}"/>
    <cellStyle name="Output 13 7" xfId="8515" xr:uid="{9BE8A917-9871-48D7-B7A8-0AE78257A192}"/>
    <cellStyle name="Output 13 7 2" xfId="8516" xr:uid="{A2919F8E-0425-458A-A879-F0A136BC5307}"/>
    <cellStyle name="Output 13 8" xfId="8517" xr:uid="{F72B9A76-9898-4754-8161-CBCFC2D7941A}"/>
    <cellStyle name="Output 13 8 2" xfId="8518" xr:uid="{0EDE8C1A-80DF-4E91-A396-929D92344643}"/>
    <cellStyle name="Output 13 9" xfId="8519" xr:uid="{2656CF1D-34AB-425D-AF9B-8C911A75C772}"/>
    <cellStyle name="Output 13 9 2" xfId="8520" xr:uid="{EF447862-428C-447D-BC00-71FBA8643EBD}"/>
    <cellStyle name="Output 14" xfId="912" xr:uid="{0643A4BE-28B1-462B-BA5F-28A3FC0E9304}"/>
    <cellStyle name="Output 14 10" xfId="8521" xr:uid="{5F104E82-167E-488B-B93B-BBB4449F7B29}"/>
    <cellStyle name="Output 14 10 2" xfId="8522" xr:uid="{E7B65AAB-63F2-4435-BD44-4E19F42FC299}"/>
    <cellStyle name="Output 14 11" xfId="8523" xr:uid="{5C922381-5F3F-437E-A57F-2B8BDB1D1CE3}"/>
    <cellStyle name="Output 14 11 2" xfId="8524" xr:uid="{4EBA96CA-B70C-4E49-B6FF-8EC4A75175D2}"/>
    <cellStyle name="Output 14 12" xfId="8525" xr:uid="{35DDB28C-1C30-4E9C-A552-89379DC87B2F}"/>
    <cellStyle name="Output 14 12 2" xfId="8526" xr:uid="{D253BFF6-12C5-47D2-8618-B9AC9AEF8C78}"/>
    <cellStyle name="Output 14 13" xfId="8527" xr:uid="{F156B8B8-05CB-462D-8C26-468FB75E3F9C}"/>
    <cellStyle name="Output 14 13 2" xfId="8528" xr:uid="{0C53AD92-422D-416E-AD82-72B3962D0F34}"/>
    <cellStyle name="Output 14 14" xfId="8529" xr:uid="{76E01A23-8C77-4B09-8917-A5C81D86D372}"/>
    <cellStyle name="Output 14 14 2" xfId="8530" xr:uid="{EAF557DF-7983-4A16-8B83-69CC4BF88771}"/>
    <cellStyle name="Output 14 15" xfId="8531" xr:uid="{D606D9DC-1731-4A68-84EA-5277A0835784}"/>
    <cellStyle name="Output 14 15 2" xfId="8532" xr:uid="{8AE55330-461A-48D1-BD56-1D4851B0102B}"/>
    <cellStyle name="Output 14 16" xfId="8533" xr:uid="{71840E81-7E4A-4D1A-B36E-C90C07335CBA}"/>
    <cellStyle name="Output 14 16 2" xfId="8534" xr:uid="{A89A263F-B423-4829-9A56-E454576758ED}"/>
    <cellStyle name="Output 14 17" xfId="8535" xr:uid="{8A0F0B21-54DA-4411-A0FB-18602809062D}"/>
    <cellStyle name="Output 14 17 2" xfId="8536" xr:uid="{A340D30F-DE85-4625-A33E-E1083CD4E44B}"/>
    <cellStyle name="Output 14 18" xfId="8537" xr:uid="{320D46B6-D61A-423C-AFD5-EE7CD333DBB1}"/>
    <cellStyle name="Output 14 2" xfId="913" xr:uid="{E43DBAFB-9197-4B59-869F-CDA25862A4B3}"/>
    <cellStyle name="Output 14 2 2" xfId="8538" xr:uid="{C4D395F9-1A2B-457E-A0D0-BDDF23BE7DE4}"/>
    <cellStyle name="Output 14 2 2 2" xfId="8539" xr:uid="{B9298948-E183-4B99-A1E6-E7E0F1E5320A}"/>
    <cellStyle name="Output 14 2 3" xfId="8540" xr:uid="{ACF00CF9-2C29-4845-8F4F-04A81E1D740C}"/>
    <cellStyle name="Output 14 2 3 2" xfId="8541" xr:uid="{3DB5C5D0-6DA2-42C7-A872-ACCDC59FE49F}"/>
    <cellStyle name="Output 14 2 4" xfId="8542" xr:uid="{8D67EC1D-54FC-45A1-B359-CFE31BA4CE65}"/>
    <cellStyle name="Output 14 2 4 2" xfId="8543" xr:uid="{BE788DE5-EEB4-42B3-B863-D9CB6F838599}"/>
    <cellStyle name="Output 14 2 5" xfId="8544" xr:uid="{7CD4DE0E-3F5E-413B-8534-5012B5909B87}"/>
    <cellStyle name="Output 14 3" xfId="914" xr:uid="{7F75D25C-3291-46D6-A37B-0AF376C3D4D1}"/>
    <cellStyle name="Output 14 3 2" xfId="8545" xr:uid="{D52D725A-09E4-4267-846E-2891FB27A663}"/>
    <cellStyle name="Output 14 3 2 2" xfId="8546" xr:uid="{86000D27-9EE4-4AC3-A868-CBDE2A6DFA0D}"/>
    <cellStyle name="Output 14 3 3" xfId="8547" xr:uid="{2BA20E9A-BBDB-4823-BC62-04A8719A4AA9}"/>
    <cellStyle name="Output 14 3 3 2" xfId="8548" xr:uid="{B829D4E5-1116-49DE-B59C-6BC7D7F9C1B3}"/>
    <cellStyle name="Output 14 3 4" xfId="8549" xr:uid="{5985B8EE-C02C-4A2D-920A-FB43C319CFB8}"/>
    <cellStyle name="Output 14 3 4 2" xfId="8550" xr:uid="{D2AE2316-91BD-43C6-ABC5-B6FC3A355682}"/>
    <cellStyle name="Output 14 3 5" xfId="8551" xr:uid="{6E534DE9-36A1-40D2-BF2D-CFD57A63660B}"/>
    <cellStyle name="Output 14 4" xfId="8552" xr:uid="{45A6F4D6-9C80-4933-96FD-671491E7EBBB}"/>
    <cellStyle name="Output 14 4 2" xfId="8553" xr:uid="{517AA4E7-C147-4CAE-9CAC-D645C61D3A90}"/>
    <cellStyle name="Output 14 5" xfId="8554" xr:uid="{BB6A5A39-F181-45B4-A0F7-5A11D9C2564B}"/>
    <cellStyle name="Output 14 5 2" xfId="8555" xr:uid="{9EF0861E-563B-470E-9E8B-7EC4376726D3}"/>
    <cellStyle name="Output 14 6" xfId="8556" xr:uid="{3061BBFF-B877-41B9-A463-EB0063995D5E}"/>
    <cellStyle name="Output 14 6 2" xfId="8557" xr:uid="{739BB40C-ABD0-49BB-9A36-C11CE24C1FD2}"/>
    <cellStyle name="Output 14 7" xfId="8558" xr:uid="{E50D0516-21CB-4E96-A37F-A133F0F58FE4}"/>
    <cellStyle name="Output 14 7 2" xfId="8559" xr:uid="{AE8B15D8-0545-45EF-81A1-2104A07BFF61}"/>
    <cellStyle name="Output 14 8" xfId="8560" xr:uid="{940C71B9-25D9-428E-9453-4BFDFFA76884}"/>
    <cellStyle name="Output 14 8 2" xfId="8561" xr:uid="{309268C1-6EBE-4008-BF72-4661D738C219}"/>
    <cellStyle name="Output 14 9" xfId="8562" xr:uid="{E426A788-C53E-4DDF-8CA1-1ADCB84E8D42}"/>
    <cellStyle name="Output 14 9 2" xfId="8563" xr:uid="{5C5D093C-6329-43AB-83CD-71AC2695BBEA}"/>
    <cellStyle name="Output 15" xfId="915" xr:uid="{CF2A16F4-A4EF-428C-A1F1-93FDDFDBFDAE}"/>
    <cellStyle name="Output 15 10" xfId="8564" xr:uid="{35762996-E8F0-452B-B71C-AA76C0E243CC}"/>
    <cellStyle name="Output 15 10 2" xfId="8565" xr:uid="{4D9A75F2-FFEF-4FF8-82ED-4985F80E2542}"/>
    <cellStyle name="Output 15 11" xfId="8566" xr:uid="{5F5704B3-F306-4B41-B525-75B033A475B2}"/>
    <cellStyle name="Output 15 11 2" xfId="8567" xr:uid="{4D99A278-539D-45D8-8930-49C97C4F1DAE}"/>
    <cellStyle name="Output 15 12" xfId="8568" xr:uid="{60BCFAF8-90CA-49EA-846C-2CE58C8C6BE3}"/>
    <cellStyle name="Output 15 12 2" xfId="8569" xr:uid="{DB483D40-364D-4675-A033-F1C6872B7684}"/>
    <cellStyle name="Output 15 13" xfId="8570" xr:uid="{D5AB6F0C-02B2-4A64-959A-245A52EC914F}"/>
    <cellStyle name="Output 15 13 2" xfId="8571" xr:uid="{47F34A3E-6298-4DB9-B9E0-B721C4F18091}"/>
    <cellStyle name="Output 15 14" xfId="8572" xr:uid="{52B777E6-07AE-4E6B-92CE-DF6A7D0D2B85}"/>
    <cellStyle name="Output 15 14 2" xfId="8573" xr:uid="{74E0E96D-73A7-4EF1-9A96-A37D199573CD}"/>
    <cellStyle name="Output 15 15" xfId="8574" xr:uid="{0CC3A26E-0DB9-4829-A85E-E9B870B12ABD}"/>
    <cellStyle name="Output 15 15 2" xfId="8575" xr:uid="{3E4EA963-F24A-4AE0-8CEE-D4C8995778F9}"/>
    <cellStyle name="Output 15 16" xfId="8576" xr:uid="{3C7D6F3E-E5F9-48E8-9CD3-85628B083B4C}"/>
    <cellStyle name="Output 15 16 2" xfId="8577" xr:uid="{B144B4AE-B3DA-4C2F-ACED-F095B519B01E}"/>
    <cellStyle name="Output 15 17" xfId="8578" xr:uid="{D5759ABA-BD98-468B-AE43-97760D2C8760}"/>
    <cellStyle name="Output 15 17 2" xfId="8579" xr:uid="{4A344599-E10B-44E3-A778-84549CAA345C}"/>
    <cellStyle name="Output 15 18" xfId="8580" xr:uid="{6ECD45AC-6E50-458A-892C-57ABE1EB6512}"/>
    <cellStyle name="Output 15 2" xfId="916" xr:uid="{89C77786-4D69-4ECA-878E-862BDAFEF3EA}"/>
    <cellStyle name="Output 15 2 2" xfId="8581" xr:uid="{5D538E4A-3F57-4D90-953B-99070F3B677B}"/>
    <cellStyle name="Output 15 2 2 2" xfId="8582" xr:uid="{8FAF689F-3271-4AF2-B42B-5ACF9CE97BC8}"/>
    <cellStyle name="Output 15 2 3" xfId="8583" xr:uid="{2B70BEE0-75C7-4878-B24B-90F887FC7DE9}"/>
    <cellStyle name="Output 15 2 3 2" xfId="8584" xr:uid="{5D5A20DC-DE44-4858-93CE-26F653E1235F}"/>
    <cellStyle name="Output 15 2 4" xfId="8585" xr:uid="{0782246D-62D2-4C54-AA17-83CDBA5316FE}"/>
    <cellStyle name="Output 15 2 4 2" xfId="8586" xr:uid="{B357E454-0E31-4A8A-89DE-DD088C0F9EBD}"/>
    <cellStyle name="Output 15 2 5" xfId="8587" xr:uid="{9A8F64B0-46FE-421A-B478-C936B85E626B}"/>
    <cellStyle name="Output 15 3" xfId="917" xr:uid="{6ADE92BC-84C8-4D36-8DAA-55E3A2AF95A0}"/>
    <cellStyle name="Output 15 3 2" xfId="8588" xr:uid="{FD0733E7-8148-4A6C-9CB6-2ED4E8456B15}"/>
    <cellStyle name="Output 15 3 2 2" xfId="8589" xr:uid="{5CDF985F-BF05-4727-AC05-DC986E6201DB}"/>
    <cellStyle name="Output 15 3 3" xfId="8590" xr:uid="{4B74B948-0D18-4D5E-AE84-B0D7B507E5D9}"/>
    <cellStyle name="Output 15 3 3 2" xfId="8591" xr:uid="{E1129C2E-0C4A-468E-AEE2-FFEED4FFD27F}"/>
    <cellStyle name="Output 15 3 4" xfId="8592" xr:uid="{D92DED93-1C83-4E87-AF4A-66193BC6BA76}"/>
    <cellStyle name="Output 15 3 4 2" xfId="8593" xr:uid="{6B93F24F-3D67-46D9-95ED-C7F68B8BBE4F}"/>
    <cellStyle name="Output 15 3 5" xfId="8594" xr:uid="{A7CC3329-2245-4302-81E7-F90F768047E6}"/>
    <cellStyle name="Output 15 4" xfId="8595" xr:uid="{7840D1F1-3D2C-404B-AA9C-6AEE369CFA61}"/>
    <cellStyle name="Output 15 4 2" xfId="8596" xr:uid="{E2B2C484-C162-44CE-84AA-DEB6C438C8AF}"/>
    <cellStyle name="Output 15 5" xfId="8597" xr:uid="{991B4692-C5F4-490F-8FBE-529B429555C7}"/>
    <cellStyle name="Output 15 5 2" xfId="8598" xr:uid="{F8EDDA4F-BC0C-4B96-92FC-7ED465BE90A8}"/>
    <cellStyle name="Output 15 6" xfId="8599" xr:uid="{2AA5FEE7-D631-48AF-9BDB-61EAC6C7F019}"/>
    <cellStyle name="Output 15 6 2" xfId="8600" xr:uid="{76C6FC7A-5651-4FE3-99F2-67470B741CAB}"/>
    <cellStyle name="Output 15 7" xfId="8601" xr:uid="{FD367B40-B654-4AE8-A085-E2CCF4D3CC3E}"/>
    <cellStyle name="Output 15 7 2" xfId="8602" xr:uid="{8747FECA-BB97-497C-954C-6EAC0E9C9B7E}"/>
    <cellStyle name="Output 15 8" xfId="8603" xr:uid="{6F6746EC-D274-45D0-B4C3-5330AAB703D5}"/>
    <cellStyle name="Output 15 8 2" xfId="8604" xr:uid="{1BA3EDA3-E3F2-477B-A44A-97D9C1B87690}"/>
    <cellStyle name="Output 15 9" xfId="8605" xr:uid="{09C6FE57-1E33-4460-95BF-94591DDB5EFB}"/>
    <cellStyle name="Output 15 9 2" xfId="8606" xr:uid="{27067AD8-B157-4F9E-95CC-3F3076EA5C94}"/>
    <cellStyle name="Output 16" xfId="918" xr:uid="{E6035A87-BB50-4E77-96AE-C7898DEE212C}"/>
    <cellStyle name="Output 16 10" xfId="8607" xr:uid="{74E6E9BD-8456-4BF2-9DF2-33297E4F2F28}"/>
    <cellStyle name="Output 16 10 2" xfId="8608" xr:uid="{82E57D17-81D2-4081-8D04-28D8D55C4E3B}"/>
    <cellStyle name="Output 16 11" xfId="8609" xr:uid="{9398522D-AA13-4118-8E76-95BBFA72DDC1}"/>
    <cellStyle name="Output 16 11 2" xfId="8610" xr:uid="{338C617C-9539-46E1-B065-216970014971}"/>
    <cellStyle name="Output 16 12" xfId="8611" xr:uid="{B15303E0-4885-46C2-8D36-D6A2915399EC}"/>
    <cellStyle name="Output 16 12 2" xfId="8612" xr:uid="{B4E9B1F0-CC0E-46C0-939D-34761411F463}"/>
    <cellStyle name="Output 16 13" xfId="8613" xr:uid="{408D4153-FD1E-4D32-9434-FB58BA792EA8}"/>
    <cellStyle name="Output 16 13 2" xfId="8614" xr:uid="{8B0FAFB5-8EAD-490D-ACFB-479454776A0A}"/>
    <cellStyle name="Output 16 14" xfId="8615" xr:uid="{68D76004-782D-4EF8-A6D5-0C3DDCF46E68}"/>
    <cellStyle name="Output 16 14 2" xfId="8616" xr:uid="{D7BEDE6D-8A0F-4A02-A1A7-F8CBBA7C6AEA}"/>
    <cellStyle name="Output 16 15" xfId="8617" xr:uid="{5922A94B-8C70-416C-AFC2-F68B6D2EE4D5}"/>
    <cellStyle name="Output 16 15 2" xfId="8618" xr:uid="{7F195A87-D4EF-4A17-BA11-5BB5FFDBA996}"/>
    <cellStyle name="Output 16 16" xfId="8619" xr:uid="{BAB1ADE8-A1B1-47F4-A32E-62448EC649DA}"/>
    <cellStyle name="Output 16 16 2" xfId="8620" xr:uid="{09B81E61-7382-468A-AFC2-3663E10D6E67}"/>
    <cellStyle name="Output 16 17" xfId="8621" xr:uid="{374C1C5F-EB4B-4B7A-B7BA-820D7DB47E53}"/>
    <cellStyle name="Output 16 17 2" xfId="8622" xr:uid="{88A4C649-CBEF-42C3-8861-B40AED526276}"/>
    <cellStyle name="Output 16 18" xfId="8623" xr:uid="{8C0E437F-2D9A-448F-B4C0-AE1C4A0FA8B3}"/>
    <cellStyle name="Output 16 2" xfId="919" xr:uid="{BFD869D9-2CCC-428B-9327-E054C1701621}"/>
    <cellStyle name="Output 16 2 2" xfId="8624" xr:uid="{9B4D0D75-727E-453A-BB56-466AD45E608B}"/>
    <cellStyle name="Output 16 2 2 2" xfId="8625" xr:uid="{47DCAFF5-9054-4675-9E20-50AEA6487127}"/>
    <cellStyle name="Output 16 2 3" xfId="8626" xr:uid="{D956BB21-CB82-4795-8D0D-DFDBE21A27AB}"/>
    <cellStyle name="Output 16 2 3 2" xfId="8627" xr:uid="{59E32FEE-3513-4C07-B663-8420D578F98D}"/>
    <cellStyle name="Output 16 2 4" xfId="8628" xr:uid="{B0FB8A2E-ECD4-4716-AF6E-B6AE06898763}"/>
    <cellStyle name="Output 16 2 4 2" xfId="8629" xr:uid="{C249E9F5-2597-4640-9837-82511975EED6}"/>
    <cellStyle name="Output 16 2 5" xfId="8630" xr:uid="{89859F45-E4F3-4CDD-B0C1-2ABAD0853180}"/>
    <cellStyle name="Output 16 3" xfId="920" xr:uid="{280CA4C2-AC7A-46E5-8020-A0ECF9501291}"/>
    <cellStyle name="Output 16 3 2" xfId="8631" xr:uid="{1EEDD166-467A-49C3-A3E4-24B855CEAE79}"/>
    <cellStyle name="Output 16 3 2 2" xfId="8632" xr:uid="{0978C58C-F62D-4E05-826C-8BB6101852B1}"/>
    <cellStyle name="Output 16 3 3" xfId="8633" xr:uid="{D2897FF8-4E0E-4F2D-AFA6-2DE580BD4826}"/>
    <cellStyle name="Output 16 3 3 2" xfId="8634" xr:uid="{303FB28B-BB3F-409C-AC4A-4B4696DB0EFF}"/>
    <cellStyle name="Output 16 3 4" xfId="8635" xr:uid="{848BE226-B55C-4929-9B4A-C92E2F107849}"/>
    <cellStyle name="Output 16 3 4 2" xfId="8636" xr:uid="{861CB51A-B430-4D35-86B5-406E34662AAD}"/>
    <cellStyle name="Output 16 3 5" xfId="8637" xr:uid="{2E257701-531E-41C6-AC03-8FB96977AD66}"/>
    <cellStyle name="Output 16 4" xfId="8638" xr:uid="{5437E548-5B41-4DDC-9321-F8EA540A4A96}"/>
    <cellStyle name="Output 16 4 2" xfId="8639" xr:uid="{1CFEB0DE-4BD5-42B3-944F-0E61D43A8F81}"/>
    <cellStyle name="Output 16 5" xfId="8640" xr:uid="{295443AB-1CB7-4A44-8E72-AA739541B0BA}"/>
    <cellStyle name="Output 16 5 2" xfId="8641" xr:uid="{99403EA9-22A6-4455-A89B-6E1443846CE6}"/>
    <cellStyle name="Output 16 6" xfId="8642" xr:uid="{5996FC8C-18C6-4998-8777-D890C2D0E9EC}"/>
    <cellStyle name="Output 16 6 2" xfId="8643" xr:uid="{85A4887B-400B-433B-A561-AC08336F1995}"/>
    <cellStyle name="Output 16 7" xfId="8644" xr:uid="{CC27C9AF-E590-415D-8118-C9F348BBD10F}"/>
    <cellStyle name="Output 16 7 2" xfId="8645" xr:uid="{0122F123-3182-44D5-9927-617323D2FE01}"/>
    <cellStyle name="Output 16 8" xfId="8646" xr:uid="{FE291F1E-070D-4283-981D-754AC9F455CB}"/>
    <cellStyle name="Output 16 8 2" xfId="8647" xr:uid="{76086A25-BB46-4AC1-908F-4E69EA6CE8DE}"/>
    <cellStyle name="Output 16 9" xfId="8648" xr:uid="{D525B4FE-70D6-4DB1-8300-C35932987D28}"/>
    <cellStyle name="Output 16 9 2" xfId="8649" xr:uid="{D65B44B8-CA53-4797-BAC2-E83E903F3649}"/>
    <cellStyle name="Output 17" xfId="921" xr:uid="{C99CE65C-ED77-433A-8C22-A2367C2E0116}"/>
    <cellStyle name="Output 17 2" xfId="8650" xr:uid="{E7130A58-3DA2-4BA6-8A0C-E8A45F37AD71}"/>
    <cellStyle name="Output 17 2 2" xfId="8651" xr:uid="{81C62937-EE99-45D7-8416-E7C3339827EB}"/>
    <cellStyle name="Output 17 3" xfId="8652" xr:uid="{F2837281-7311-45EE-81C7-B1662D004C88}"/>
    <cellStyle name="Output 17 3 2" xfId="8653" xr:uid="{7B6FB3E5-0573-43AE-8295-42C73D83709F}"/>
    <cellStyle name="Output 17 4" xfId="8654" xr:uid="{9533651F-2A7C-4660-B3DC-98AA4853A5B0}"/>
    <cellStyle name="Output 17 4 2" xfId="8655" xr:uid="{93023DFA-AE4F-4E56-B3F2-BAC1C378827D}"/>
    <cellStyle name="Output 17 5" xfId="8656" xr:uid="{A07ECFDF-A141-47D7-BFB1-32A4FA85CC79}"/>
    <cellStyle name="Output 18" xfId="922" xr:uid="{7FFE033E-2733-4E93-BBFB-00F7AB1E5D24}"/>
    <cellStyle name="Output 18 2" xfId="8657" xr:uid="{0B08F493-678A-4F83-A6B2-DACA3F5C3987}"/>
    <cellStyle name="Output 19" xfId="8658" xr:uid="{6B6E5DEC-8225-479C-9895-CE650ECF6962}"/>
    <cellStyle name="Output 19 2" xfId="8659" xr:uid="{F6A44064-74B3-4F46-B878-77FEACF5277D}"/>
    <cellStyle name="Output 2" xfId="923" xr:uid="{7545A2C9-E2B2-463C-A56C-F367420CCABB}"/>
    <cellStyle name="Output 2 10" xfId="924" xr:uid="{707620B4-AFEC-4C89-A2AB-F0023714B844}"/>
    <cellStyle name="Output 2 10 10" xfId="8660" xr:uid="{BD248C18-9E93-43AE-BCDD-BA1408BFD5F8}"/>
    <cellStyle name="Output 2 10 10 2" xfId="8661" xr:uid="{B4AC2B2B-2BC2-4032-8599-C8BD9C54EE95}"/>
    <cellStyle name="Output 2 10 11" xfId="8662" xr:uid="{8BF03904-F494-4934-8DB1-F1E7412CE338}"/>
    <cellStyle name="Output 2 10 11 2" xfId="8663" xr:uid="{9616F947-3AA5-4E0C-9626-6C097966A842}"/>
    <cellStyle name="Output 2 10 12" xfId="8664" xr:uid="{92D99EAD-2E53-42D0-85C5-89762D8871EF}"/>
    <cellStyle name="Output 2 10 12 2" xfId="8665" xr:uid="{2C863610-E6F3-4FBF-A857-9E55B8D84B30}"/>
    <cellStyle name="Output 2 10 13" xfId="8666" xr:uid="{E69D7D86-A30C-4BFC-9E72-CDCD46C8339B}"/>
    <cellStyle name="Output 2 10 13 2" xfId="8667" xr:uid="{1A17114D-2DA8-45FF-AFD0-9A5BF6F4B6FF}"/>
    <cellStyle name="Output 2 10 14" xfId="8668" xr:uid="{F5DD6464-2FE6-4E23-B242-CC250642219A}"/>
    <cellStyle name="Output 2 10 14 2" xfId="8669" xr:uid="{3A444E04-9EA3-429E-B84E-FF53FD0FC466}"/>
    <cellStyle name="Output 2 10 15" xfId="8670" xr:uid="{67DCCE58-32D4-4318-981D-2E91AD7A94B2}"/>
    <cellStyle name="Output 2 10 15 2" xfId="8671" xr:uid="{6AD839F4-2559-45C0-BC30-C89BB6B4713C}"/>
    <cellStyle name="Output 2 10 16" xfId="8672" xr:uid="{72E1DC5E-0965-4E40-831F-F937F23E7D9F}"/>
    <cellStyle name="Output 2 10 16 2" xfId="8673" xr:uid="{1E738C30-796D-4D3D-8FE8-C52F641E1D1E}"/>
    <cellStyle name="Output 2 10 17" xfId="8674" xr:uid="{F3A8293A-EDC1-466F-836F-C1B0B40D0B2F}"/>
    <cellStyle name="Output 2 10 17 2" xfId="8675" xr:uid="{CB8B7983-1995-4F4C-91E1-5E4678CF7E0F}"/>
    <cellStyle name="Output 2 10 18" xfId="8676" xr:uid="{47ADD654-D584-436A-A788-872BD9434608}"/>
    <cellStyle name="Output 2 10 2" xfId="925" xr:uid="{FC512FB0-A21D-45F0-8C61-C330CEC884CB}"/>
    <cellStyle name="Output 2 10 2 2" xfId="8677" xr:uid="{2C9E457E-41C1-493C-8AFD-430EA1C543EF}"/>
    <cellStyle name="Output 2 10 2 2 2" xfId="8678" xr:uid="{1035AAC6-E80D-45CD-9745-312D57898F7A}"/>
    <cellStyle name="Output 2 10 2 3" xfId="8679" xr:uid="{892E5239-6E6C-4455-A9D0-0C87CC8E04D0}"/>
    <cellStyle name="Output 2 10 2 3 2" xfId="8680" xr:uid="{A3623D80-3473-448D-8991-99D2489C1011}"/>
    <cellStyle name="Output 2 10 2 4" xfId="8681" xr:uid="{7ECA3DC2-7F25-4739-B443-41A6EC8DC54A}"/>
    <cellStyle name="Output 2 10 2 4 2" xfId="8682" xr:uid="{D2C40E37-FD87-4858-9CBA-66EDEB1EC746}"/>
    <cellStyle name="Output 2 10 2 5" xfId="8683" xr:uid="{734E8E5F-2B17-4FBD-B682-429918206EC7}"/>
    <cellStyle name="Output 2 10 3" xfId="926" xr:uid="{CAA17BCE-1713-455B-9913-C460AE54FC7C}"/>
    <cellStyle name="Output 2 10 3 2" xfId="8684" xr:uid="{C41B048A-7EE4-4470-BD2B-D2C408391A9D}"/>
    <cellStyle name="Output 2 10 3 2 2" xfId="8685" xr:uid="{AC612C5F-3E0B-4AB8-956F-D6BA65BA284D}"/>
    <cellStyle name="Output 2 10 3 3" xfId="8686" xr:uid="{64A61E0E-976C-480F-B0B2-99E0A74A446B}"/>
    <cellStyle name="Output 2 10 3 3 2" xfId="8687" xr:uid="{F703BB18-22F6-4AF3-934D-28DB85524409}"/>
    <cellStyle name="Output 2 10 3 4" xfId="8688" xr:uid="{2224BAB4-34C2-4774-9965-7E580C994EBB}"/>
    <cellStyle name="Output 2 10 3 4 2" xfId="8689" xr:uid="{D29A7498-6240-4C03-A452-22BB7169527E}"/>
    <cellStyle name="Output 2 10 3 5" xfId="8690" xr:uid="{AF3513CD-375E-49AB-AD72-2CD99D0F2C4B}"/>
    <cellStyle name="Output 2 10 4" xfId="8691" xr:uid="{74A0F789-3C7A-42B5-9696-B2F1C48D8BFF}"/>
    <cellStyle name="Output 2 10 4 2" xfId="8692" xr:uid="{C6793D69-03D4-44A0-9CF3-89F8332551EF}"/>
    <cellStyle name="Output 2 10 5" xfId="8693" xr:uid="{917CF55B-DA32-47B5-8D1F-DC09ACF13CCF}"/>
    <cellStyle name="Output 2 10 5 2" xfId="8694" xr:uid="{9C72941D-92D2-4D4B-BD68-71F422BE60C5}"/>
    <cellStyle name="Output 2 10 6" xfId="8695" xr:uid="{EF4FB5EE-D77E-4886-B267-A1EDE6D0B6D7}"/>
    <cellStyle name="Output 2 10 6 2" xfId="8696" xr:uid="{58B3E033-11A4-4E47-B268-1356F3480514}"/>
    <cellStyle name="Output 2 10 7" xfId="8697" xr:uid="{8E7F3619-D882-4610-AD9F-A77F995A5252}"/>
    <cellStyle name="Output 2 10 7 2" xfId="8698" xr:uid="{FE9C4CCA-9068-476B-A720-9CF50FB0D6B4}"/>
    <cellStyle name="Output 2 10 8" xfId="8699" xr:uid="{EDD1294E-2DBE-4736-9852-52C0F9466299}"/>
    <cellStyle name="Output 2 10 8 2" xfId="8700" xr:uid="{D8748AE7-22C4-4317-8278-DE728F5801FD}"/>
    <cellStyle name="Output 2 10 9" xfId="8701" xr:uid="{6DCCCC18-05D4-4B7A-BF9C-CE43BE03E1C7}"/>
    <cellStyle name="Output 2 10 9 2" xfId="8702" xr:uid="{47C43C8B-A3C9-4B36-B17E-A30D75709E79}"/>
    <cellStyle name="Output 2 11" xfId="927" xr:uid="{2C375924-9350-4372-84F3-3936563D10F6}"/>
    <cellStyle name="Output 2 11 10" xfId="8703" xr:uid="{E5008CDD-2C97-4012-9FE4-159892A7D4EC}"/>
    <cellStyle name="Output 2 11 10 2" xfId="8704" xr:uid="{7DF6B9A4-DDBF-43E2-980B-FCA3367A86D7}"/>
    <cellStyle name="Output 2 11 11" xfId="8705" xr:uid="{7C9C062E-F520-4BB4-8956-A47CDCF0E633}"/>
    <cellStyle name="Output 2 11 11 2" xfId="8706" xr:uid="{CF2A7DF5-1EE8-46E1-AFD7-C9E15BF69F3C}"/>
    <cellStyle name="Output 2 11 12" xfId="8707" xr:uid="{CE99DB08-8505-4DEC-8C7E-32D01C2B1038}"/>
    <cellStyle name="Output 2 11 12 2" xfId="8708" xr:uid="{14674CBD-0DE7-4BE9-A260-C8B9B1E711B1}"/>
    <cellStyle name="Output 2 11 13" xfId="8709" xr:uid="{6A80DF8D-D785-4AB0-93EC-BC05310CD650}"/>
    <cellStyle name="Output 2 11 13 2" xfId="8710" xr:uid="{B9B59622-024E-4488-BB5F-2B6C439A89FA}"/>
    <cellStyle name="Output 2 11 14" xfId="8711" xr:uid="{23C451B7-D4E5-42C2-BCD6-481839104622}"/>
    <cellStyle name="Output 2 11 14 2" xfId="8712" xr:uid="{725DE1C6-22C8-4868-944C-F0F2D718564F}"/>
    <cellStyle name="Output 2 11 15" xfId="8713" xr:uid="{FE9EE78B-A35C-42FA-9EDF-A835577B1718}"/>
    <cellStyle name="Output 2 11 15 2" xfId="8714" xr:uid="{41CE1C41-932F-46A9-B7EE-ECB5640A9C37}"/>
    <cellStyle name="Output 2 11 16" xfId="8715" xr:uid="{1A0FC18C-4555-4E53-AD82-1AE1B31159A6}"/>
    <cellStyle name="Output 2 11 16 2" xfId="8716" xr:uid="{DFCA8F31-611B-4B20-96D8-BCBD67F288F0}"/>
    <cellStyle name="Output 2 11 17" xfId="8717" xr:uid="{E0D8BADD-BD2C-4957-B0FB-586B65A1EBFA}"/>
    <cellStyle name="Output 2 11 17 2" xfId="8718" xr:uid="{B78575C6-ABCD-4910-9D1B-E93623116942}"/>
    <cellStyle name="Output 2 11 18" xfId="8719" xr:uid="{2EB5844D-F2C7-4439-9D33-58BAB89B8C16}"/>
    <cellStyle name="Output 2 11 2" xfId="928" xr:uid="{BDD00A02-2BC1-4E4D-AB7F-49DD159B30AA}"/>
    <cellStyle name="Output 2 11 2 2" xfId="8720" xr:uid="{F6FB2BEA-D0DF-4356-AF37-BE2FE92FC063}"/>
    <cellStyle name="Output 2 11 2 2 2" xfId="8721" xr:uid="{00DE67A7-9806-4F30-BAC1-8C9CDFA08D79}"/>
    <cellStyle name="Output 2 11 2 3" xfId="8722" xr:uid="{811EFCA5-0F59-4C6F-A7D5-4A5865932838}"/>
    <cellStyle name="Output 2 11 2 3 2" xfId="8723" xr:uid="{FC52C4FB-D5D7-49C5-96FC-D8984844FF27}"/>
    <cellStyle name="Output 2 11 2 4" xfId="8724" xr:uid="{499FE394-5A2D-4EDB-BDB1-86AA05369BA4}"/>
    <cellStyle name="Output 2 11 2 4 2" xfId="8725" xr:uid="{3BFDBE5F-EF31-401F-844A-BEB176ABD49D}"/>
    <cellStyle name="Output 2 11 2 5" xfId="8726" xr:uid="{56092716-1008-40AE-A3DE-FA57FC72EBCB}"/>
    <cellStyle name="Output 2 11 3" xfId="929" xr:uid="{71817A82-0839-4963-83E7-3665C27FE198}"/>
    <cellStyle name="Output 2 11 3 2" xfId="8727" xr:uid="{B1151686-B444-4584-8466-96B968F6D395}"/>
    <cellStyle name="Output 2 11 3 2 2" xfId="8728" xr:uid="{567FB35E-3F5E-425A-81F2-BAF30370E4B5}"/>
    <cellStyle name="Output 2 11 3 3" xfId="8729" xr:uid="{3F86C821-38B6-457E-ADCE-F9C224F6D022}"/>
    <cellStyle name="Output 2 11 3 3 2" xfId="8730" xr:uid="{514642D0-9291-4732-87C7-998FDD4931A9}"/>
    <cellStyle name="Output 2 11 3 4" xfId="8731" xr:uid="{B09C7E80-5A0F-49E5-9982-72BB7B725E96}"/>
    <cellStyle name="Output 2 11 3 4 2" xfId="8732" xr:uid="{0D5D25B5-9A55-4E31-8049-C8F73A34B19F}"/>
    <cellStyle name="Output 2 11 3 5" xfId="8733" xr:uid="{989D22F2-C2C3-4C9D-9F72-1209A50B9D69}"/>
    <cellStyle name="Output 2 11 4" xfId="8734" xr:uid="{11125908-248A-47C5-9DD6-C3CB9E069047}"/>
    <cellStyle name="Output 2 11 4 2" xfId="8735" xr:uid="{EA1CBC9F-323A-4C37-A46A-04D684772DD8}"/>
    <cellStyle name="Output 2 11 5" xfId="8736" xr:uid="{0183E59B-88E7-48A7-BBD7-9DAED4F9E3A0}"/>
    <cellStyle name="Output 2 11 5 2" xfId="8737" xr:uid="{36014C59-CACE-4691-9627-D98AFB71AF0C}"/>
    <cellStyle name="Output 2 11 6" xfId="8738" xr:uid="{16882EB1-3D65-40E6-BC52-363262C1CDB4}"/>
    <cellStyle name="Output 2 11 6 2" xfId="8739" xr:uid="{85A7032A-3AB3-4AB9-9D63-34B571CF453C}"/>
    <cellStyle name="Output 2 11 7" xfId="8740" xr:uid="{06432D38-78B4-43D6-B015-30C527FE1EBC}"/>
    <cellStyle name="Output 2 11 7 2" xfId="8741" xr:uid="{054B97F9-F78C-4EBC-9A40-AFF0BC259451}"/>
    <cellStyle name="Output 2 11 8" xfId="8742" xr:uid="{F9672E60-C5D3-407D-98CF-D3EEC7A0EAFA}"/>
    <cellStyle name="Output 2 11 8 2" xfId="8743" xr:uid="{1F31C6F2-A4FB-491F-81E1-9FF2E5435AB3}"/>
    <cellStyle name="Output 2 11 9" xfId="8744" xr:uid="{DE163A3D-69F9-443D-814D-6A494591F08D}"/>
    <cellStyle name="Output 2 11 9 2" xfId="8745" xr:uid="{C07F8793-57E3-4B37-8437-909272577440}"/>
    <cellStyle name="Output 2 12" xfId="930" xr:uid="{E32DC8E9-7549-4407-9679-2F0A21962F74}"/>
    <cellStyle name="Output 2 12 10" xfId="8746" xr:uid="{12458CBA-E85D-46C1-BEA9-FDB6B51D8866}"/>
    <cellStyle name="Output 2 12 10 2" xfId="8747" xr:uid="{BF615FA3-5EC0-4F18-A708-A15830749761}"/>
    <cellStyle name="Output 2 12 11" xfId="8748" xr:uid="{7165B5C7-D7F3-4CDB-90BE-5FC9B6528A08}"/>
    <cellStyle name="Output 2 12 11 2" xfId="8749" xr:uid="{A6C378DC-0904-4194-9E37-63F4B7DC3A38}"/>
    <cellStyle name="Output 2 12 12" xfId="8750" xr:uid="{75CCC12E-21E6-4125-AD96-C1C63916C50D}"/>
    <cellStyle name="Output 2 12 12 2" xfId="8751" xr:uid="{1CA7BBB2-B9CB-404F-8A00-86D40F2C1D33}"/>
    <cellStyle name="Output 2 12 13" xfId="8752" xr:uid="{5A6E0A19-3E54-4953-8693-74D64B022655}"/>
    <cellStyle name="Output 2 12 13 2" xfId="8753" xr:uid="{E51EBD63-F089-4708-B8D0-1A04F6E0A917}"/>
    <cellStyle name="Output 2 12 14" xfId="8754" xr:uid="{9ED3991A-4D88-4E35-A976-717069CB9CDF}"/>
    <cellStyle name="Output 2 12 14 2" xfId="8755" xr:uid="{85825FC2-AB78-4F49-84DF-DEFDFFC9AB7E}"/>
    <cellStyle name="Output 2 12 15" xfId="8756" xr:uid="{1C14EB62-8C10-4B86-BAF9-2188CA0E738E}"/>
    <cellStyle name="Output 2 12 15 2" xfId="8757" xr:uid="{B86C5B27-1983-4803-8697-7B54853DD2DE}"/>
    <cellStyle name="Output 2 12 16" xfId="8758" xr:uid="{99C0D764-8484-47A3-BF90-6F81A0920C34}"/>
    <cellStyle name="Output 2 12 16 2" xfId="8759" xr:uid="{6CBCCBE6-6E2D-40F1-BA34-A7A50817F176}"/>
    <cellStyle name="Output 2 12 17" xfId="8760" xr:uid="{D618E763-DA47-4F82-99DD-150FE951DAB4}"/>
    <cellStyle name="Output 2 12 17 2" xfId="8761" xr:uid="{AD28EEC3-4735-4545-B3E0-8166EEDC6EC6}"/>
    <cellStyle name="Output 2 12 18" xfId="8762" xr:uid="{2AB7883A-51A8-4DD8-A336-E82A50C0D3AF}"/>
    <cellStyle name="Output 2 12 2" xfId="931" xr:uid="{23B720BD-909E-4337-911F-A902CF7240C2}"/>
    <cellStyle name="Output 2 12 2 2" xfId="8763" xr:uid="{DDE76A65-1201-414D-BD90-EC896C1DA7D7}"/>
    <cellStyle name="Output 2 12 2 2 2" xfId="8764" xr:uid="{05AC3DCB-E6DE-40AD-BF68-CE9E6D78C910}"/>
    <cellStyle name="Output 2 12 2 3" xfId="8765" xr:uid="{6EA60EE8-9AEF-44A3-8B69-FAFDB7C8D50F}"/>
    <cellStyle name="Output 2 12 2 3 2" xfId="8766" xr:uid="{8836E271-3CAF-4CFD-B993-4DA29CDA29DC}"/>
    <cellStyle name="Output 2 12 2 4" xfId="8767" xr:uid="{5C933FCD-A754-41A7-BE2F-B49B846182DD}"/>
    <cellStyle name="Output 2 12 2 4 2" xfId="8768" xr:uid="{19B30AB1-C6CF-4496-ACE9-AC190D8135DE}"/>
    <cellStyle name="Output 2 12 2 5" xfId="8769" xr:uid="{F7C8E306-E321-4F3A-B5C1-6ED01F748940}"/>
    <cellStyle name="Output 2 12 3" xfId="932" xr:uid="{F7EBBD2B-6787-4B3D-B693-A4E4C1D50710}"/>
    <cellStyle name="Output 2 12 3 2" xfId="8770" xr:uid="{0283020D-38FC-4AAD-9FB6-34405467E74B}"/>
    <cellStyle name="Output 2 12 3 2 2" xfId="8771" xr:uid="{8C1B7E26-610B-465D-8974-137948E75924}"/>
    <cellStyle name="Output 2 12 3 3" xfId="8772" xr:uid="{1C6CEFFB-84BB-4680-BE89-0C76B2711786}"/>
    <cellStyle name="Output 2 12 3 3 2" xfId="8773" xr:uid="{B8F7176F-42BB-489E-B39B-59A151A1C724}"/>
    <cellStyle name="Output 2 12 3 4" xfId="8774" xr:uid="{88131579-AE90-4A2D-8B31-A8014367D514}"/>
    <cellStyle name="Output 2 12 3 4 2" xfId="8775" xr:uid="{0B6EDEE2-D257-4C80-813D-32B893D96879}"/>
    <cellStyle name="Output 2 12 3 5" xfId="8776" xr:uid="{7CB945F4-5704-4F30-90A1-0697AB048DF4}"/>
    <cellStyle name="Output 2 12 4" xfId="8777" xr:uid="{FA5FCDCD-730E-4A52-A967-40F114DA1ACC}"/>
    <cellStyle name="Output 2 12 4 2" xfId="8778" xr:uid="{7DD86FBD-A17C-4DEC-AED1-13D009A94796}"/>
    <cellStyle name="Output 2 12 5" xfId="8779" xr:uid="{2AC8DBA2-F432-445C-8DC7-29C671DBCFC2}"/>
    <cellStyle name="Output 2 12 5 2" xfId="8780" xr:uid="{C80017C0-F154-4130-809F-3F78E4ED8B25}"/>
    <cellStyle name="Output 2 12 6" xfId="8781" xr:uid="{DDF15965-7768-44CF-82BC-ACA358385D2E}"/>
    <cellStyle name="Output 2 12 6 2" xfId="8782" xr:uid="{2CCF16AE-66AE-415C-B72D-2DF9216BE6A2}"/>
    <cellStyle name="Output 2 12 7" xfId="8783" xr:uid="{C18009F3-BB46-446B-9B4E-1A4AA68B1581}"/>
    <cellStyle name="Output 2 12 7 2" xfId="8784" xr:uid="{9EE9542B-0591-48B9-8DB7-E50DCE70F69E}"/>
    <cellStyle name="Output 2 12 8" xfId="8785" xr:uid="{D07B8FC9-D977-4922-90E3-1A931F70B7CF}"/>
    <cellStyle name="Output 2 12 8 2" xfId="8786" xr:uid="{91C5B78C-330E-45D3-BD0C-713921551D9F}"/>
    <cellStyle name="Output 2 12 9" xfId="8787" xr:uid="{D2E7EEDC-BA99-4210-AAB2-AEB61A23D280}"/>
    <cellStyle name="Output 2 12 9 2" xfId="8788" xr:uid="{CC2354DB-6B30-4921-8512-191EB63F1983}"/>
    <cellStyle name="Output 2 13" xfId="933" xr:uid="{7044EE98-4477-4D23-B012-933FD01606BE}"/>
    <cellStyle name="Output 2 13 10" xfId="8789" xr:uid="{104333E6-95CF-4FBA-8FBE-77332798F54E}"/>
    <cellStyle name="Output 2 13 10 2" xfId="8790" xr:uid="{12598DA1-125E-4D14-89CA-D906C386D7F3}"/>
    <cellStyle name="Output 2 13 11" xfId="8791" xr:uid="{EEE26F64-16C3-496A-9E95-804ED5C3ED55}"/>
    <cellStyle name="Output 2 13 11 2" xfId="8792" xr:uid="{12D3A7B6-753C-45C0-8EA1-0D7C111EE8B4}"/>
    <cellStyle name="Output 2 13 12" xfId="8793" xr:uid="{104CEBBE-4BC5-4381-9DC2-4C882B4E1B05}"/>
    <cellStyle name="Output 2 13 12 2" xfId="8794" xr:uid="{7E068DDE-A05C-4C2C-BF73-5AA086A01A0F}"/>
    <cellStyle name="Output 2 13 13" xfId="8795" xr:uid="{0AED53B1-7758-4FBB-A107-97279B2AB4F1}"/>
    <cellStyle name="Output 2 13 13 2" xfId="8796" xr:uid="{B60870DC-9780-425F-BE24-15F23A96E3A3}"/>
    <cellStyle name="Output 2 13 14" xfId="8797" xr:uid="{FAA8803E-4BED-469F-9F01-DE8AD3F27C22}"/>
    <cellStyle name="Output 2 13 14 2" xfId="8798" xr:uid="{B5C69A3B-8CE5-4B76-94F1-426825FA7C64}"/>
    <cellStyle name="Output 2 13 15" xfId="8799" xr:uid="{5D466CF7-83B2-4607-8B67-D3B82ADEBDA6}"/>
    <cellStyle name="Output 2 13 15 2" xfId="8800" xr:uid="{9DECDECF-25C3-4456-B3A7-B7462D75F7C8}"/>
    <cellStyle name="Output 2 13 16" xfId="8801" xr:uid="{160F1703-7873-4F51-ADDF-BD9E026009A7}"/>
    <cellStyle name="Output 2 13 16 2" xfId="8802" xr:uid="{739416F4-87DE-463C-8D28-73A33DF537C8}"/>
    <cellStyle name="Output 2 13 17" xfId="8803" xr:uid="{8C4E1700-3DBD-4EE9-BEF8-5FBC4BCD76F1}"/>
    <cellStyle name="Output 2 13 17 2" xfId="8804" xr:uid="{EE72BB6C-11F3-45CD-8DC1-AF5CEA41A02B}"/>
    <cellStyle name="Output 2 13 18" xfId="8805" xr:uid="{68E3E17B-4D51-4F3C-9A59-A3268179909A}"/>
    <cellStyle name="Output 2 13 2" xfId="934" xr:uid="{808C6162-992F-4D01-A7C9-EA9BCCA5D5BD}"/>
    <cellStyle name="Output 2 13 2 2" xfId="8806" xr:uid="{02D9BC8A-63C0-4B5B-9004-0FAD973897ED}"/>
    <cellStyle name="Output 2 13 2 2 2" xfId="8807" xr:uid="{3831F9CF-489F-4549-93E6-24C55ABCCD4A}"/>
    <cellStyle name="Output 2 13 2 3" xfId="8808" xr:uid="{1BCA2323-D3E5-4F3F-B2AA-DFA5176267EF}"/>
    <cellStyle name="Output 2 13 2 3 2" xfId="8809" xr:uid="{AC3532B0-686B-4921-983D-B280158A5E78}"/>
    <cellStyle name="Output 2 13 2 4" xfId="8810" xr:uid="{0517871C-CB17-49A8-8194-7165B21FA08D}"/>
    <cellStyle name="Output 2 13 2 4 2" xfId="8811" xr:uid="{D27D69B7-13C4-4176-B621-A17BD8A8928B}"/>
    <cellStyle name="Output 2 13 2 5" xfId="8812" xr:uid="{A1D3BCDC-DF4E-4FDE-B7C0-0952E58B89CA}"/>
    <cellStyle name="Output 2 13 3" xfId="935" xr:uid="{ADC84CF0-1BE9-4025-81B9-23A96E30E480}"/>
    <cellStyle name="Output 2 13 3 2" xfId="8813" xr:uid="{A65A7F47-5346-44C0-BBBF-D9F0C104987D}"/>
    <cellStyle name="Output 2 13 3 2 2" xfId="8814" xr:uid="{5111B0C0-5E77-4B8E-832F-BFCCE699456A}"/>
    <cellStyle name="Output 2 13 3 3" xfId="8815" xr:uid="{6AFCF673-1C1E-47ED-AE92-1E1D9F27DB8C}"/>
    <cellStyle name="Output 2 13 3 3 2" xfId="8816" xr:uid="{0AC52C4D-C24D-46DD-B7EF-E25236DB4E32}"/>
    <cellStyle name="Output 2 13 3 4" xfId="8817" xr:uid="{7F717000-885D-4BB1-A925-9445878A00A2}"/>
    <cellStyle name="Output 2 13 3 4 2" xfId="8818" xr:uid="{13FF2946-4629-4711-B870-ECCD62368362}"/>
    <cellStyle name="Output 2 13 3 5" xfId="8819" xr:uid="{836D818D-0915-413D-8289-63D1E9E8DE36}"/>
    <cellStyle name="Output 2 13 4" xfId="8820" xr:uid="{68339EA8-FDE2-4C61-A494-37F9465F7DAE}"/>
    <cellStyle name="Output 2 13 4 2" xfId="8821" xr:uid="{591ED043-6EBB-401B-8910-F7D04C69F8FC}"/>
    <cellStyle name="Output 2 13 5" xfId="8822" xr:uid="{528346C5-CE99-4CF3-8468-9313D6468821}"/>
    <cellStyle name="Output 2 13 5 2" xfId="8823" xr:uid="{528E74CB-D057-4936-A7CB-C58F899CF01E}"/>
    <cellStyle name="Output 2 13 6" xfId="8824" xr:uid="{58E5E6DC-2239-4BE1-AC80-1012048281E4}"/>
    <cellStyle name="Output 2 13 6 2" xfId="8825" xr:uid="{D9CC756B-49AB-450D-93E6-73908B632088}"/>
    <cellStyle name="Output 2 13 7" xfId="8826" xr:uid="{47976820-0997-4520-ACE4-3549CB003864}"/>
    <cellStyle name="Output 2 13 7 2" xfId="8827" xr:uid="{CCB3EB77-B062-4358-BDFB-5DC677807F7C}"/>
    <cellStyle name="Output 2 13 8" xfId="8828" xr:uid="{621D9FB5-73AC-458F-893E-B0A1D43FFF0C}"/>
    <cellStyle name="Output 2 13 8 2" xfId="8829" xr:uid="{30FD6333-D3DE-471D-BF03-C688645064ED}"/>
    <cellStyle name="Output 2 13 9" xfId="8830" xr:uid="{27B4925F-04B4-4E90-AD06-D23CC0F8E442}"/>
    <cellStyle name="Output 2 13 9 2" xfId="8831" xr:uid="{B0504E25-80C7-49FA-A574-13C2327F975D}"/>
    <cellStyle name="Output 2 14" xfId="936" xr:uid="{4F58A0E2-CADF-47FE-AA13-B186F72A1719}"/>
    <cellStyle name="Output 2 14 10" xfId="8832" xr:uid="{061F803C-550F-49DC-9421-197D27319123}"/>
    <cellStyle name="Output 2 14 10 2" xfId="8833" xr:uid="{90C2227D-C75C-4324-BD8A-C2807A2CE584}"/>
    <cellStyle name="Output 2 14 11" xfId="8834" xr:uid="{742C4438-3E01-4D22-94F2-CDC34F8CF73E}"/>
    <cellStyle name="Output 2 14 11 2" xfId="8835" xr:uid="{8AE28B78-8A4A-4E19-BC4B-287B27827817}"/>
    <cellStyle name="Output 2 14 12" xfId="8836" xr:uid="{AC1E5C52-58E0-48F9-A86C-6B1BD8D3B203}"/>
    <cellStyle name="Output 2 14 12 2" xfId="8837" xr:uid="{F8F0019B-0314-482F-B064-6D30A66C4A8D}"/>
    <cellStyle name="Output 2 14 13" xfId="8838" xr:uid="{DC45815E-43FC-45C6-A3AF-8D1AD5600345}"/>
    <cellStyle name="Output 2 14 13 2" xfId="8839" xr:uid="{7DC775C1-4F01-4B60-89B8-46D3BA7FDF6A}"/>
    <cellStyle name="Output 2 14 14" xfId="8840" xr:uid="{DFE595EA-7B68-47AA-9978-926DE67DD773}"/>
    <cellStyle name="Output 2 14 14 2" xfId="8841" xr:uid="{DB0C1EE1-73A5-465D-B72F-223E5838C351}"/>
    <cellStyle name="Output 2 14 15" xfId="8842" xr:uid="{27253A82-BF63-4606-B6FE-6A4F9F192098}"/>
    <cellStyle name="Output 2 14 15 2" xfId="8843" xr:uid="{CC88787E-55E0-4623-BABA-5645FD774332}"/>
    <cellStyle name="Output 2 14 16" xfId="8844" xr:uid="{64E3B021-9408-4EF9-8348-F8B6704BCAC0}"/>
    <cellStyle name="Output 2 14 16 2" xfId="8845" xr:uid="{5059E5A4-E58B-4265-A2CB-4B50AF8B7287}"/>
    <cellStyle name="Output 2 14 17" xfId="8846" xr:uid="{1F7E9AC3-92EC-499E-85E4-1F9FBC0E65E8}"/>
    <cellStyle name="Output 2 14 17 2" xfId="8847" xr:uid="{0DF8164F-FE9E-4784-893D-5F492F8612A1}"/>
    <cellStyle name="Output 2 14 18" xfId="8848" xr:uid="{3B388B4A-CC07-49C7-8711-2B5BA364C078}"/>
    <cellStyle name="Output 2 14 2" xfId="937" xr:uid="{93541B2D-095A-4626-AA74-3FCC63885AC8}"/>
    <cellStyle name="Output 2 14 2 2" xfId="8849" xr:uid="{7C4A26C9-857D-462F-99B5-ABBC2935E20F}"/>
    <cellStyle name="Output 2 14 2 2 2" xfId="8850" xr:uid="{48EBAF5A-D559-460A-A1EB-C3E94DF1E57A}"/>
    <cellStyle name="Output 2 14 2 3" xfId="8851" xr:uid="{BED3272A-454F-479C-BFD1-499008749340}"/>
    <cellStyle name="Output 2 14 2 3 2" xfId="8852" xr:uid="{F551477C-543D-4628-BB87-F83959D1A543}"/>
    <cellStyle name="Output 2 14 2 4" xfId="8853" xr:uid="{249D4F37-AB7A-4469-A7E4-CEA25FF9D5E0}"/>
    <cellStyle name="Output 2 14 2 4 2" xfId="8854" xr:uid="{2D89A62D-A33E-48E4-BF26-8888B74852B6}"/>
    <cellStyle name="Output 2 14 2 5" xfId="8855" xr:uid="{E0646A66-65EA-4ECF-952C-233FCF70016C}"/>
    <cellStyle name="Output 2 14 3" xfId="938" xr:uid="{BB17FCE2-DF5F-4F78-92E5-773204CC0A74}"/>
    <cellStyle name="Output 2 14 3 2" xfId="8856" xr:uid="{16DD064B-C8D4-488E-87F9-67322E10A0C5}"/>
    <cellStyle name="Output 2 14 3 2 2" xfId="8857" xr:uid="{2EC7B5A0-9FB6-4359-8C57-BAB8FC1C7F49}"/>
    <cellStyle name="Output 2 14 3 3" xfId="8858" xr:uid="{02D638BB-4AF8-4592-9562-9F255D29A281}"/>
    <cellStyle name="Output 2 14 3 3 2" xfId="8859" xr:uid="{9901CAAA-5927-45EC-BCC3-7FB9887992D8}"/>
    <cellStyle name="Output 2 14 3 4" xfId="8860" xr:uid="{DBB1B316-0D83-4BE3-9AD4-B39AC4ED2D46}"/>
    <cellStyle name="Output 2 14 3 4 2" xfId="8861" xr:uid="{CD6E95ED-B8DA-44C3-8AEA-B01D03AA5D8D}"/>
    <cellStyle name="Output 2 14 3 5" xfId="8862" xr:uid="{80F542B7-78BD-465D-94B8-2177C9EEA7ED}"/>
    <cellStyle name="Output 2 14 4" xfId="8863" xr:uid="{8259E0E2-3C20-4117-9836-2D8A37E12C11}"/>
    <cellStyle name="Output 2 14 4 2" xfId="8864" xr:uid="{4D76FFB8-0D9B-4824-912A-E62950BFD121}"/>
    <cellStyle name="Output 2 14 5" xfId="8865" xr:uid="{100BBABC-D0BB-49B5-AA98-CECF3781C4F5}"/>
    <cellStyle name="Output 2 14 5 2" xfId="8866" xr:uid="{6E73074F-B676-4119-9733-CC327E471DEE}"/>
    <cellStyle name="Output 2 14 6" xfId="8867" xr:uid="{66E6F17A-F715-4E07-9456-ED34E2CB525D}"/>
    <cellStyle name="Output 2 14 6 2" xfId="8868" xr:uid="{ECDCA6DF-32AE-481B-9C3D-E02C3C4B5AAB}"/>
    <cellStyle name="Output 2 14 7" xfId="8869" xr:uid="{3758BCCB-50F4-4FF0-BEC6-1AC03C10631E}"/>
    <cellStyle name="Output 2 14 7 2" xfId="8870" xr:uid="{FDBB29B6-4361-49A6-B346-355E55FED91F}"/>
    <cellStyle name="Output 2 14 8" xfId="8871" xr:uid="{66594333-6812-4BF1-B84B-428449EF9207}"/>
    <cellStyle name="Output 2 14 8 2" xfId="8872" xr:uid="{209869B6-40DC-4096-A660-70793DA99072}"/>
    <cellStyle name="Output 2 14 9" xfId="8873" xr:uid="{4E03B876-AD22-4766-BED3-F4485A824D77}"/>
    <cellStyle name="Output 2 14 9 2" xfId="8874" xr:uid="{3FC475C9-5A11-4DDF-9AA9-F36135F3D4C1}"/>
    <cellStyle name="Output 2 15" xfId="939" xr:uid="{B5DC42EB-DABB-494D-B4AD-DA2CB18F7695}"/>
    <cellStyle name="Output 2 15 10" xfId="8875" xr:uid="{506527C5-F848-4A7D-9304-E0EC8B6DA625}"/>
    <cellStyle name="Output 2 15 10 2" xfId="8876" xr:uid="{48954C37-0223-40F2-88AD-6FC0221613F4}"/>
    <cellStyle name="Output 2 15 11" xfId="8877" xr:uid="{8A5B1B1D-8EF2-42DC-9970-B2CE0E9CEC8E}"/>
    <cellStyle name="Output 2 15 11 2" xfId="8878" xr:uid="{D3C5D6C9-C83C-4269-84A8-B18C030105C7}"/>
    <cellStyle name="Output 2 15 12" xfId="8879" xr:uid="{EF86FB49-2291-4A4B-962F-68393A5973D2}"/>
    <cellStyle name="Output 2 15 12 2" xfId="8880" xr:uid="{802B4619-67AB-4E79-BC6B-ED4E1EC46ADF}"/>
    <cellStyle name="Output 2 15 13" xfId="8881" xr:uid="{046CBAEC-A514-4D2F-91A2-688B63ABCC74}"/>
    <cellStyle name="Output 2 15 13 2" xfId="8882" xr:uid="{92B4306E-B459-407B-B0BB-E3334F82AE15}"/>
    <cellStyle name="Output 2 15 14" xfId="8883" xr:uid="{AFCE6B8E-37DB-4CF3-B050-58A6F1FE3AE6}"/>
    <cellStyle name="Output 2 15 14 2" xfId="8884" xr:uid="{60EDF5D2-9D6C-41C9-A529-C8AD90A674D9}"/>
    <cellStyle name="Output 2 15 15" xfId="8885" xr:uid="{C93F7047-3CD6-44C3-9830-954BAA2C2DF2}"/>
    <cellStyle name="Output 2 15 15 2" xfId="8886" xr:uid="{BC6CBBE6-A777-49D7-BE0F-368447846106}"/>
    <cellStyle name="Output 2 15 16" xfId="8887" xr:uid="{4D2498EC-8C09-4EC2-B9AA-1A55B4841BE0}"/>
    <cellStyle name="Output 2 15 16 2" xfId="8888" xr:uid="{7D2D144E-B49B-4D2E-BF85-1CA233502DE8}"/>
    <cellStyle name="Output 2 15 17" xfId="8889" xr:uid="{EE174D89-1681-4098-983D-FA9BF45EAD56}"/>
    <cellStyle name="Output 2 15 17 2" xfId="8890" xr:uid="{08CA2D36-A924-455F-B6BF-218940D8DD85}"/>
    <cellStyle name="Output 2 15 18" xfId="8891" xr:uid="{73E00389-2486-4CA3-AA0E-E7AAF71BED01}"/>
    <cellStyle name="Output 2 15 2" xfId="940" xr:uid="{1FC91F6F-8D13-436D-B7DA-7F89CDDD459E}"/>
    <cellStyle name="Output 2 15 2 2" xfId="8892" xr:uid="{3DFE5549-4073-4BE3-BA85-EEFE83152268}"/>
    <cellStyle name="Output 2 15 2 2 2" xfId="8893" xr:uid="{9372E9F2-C83C-4D37-9AD4-F3E8F50904F0}"/>
    <cellStyle name="Output 2 15 2 3" xfId="8894" xr:uid="{B4E73C89-C90E-431F-A11E-795D9C231C0E}"/>
    <cellStyle name="Output 2 15 2 3 2" xfId="8895" xr:uid="{607E28AB-5029-4E5E-91D7-6574B3502220}"/>
    <cellStyle name="Output 2 15 2 4" xfId="8896" xr:uid="{E8252DE4-AFB0-4ECB-8A4D-ADE2EBAD42CB}"/>
    <cellStyle name="Output 2 15 2 4 2" xfId="8897" xr:uid="{5536101D-4F95-4036-8D2A-77279E263890}"/>
    <cellStyle name="Output 2 15 2 5" xfId="8898" xr:uid="{79E58AF9-C34F-4E3D-B69D-7D862604755A}"/>
    <cellStyle name="Output 2 15 3" xfId="941" xr:uid="{461C73C0-7DD7-4E39-BE36-89440B10ED27}"/>
    <cellStyle name="Output 2 15 3 2" xfId="8899" xr:uid="{EBFAFDA1-5FED-4E99-A58D-A69F98D80155}"/>
    <cellStyle name="Output 2 15 3 2 2" xfId="8900" xr:uid="{D83F3E6B-411A-471A-B04B-DE2BFEDEEF2C}"/>
    <cellStyle name="Output 2 15 3 3" xfId="8901" xr:uid="{BCDEBAA6-F773-4D2A-9F9C-74AFD13A6A24}"/>
    <cellStyle name="Output 2 15 3 3 2" xfId="8902" xr:uid="{484E5795-61B7-4091-A3BE-FA963628651A}"/>
    <cellStyle name="Output 2 15 3 4" xfId="8903" xr:uid="{3F2B913A-6EC2-498F-9B7C-B5C3F33F80E4}"/>
    <cellStyle name="Output 2 15 3 4 2" xfId="8904" xr:uid="{FAD3D75A-0C49-4D16-9E52-2C3C711E9D02}"/>
    <cellStyle name="Output 2 15 3 5" xfId="8905" xr:uid="{0017C2BE-AF55-4021-A0AC-201ED7A3F445}"/>
    <cellStyle name="Output 2 15 4" xfId="8906" xr:uid="{29479991-C9BA-4CED-80F4-76E43A1B55B9}"/>
    <cellStyle name="Output 2 15 4 2" xfId="8907" xr:uid="{84D0C961-C56C-418B-87A7-806784BF4957}"/>
    <cellStyle name="Output 2 15 5" xfId="8908" xr:uid="{0DB3A337-5F34-4A9E-AFFA-807212AA263A}"/>
    <cellStyle name="Output 2 15 5 2" xfId="8909" xr:uid="{E795BEA8-315C-483A-880F-62B81DAF9EE6}"/>
    <cellStyle name="Output 2 15 6" xfId="8910" xr:uid="{9A4BD167-79A1-4647-ADF7-B69BBCB6E73E}"/>
    <cellStyle name="Output 2 15 6 2" xfId="8911" xr:uid="{91DF6099-CA93-47DB-8BAE-C5FDD44156A3}"/>
    <cellStyle name="Output 2 15 7" xfId="8912" xr:uid="{B1F703A4-D332-4AE1-96C0-CCE06F542B05}"/>
    <cellStyle name="Output 2 15 7 2" xfId="8913" xr:uid="{B435AA8D-2531-4A19-AB3F-F35BE12A1E67}"/>
    <cellStyle name="Output 2 15 8" xfId="8914" xr:uid="{EF4758B7-E460-4E64-B943-86E72F6A1819}"/>
    <cellStyle name="Output 2 15 8 2" xfId="8915" xr:uid="{E750F595-F8D8-4B09-99F8-94B778DF90F1}"/>
    <cellStyle name="Output 2 15 9" xfId="8916" xr:uid="{ADA4A7E1-3567-4F35-BEE2-87EE1DACEDC8}"/>
    <cellStyle name="Output 2 15 9 2" xfId="8917" xr:uid="{5866BE5E-8E7C-434C-8A85-22F50056119F}"/>
    <cellStyle name="Output 2 16" xfId="942" xr:uid="{D07B9AF7-0B9C-41EE-9B57-A207BBF1CA8E}"/>
    <cellStyle name="Output 2 16 10" xfId="8918" xr:uid="{EF090D9C-CB3F-4CAE-B6CD-39C27BE642B6}"/>
    <cellStyle name="Output 2 16 10 2" xfId="8919" xr:uid="{95F6889B-F521-416A-9D95-194CEAD5DD7F}"/>
    <cellStyle name="Output 2 16 11" xfId="8920" xr:uid="{67D23A91-9FB2-414A-9FE5-99E23FDE8053}"/>
    <cellStyle name="Output 2 16 11 2" xfId="8921" xr:uid="{A977C309-87C7-485B-A8C7-208E3986D400}"/>
    <cellStyle name="Output 2 16 12" xfId="8922" xr:uid="{77638043-CB02-48EB-84F4-81EDA6F6EB29}"/>
    <cellStyle name="Output 2 16 12 2" xfId="8923" xr:uid="{A4684DF5-E8A7-4F67-A50E-702BEEFB8825}"/>
    <cellStyle name="Output 2 16 13" xfId="8924" xr:uid="{EBFF6D74-C84D-468E-9B5B-6C47A4D388F6}"/>
    <cellStyle name="Output 2 16 13 2" xfId="8925" xr:uid="{0AE6B7EF-EB58-4E22-9945-4969C99A3E8E}"/>
    <cellStyle name="Output 2 16 14" xfId="8926" xr:uid="{C739D6D0-669A-41FA-9027-275008B322EF}"/>
    <cellStyle name="Output 2 16 14 2" xfId="8927" xr:uid="{28F43206-06F8-4C9E-9A61-2CEAEA9957B7}"/>
    <cellStyle name="Output 2 16 15" xfId="8928" xr:uid="{62BBD2A7-CF7F-4ED0-8414-3357DE5A2471}"/>
    <cellStyle name="Output 2 16 15 2" xfId="8929" xr:uid="{77C0FA18-E947-4C73-8352-303F003DA310}"/>
    <cellStyle name="Output 2 16 16" xfId="8930" xr:uid="{41E2E45F-8CEC-447F-80BE-A9AD7D252BB2}"/>
    <cellStyle name="Output 2 16 16 2" xfId="8931" xr:uid="{CF52C41A-D8A3-4AEF-8294-323270FED48C}"/>
    <cellStyle name="Output 2 16 17" xfId="8932" xr:uid="{35A04C7E-1DC2-49EF-B2FC-6E21810336A4}"/>
    <cellStyle name="Output 2 16 17 2" xfId="8933" xr:uid="{3A4B1C70-C20D-4718-ADCE-0FEDB74B04BC}"/>
    <cellStyle name="Output 2 16 18" xfId="8934" xr:uid="{756B54DC-ADF7-4FE8-BE17-42428B115F96}"/>
    <cellStyle name="Output 2 16 2" xfId="943" xr:uid="{B5D31584-E5B7-4F8C-9492-DE677E2008E5}"/>
    <cellStyle name="Output 2 16 2 2" xfId="8935" xr:uid="{5677C3B3-7EEB-4F09-864C-7741CE9352C4}"/>
    <cellStyle name="Output 2 16 2 2 2" xfId="8936" xr:uid="{3EF92CEB-35A9-4C04-98A8-06A8777AB7D0}"/>
    <cellStyle name="Output 2 16 2 3" xfId="8937" xr:uid="{FFAB1417-7823-413E-9A38-08CA3462D5D2}"/>
    <cellStyle name="Output 2 16 2 3 2" xfId="8938" xr:uid="{0CB1AA83-2A09-4FB8-8629-3B91AFEE98FE}"/>
    <cellStyle name="Output 2 16 2 4" xfId="8939" xr:uid="{8CEC5487-5A83-4E59-A6FC-6714686EE060}"/>
    <cellStyle name="Output 2 16 2 4 2" xfId="8940" xr:uid="{7CAC5797-3E48-41E4-84C1-BD433608D776}"/>
    <cellStyle name="Output 2 16 2 5" xfId="8941" xr:uid="{C6AF84F6-F575-40C1-8FF1-11159D089626}"/>
    <cellStyle name="Output 2 16 3" xfId="944" xr:uid="{2680C1C8-6984-4D4B-B9C8-CB77BFAE1754}"/>
    <cellStyle name="Output 2 16 3 2" xfId="8942" xr:uid="{39E2F7BB-52EF-410F-B1E1-1C21810C591F}"/>
    <cellStyle name="Output 2 16 3 2 2" xfId="8943" xr:uid="{50AB134A-13C6-462B-9D6D-2FB2F082BEC5}"/>
    <cellStyle name="Output 2 16 3 3" xfId="8944" xr:uid="{673C38DD-215B-46E4-8693-5645F5C36ABF}"/>
    <cellStyle name="Output 2 16 3 3 2" xfId="8945" xr:uid="{0E263712-800F-4354-AF66-FE65D14DD9CC}"/>
    <cellStyle name="Output 2 16 3 4" xfId="8946" xr:uid="{4814C0DD-A6C2-4C4E-83BE-D752E5621319}"/>
    <cellStyle name="Output 2 16 3 4 2" xfId="8947" xr:uid="{5BFDB44B-10AB-4778-B461-2B03E65769A5}"/>
    <cellStyle name="Output 2 16 3 5" xfId="8948" xr:uid="{B5EF3B33-A5A9-41B2-9F5B-3D78CE15ACB2}"/>
    <cellStyle name="Output 2 16 4" xfId="8949" xr:uid="{1D3BD424-67FA-495F-A7B9-FC3ABBAD4532}"/>
    <cellStyle name="Output 2 16 4 2" xfId="8950" xr:uid="{0AC51231-A288-4D64-9762-185436F00372}"/>
    <cellStyle name="Output 2 16 5" xfId="8951" xr:uid="{F8D23EC2-42B9-4ABE-8D14-56D344D53D9C}"/>
    <cellStyle name="Output 2 16 5 2" xfId="8952" xr:uid="{87790B87-A1F5-456F-A719-697F6D88F4E1}"/>
    <cellStyle name="Output 2 16 6" xfId="8953" xr:uid="{249CA704-2582-4A5E-A19E-4F71CA2D970D}"/>
    <cellStyle name="Output 2 16 6 2" xfId="8954" xr:uid="{BC779E92-F98B-4342-90C5-A933922B7CB8}"/>
    <cellStyle name="Output 2 16 7" xfId="8955" xr:uid="{891B7D17-FEF6-454F-92A9-58BCF5BEB899}"/>
    <cellStyle name="Output 2 16 7 2" xfId="8956" xr:uid="{2D14A26B-4F2E-4DAC-B814-B93EFAB46BB4}"/>
    <cellStyle name="Output 2 16 8" xfId="8957" xr:uid="{FC31AF90-C0DF-496B-BB97-3AD39F12CFFA}"/>
    <cellStyle name="Output 2 16 8 2" xfId="8958" xr:uid="{9301A0F2-C8EA-4088-8AB3-E58475A5FC16}"/>
    <cellStyle name="Output 2 16 9" xfId="8959" xr:uid="{24B02C95-F4E8-4819-B885-97A55BFD47F5}"/>
    <cellStyle name="Output 2 16 9 2" xfId="8960" xr:uid="{BFBD0E50-E49E-41B6-B68B-8EEBF785C0FD}"/>
    <cellStyle name="Output 2 17" xfId="945" xr:uid="{55294F73-FFA4-4A39-B4D2-DEFFFD207E46}"/>
    <cellStyle name="Output 2 17 2" xfId="8961" xr:uid="{73C6ECD0-5266-4069-831F-3C54BF227105}"/>
    <cellStyle name="Output 2 17 2 2" xfId="8962" xr:uid="{7C401658-4296-4CEB-8595-196375346CE9}"/>
    <cellStyle name="Output 2 17 3" xfId="8963" xr:uid="{CFCB54DD-9DAE-4FD0-9EA4-11A298E6E6A3}"/>
    <cellStyle name="Output 2 17 3 2" xfId="8964" xr:uid="{68FE21C4-056A-49B5-B1B9-E034315D080A}"/>
    <cellStyle name="Output 2 17 4" xfId="8965" xr:uid="{C132A6F2-BFA9-4338-BB7F-8F36F3A8EC06}"/>
    <cellStyle name="Output 2 17 4 2" xfId="8966" xr:uid="{6D77B508-7DAD-4060-9E8A-298236DC7040}"/>
    <cellStyle name="Output 2 17 5" xfId="8967" xr:uid="{B7B888C2-BD8B-4688-ABF3-CD39E9B6AA0C}"/>
    <cellStyle name="Output 2 18" xfId="946" xr:uid="{AA7491F9-6C9D-47D8-8FBB-42C08B9427AD}"/>
    <cellStyle name="Output 2 18 2" xfId="8968" xr:uid="{22C162C4-C5B7-4139-8E05-0CC771CD9EA8}"/>
    <cellStyle name="Output 2 19" xfId="8969" xr:uid="{6ED1AA13-1C2F-4C3E-9272-41670BF8CBEA}"/>
    <cellStyle name="Output 2 19 2" xfId="8970" xr:uid="{52464CB2-C46F-4060-B2A0-48C6202C9F3C}"/>
    <cellStyle name="Output 2 2" xfId="947" xr:uid="{424DA89F-F5C5-4C19-9A70-B77E93609022}"/>
    <cellStyle name="Output 2 2 10" xfId="948" xr:uid="{7062680E-8D91-41CB-B8E1-2D8E1BC9E9AA}"/>
    <cellStyle name="Output 2 2 10 10" xfId="8971" xr:uid="{686BDCA3-4B23-41C8-BE79-C74D3DE7F1E1}"/>
    <cellStyle name="Output 2 2 10 10 2" xfId="8972" xr:uid="{F038AE24-5600-41DB-B33B-F9E04AE8A459}"/>
    <cellStyle name="Output 2 2 10 11" xfId="8973" xr:uid="{17265484-EA0C-45BF-9D6B-8521F2FB764D}"/>
    <cellStyle name="Output 2 2 10 11 2" xfId="8974" xr:uid="{CEC5698A-0F3A-45ED-B363-CF1C630AE6FD}"/>
    <cellStyle name="Output 2 2 10 12" xfId="8975" xr:uid="{A69C6FD4-F309-4CD3-9C27-813D603A492A}"/>
    <cellStyle name="Output 2 2 10 12 2" xfId="8976" xr:uid="{C2E817F0-763C-4A27-95AD-A352BAC5B2E4}"/>
    <cellStyle name="Output 2 2 10 13" xfId="8977" xr:uid="{688E329C-32AC-4F7F-94F0-F45DAE008694}"/>
    <cellStyle name="Output 2 2 10 13 2" xfId="8978" xr:uid="{FC5163AE-A539-4BF4-AEC8-A43B86C5D594}"/>
    <cellStyle name="Output 2 2 10 14" xfId="8979" xr:uid="{EEB7CFD8-508D-4CDD-AA08-BFED99B5D4EF}"/>
    <cellStyle name="Output 2 2 10 14 2" xfId="8980" xr:uid="{724D6D85-CB59-4741-A305-A768264E8D67}"/>
    <cellStyle name="Output 2 2 10 15" xfId="8981" xr:uid="{0F9E77C8-A424-40BD-943F-10B7CECB1735}"/>
    <cellStyle name="Output 2 2 10 15 2" xfId="8982" xr:uid="{4D5AB1F8-B33E-4F95-AE52-190BBFFA6549}"/>
    <cellStyle name="Output 2 2 10 16" xfId="8983" xr:uid="{726E83F7-FA3C-4571-A464-6E04DA6E0675}"/>
    <cellStyle name="Output 2 2 10 16 2" xfId="8984" xr:uid="{4B9FDC28-65C0-4F32-89FE-C12B0B09B335}"/>
    <cellStyle name="Output 2 2 10 17" xfId="8985" xr:uid="{981843F9-39A3-4809-B759-52223EF590EE}"/>
    <cellStyle name="Output 2 2 10 17 2" xfId="8986" xr:uid="{7D987FCA-B20A-42D9-B4B3-2D871D8E6490}"/>
    <cellStyle name="Output 2 2 10 18" xfId="8987" xr:uid="{055826D6-A159-48C5-B91F-95C26A7D85A7}"/>
    <cellStyle name="Output 2 2 10 2" xfId="949" xr:uid="{BDD4C537-B9AB-4C5E-8963-D517C391EBDB}"/>
    <cellStyle name="Output 2 2 10 2 2" xfId="8988" xr:uid="{00B40BCB-2F63-4761-B6F5-1922AD4F56C1}"/>
    <cellStyle name="Output 2 2 10 2 2 2" xfId="8989" xr:uid="{34B004FC-9652-437B-BA1D-2D7DF8721406}"/>
    <cellStyle name="Output 2 2 10 2 3" xfId="8990" xr:uid="{2BD9E73E-6AEE-4E15-BDD1-78615E9F64E7}"/>
    <cellStyle name="Output 2 2 10 2 3 2" xfId="8991" xr:uid="{239EE09F-E30F-4403-90D8-81123487D2C7}"/>
    <cellStyle name="Output 2 2 10 2 4" xfId="8992" xr:uid="{0D026659-F442-4507-84EF-06CDC7C7A566}"/>
    <cellStyle name="Output 2 2 10 2 4 2" xfId="8993" xr:uid="{0A043EF3-0C48-4FF7-A5E1-AB2455273D9A}"/>
    <cellStyle name="Output 2 2 10 2 5" xfId="8994" xr:uid="{97459EC7-3430-44F7-A466-52980A9470AA}"/>
    <cellStyle name="Output 2 2 10 3" xfId="950" xr:uid="{9C7BF288-CB5B-4F0C-A20E-7D759E322794}"/>
    <cellStyle name="Output 2 2 10 3 2" xfId="8995" xr:uid="{14F5EE7F-A85F-4EA8-A197-D7127847F0EF}"/>
    <cellStyle name="Output 2 2 10 3 2 2" xfId="8996" xr:uid="{12885253-8CDB-4786-B66B-5C1C029B836C}"/>
    <cellStyle name="Output 2 2 10 3 3" xfId="8997" xr:uid="{93B4477A-410A-43EE-8F8F-DDDDF04F3A10}"/>
    <cellStyle name="Output 2 2 10 3 3 2" xfId="8998" xr:uid="{81A4A14E-D42E-4993-A38E-AD4DEDB74F29}"/>
    <cellStyle name="Output 2 2 10 3 4" xfId="8999" xr:uid="{9530ACA0-7C2A-43F7-A9EE-DC9742AB816C}"/>
    <cellStyle name="Output 2 2 10 3 4 2" xfId="9000" xr:uid="{1FF5CBC3-7E59-4DA5-A61F-E495AAE544AA}"/>
    <cellStyle name="Output 2 2 10 3 5" xfId="9001" xr:uid="{6B363F3B-3062-4B3E-BAD9-FA3A867B86DB}"/>
    <cellStyle name="Output 2 2 10 4" xfId="9002" xr:uid="{4D74D016-E263-4596-B674-E5CC0D4EF319}"/>
    <cellStyle name="Output 2 2 10 4 2" xfId="9003" xr:uid="{C5FE55AC-84BC-46F8-AD82-A5B811662908}"/>
    <cellStyle name="Output 2 2 10 5" xfId="9004" xr:uid="{67E5A4CA-035B-4DDD-8B8F-1FE66607EB30}"/>
    <cellStyle name="Output 2 2 10 5 2" xfId="9005" xr:uid="{4FA48ED2-7A6E-4B35-964B-6A0DAA0E7050}"/>
    <cellStyle name="Output 2 2 10 6" xfId="9006" xr:uid="{001047C7-4228-45BE-9575-C37A1FB2529C}"/>
    <cellStyle name="Output 2 2 10 6 2" xfId="9007" xr:uid="{0165693F-4174-4637-9810-496235455529}"/>
    <cellStyle name="Output 2 2 10 7" xfId="9008" xr:uid="{DF2187F5-7BEF-495E-8800-BFFB5F1DD8E0}"/>
    <cellStyle name="Output 2 2 10 7 2" xfId="9009" xr:uid="{7FCB911A-881A-438E-8181-243D7F2BD11D}"/>
    <cellStyle name="Output 2 2 10 8" xfId="9010" xr:uid="{2B70D524-75D2-4A74-B69A-CDCD00AD75AD}"/>
    <cellStyle name="Output 2 2 10 8 2" xfId="9011" xr:uid="{B7819E5D-9C44-483F-BABA-F1A42EB22172}"/>
    <cellStyle name="Output 2 2 10 9" xfId="9012" xr:uid="{94B2D461-123A-4E1E-BF9B-7918B12BB015}"/>
    <cellStyle name="Output 2 2 10 9 2" xfId="9013" xr:uid="{FFA9DDFE-41F7-4A79-A68A-D3F20C7450F2}"/>
    <cellStyle name="Output 2 2 11" xfId="951" xr:uid="{A4A6526F-DDB5-48B2-95B5-F458DE4985BC}"/>
    <cellStyle name="Output 2 2 11 10" xfId="9014" xr:uid="{807FE807-CE99-4D5E-93C7-5432CEAACBE3}"/>
    <cellStyle name="Output 2 2 11 10 2" xfId="9015" xr:uid="{45AAE2A9-FB65-48B3-9F94-74CC43FD3053}"/>
    <cellStyle name="Output 2 2 11 11" xfId="9016" xr:uid="{8CA9B82F-5F58-4D48-815D-A06B36B0C413}"/>
    <cellStyle name="Output 2 2 11 11 2" xfId="9017" xr:uid="{2D3FBC9A-8931-4E3C-8BCE-97D0A2973E74}"/>
    <cellStyle name="Output 2 2 11 12" xfId="9018" xr:uid="{3545EBED-D65A-40FD-9C87-10A656C086F5}"/>
    <cellStyle name="Output 2 2 11 12 2" xfId="9019" xr:uid="{F8119E3D-18DA-4260-9203-8C824B47A2FD}"/>
    <cellStyle name="Output 2 2 11 13" xfId="9020" xr:uid="{43EAB106-9986-426C-8E99-AAB008F1C99D}"/>
    <cellStyle name="Output 2 2 11 13 2" xfId="9021" xr:uid="{4E9FA9B7-E72F-4172-AD05-A748F3FF1794}"/>
    <cellStyle name="Output 2 2 11 14" xfId="9022" xr:uid="{3E2B7217-8603-4CF3-B226-E351AFF4E6E6}"/>
    <cellStyle name="Output 2 2 11 14 2" xfId="9023" xr:uid="{4ABE16F0-2891-48FA-883A-FDF7D5DECCAE}"/>
    <cellStyle name="Output 2 2 11 15" xfId="9024" xr:uid="{50DE57F1-FC76-468B-90ED-EFB70B7F7D4D}"/>
    <cellStyle name="Output 2 2 11 15 2" xfId="9025" xr:uid="{A36FB2E6-E5D2-43B0-A370-960F56554E8C}"/>
    <cellStyle name="Output 2 2 11 16" xfId="9026" xr:uid="{096F7CE5-8A41-4564-BBF4-A17AA9717C20}"/>
    <cellStyle name="Output 2 2 11 16 2" xfId="9027" xr:uid="{2FEA5C54-5F97-4AD8-B39F-3D4FF67DC6EB}"/>
    <cellStyle name="Output 2 2 11 17" xfId="9028" xr:uid="{EF2DBAE0-8D5D-4D8B-B177-9E035B3AC986}"/>
    <cellStyle name="Output 2 2 11 17 2" xfId="9029" xr:uid="{2D81AD94-841D-4086-84B4-1FD9EC1DFE09}"/>
    <cellStyle name="Output 2 2 11 18" xfId="9030" xr:uid="{FE7BAA5D-886C-4B16-BF23-2BDDC2A1BB0C}"/>
    <cellStyle name="Output 2 2 11 2" xfId="952" xr:uid="{8EE85FF2-E293-479A-AF09-F97268E3EF67}"/>
    <cellStyle name="Output 2 2 11 2 2" xfId="9031" xr:uid="{91376DF4-C233-437A-9298-FEDA96AE6C9D}"/>
    <cellStyle name="Output 2 2 11 2 2 2" xfId="9032" xr:uid="{9FB98AD3-34A1-4BC8-88B5-966C66B46C56}"/>
    <cellStyle name="Output 2 2 11 2 3" xfId="9033" xr:uid="{E5BEDC9D-5238-40A6-9914-FC4ADD77AA0A}"/>
    <cellStyle name="Output 2 2 11 2 3 2" xfId="9034" xr:uid="{93B4D36B-7964-4DDF-B857-89855E6A9788}"/>
    <cellStyle name="Output 2 2 11 2 4" xfId="9035" xr:uid="{B02109DD-40FF-4785-8409-6063C8B1060E}"/>
    <cellStyle name="Output 2 2 11 2 4 2" xfId="9036" xr:uid="{7601DB1F-9340-4DFC-A191-C1B72EA8F1FF}"/>
    <cellStyle name="Output 2 2 11 2 5" xfId="9037" xr:uid="{A9215B91-1A89-4A20-8DE8-61D92084FDBD}"/>
    <cellStyle name="Output 2 2 11 3" xfId="953" xr:uid="{92D61514-F58E-442E-A70C-BBA06217F922}"/>
    <cellStyle name="Output 2 2 11 3 2" xfId="9038" xr:uid="{103A8DDD-BD12-4D84-AADA-DB9C2874F184}"/>
    <cellStyle name="Output 2 2 11 3 2 2" xfId="9039" xr:uid="{F82FB456-CAFE-48DE-A60D-8096255B7AB8}"/>
    <cellStyle name="Output 2 2 11 3 3" xfId="9040" xr:uid="{60AFAF72-67F1-4512-AAC0-9C98DB8FCD52}"/>
    <cellStyle name="Output 2 2 11 3 3 2" xfId="9041" xr:uid="{6389C7E3-BE27-40F2-9F5C-E8CBF8E3D556}"/>
    <cellStyle name="Output 2 2 11 3 4" xfId="9042" xr:uid="{4C1DCB9E-4066-4A4F-AAC7-7AB5F375D136}"/>
    <cellStyle name="Output 2 2 11 3 4 2" xfId="9043" xr:uid="{2FB60C14-4222-4722-B100-FA9A352AA67A}"/>
    <cellStyle name="Output 2 2 11 3 5" xfId="9044" xr:uid="{74EFC36B-9C03-4596-A08C-40D09A1E434D}"/>
    <cellStyle name="Output 2 2 11 4" xfId="9045" xr:uid="{4490FDD8-BB2A-46AB-B5B3-4211DE6D5A35}"/>
    <cellStyle name="Output 2 2 11 4 2" xfId="9046" xr:uid="{CD5E8510-64E4-4482-AE44-B4659CC7FCE4}"/>
    <cellStyle name="Output 2 2 11 5" xfId="9047" xr:uid="{A37A6FD9-6399-44EA-9716-E2AB970DDDAE}"/>
    <cellStyle name="Output 2 2 11 5 2" xfId="9048" xr:uid="{20120527-082A-4003-836D-2DD2BB553FE7}"/>
    <cellStyle name="Output 2 2 11 6" xfId="9049" xr:uid="{F92AB146-BE30-4154-B9A6-F617640F6251}"/>
    <cellStyle name="Output 2 2 11 6 2" xfId="9050" xr:uid="{C1E3572B-0891-4C6D-8EA6-3B9BB741C64F}"/>
    <cellStyle name="Output 2 2 11 7" xfId="9051" xr:uid="{8A82E765-0E5F-40C5-91B4-54A91AEB63A9}"/>
    <cellStyle name="Output 2 2 11 7 2" xfId="9052" xr:uid="{CAFC6359-68FC-4081-BE3B-F9E2ED99F43E}"/>
    <cellStyle name="Output 2 2 11 8" xfId="9053" xr:uid="{063D37CC-30FE-4C44-9E9B-A3E6F7405901}"/>
    <cellStyle name="Output 2 2 11 8 2" xfId="9054" xr:uid="{A9B82020-1EC1-46F7-96D4-6697BE0272B8}"/>
    <cellStyle name="Output 2 2 11 9" xfId="9055" xr:uid="{B8B45A6C-8B00-4E41-AE26-F6944B8247D5}"/>
    <cellStyle name="Output 2 2 11 9 2" xfId="9056" xr:uid="{DAABA0F0-2408-4633-86A6-205DF7C444A8}"/>
    <cellStyle name="Output 2 2 12" xfId="954" xr:uid="{8B4CDC1D-7456-4387-B1AF-B4AFC9C7EC1B}"/>
    <cellStyle name="Output 2 2 12 10" xfId="9057" xr:uid="{076C1D2C-BBC5-4E55-92A5-F372F1FA92C0}"/>
    <cellStyle name="Output 2 2 12 10 2" xfId="9058" xr:uid="{CACE83D7-E136-410B-89A6-350DA71AAAA0}"/>
    <cellStyle name="Output 2 2 12 11" xfId="9059" xr:uid="{B0DE067B-65C3-465A-BFF6-1A829F351990}"/>
    <cellStyle name="Output 2 2 12 11 2" xfId="9060" xr:uid="{E78F309B-320F-4CCE-8EFE-8FA43BEA5BBE}"/>
    <cellStyle name="Output 2 2 12 12" xfId="9061" xr:uid="{5038BED1-ECE7-4F48-96E4-7415862D1FB0}"/>
    <cellStyle name="Output 2 2 12 12 2" xfId="9062" xr:uid="{66CF4469-48B1-475D-AF35-6F6536886E40}"/>
    <cellStyle name="Output 2 2 12 13" xfId="9063" xr:uid="{565707A8-ACF3-4A91-86F4-26653AE2DCE8}"/>
    <cellStyle name="Output 2 2 12 13 2" xfId="9064" xr:uid="{9462F442-3D9F-4D49-AEF1-47A42B7888F6}"/>
    <cellStyle name="Output 2 2 12 14" xfId="9065" xr:uid="{C49A1530-06CB-4674-B147-443DEEC23AE7}"/>
    <cellStyle name="Output 2 2 12 14 2" xfId="9066" xr:uid="{31CB96A1-9D36-4A75-9802-B66928F82BB6}"/>
    <cellStyle name="Output 2 2 12 15" xfId="9067" xr:uid="{7A474042-F96E-4BE5-9BD4-52F83FE6A520}"/>
    <cellStyle name="Output 2 2 12 15 2" xfId="9068" xr:uid="{9CE9A975-9CA6-4185-9D12-F190BCABDE53}"/>
    <cellStyle name="Output 2 2 12 16" xfId="9069" xr:uid="{973E13AE-1E69-48A8-AB1B-C4C26DD3CF23}"/>
    <cellStyle name="Output 2 2 12 16 2" xfId="9070" xr:uid="{C0FC33CA-7C42-4918-9F10-454357F2CDC9}"/>
    <cellStyle name="Output 2 2 12 17" xfId="9071" xr:uid="{DF0B9024-3E68-487A-ABE3-7BE81FC355F1}"/>
    <cellStyle name="Output 2 2 12 17 2" xfId="9072" xr:uid="{FB0917F3-C7F9-42E5-B7CB-D45AE457EEE8}"/>
    <cellStyle name="Output 2 2 12 18" xfId="9073" xr:uid="{E191AEA1-85CE-4B58-8760-1C809BA8013B}"/>
    <cellStyle name="Output 2 2 12 2" xfId="955" xr:uid="{D58475CC-A3B5-4298-AF2B-A2E54A166F65}"/>
    <cellStyle name="Output 2 2 12 2 2" xfId="9074" xr:uid="{3B36FC76-EB08-4FEA-B84A-A726EB3FE92D}"/>
    <cellStyle name="Output 2 2 12 2 2 2" xfId="9075" xr:uid="{578E49B1-4196-4A25-9876-C69B13875754}"/>
    <cellStyle name="Output 2 2 12 2 3" xfId="9076" xr:uid="{82919714-DF4C-4D94-8B6E-6F5E9CC8A9F9}"/>
    <cellStyle name="Output 2 2 12 2 3 2" xfId="9077" xr:uid="{935BB9EE-8FBC-476D-BC4D-869E477C1808}"/>
    <cellStyle name="Output 2 2 12 2 4" xfId="9078" xr:uid="{AE74E915-626A-4C28-9EB5-12F18A700F58}"/>
    <cellStyle name="Output 2 2 12 2 4 2" xfId="9079" xr:uid="{46093205-F585-4F80-91FD-CA474C8E6DAD}"/>
    <cellStyle name="Output 2 2 12 2 5" xfId="9080" xr:uid="{4FA4A817-B071-44C1-9415-5874C54CF9B2}"/>
    <cellStyle name="Output 2 2 12 3" xfId="956" xr:uid="{926C7C4B-03A0-4668-92E9-D226925054A0}"/>
    <cellStyle name="Output 2 2 12 3 2" xfId="9081" xr:uid="{CA6B9EF8-707F-4E84-BFB9-DCE7AD52314B}"/>
    <cellStyle name="Output 2 2 12 3 2 2" xfId="9082" xr:uid="{067837BC-5BC8-4E48-88B4-42B837B81D3E}"/>
    <cellStyle name="Output 2 2 12 3 3" xfId="9083" xr:uid="{F8836F88-E0BC-4E1C-940D-9E689F6DAF89}"/>
    <cellStyle name="Output 2 2 12 3 3 2" xfId="9084" xr:uid="{979FA4DA-C03B-459C-AD91-944806EFB97A}"/>
    <cellStyle name="Output 2 2 12 3 4" xfId="9085" xr:uid="{FEEF5EC4-C4A1-4C7E-851D-E019B0045AA2}"/>
    <cellStyle name="Output 2 2 12 3 4 2" xfId="9086" xr:uid="{6036DC60-4173-4305-814C-FE1B859AA49E}"/>
    <cellStyle name="Output 2 2 12 3 5" xfId="9087" xr:uid="{AE25A4AE-E4B2-42D9-A41A-B351D81393FB}"/>
    <cellStyle name="Output 2 2 12 4" xfId="9088" xr:uid="{F6F3A67B-9502-4C14-BA30-964C14EE15A9}"/>
    <cellStyle name="Output 2 2 12 4 2" xfId="9089" xr:uid="{FD130D5F-A959-4F4D-8401-557EA590189E}"/>
    <cellStyle name="Output 2 2 12 5" xfId="9090" xr:uid="{21137148-34D6-482E-AAC7-D0DFE72D1D26}"/>
    <cellStyle name="Output 2 2 12 5 2" xfId="9091" xr:uid="{56FBC3B9-91EA-4BFD-8595-1B6909C13A77}"/>
    <cellStyle name="Output 2 2 12 6" xfId="9092" xr:uid="{C1DF70CE-62BA-4E36-BD7C-5D09A26878E2}"/>
    <cellStyle name="Output 2 2 12 6 2" xfId="9093" xr:uid="{4AFF0EF3-8FE8-4C9C-9152-FD0C28A5D863}"/>
    <cellStyle name="Output 2 2 12 7" xfId="9094" xr:uid="{420521FD-9D7D-4B7B-ACFC-7013FBCF56B7}"/>
    <cellStyle name="Output 2 2 12 7 2" xfId="9095" xr:uid="{E330216A-9409-4C8D-B932-EF48411ADA56}"/>
    <cellStyle name="Output 2 2 12 8" xfId="9096" xr:uid="{43DF0F67-3ECD-409C-AA99-8750E058F2FC}"/>
    <cellStyle name="Output 2 2 12 8 2" xfId="9097" xr:uid="{FD3D2F3F-044D-4942-B974-A0C0388BCE2F}"/>
    <cellStyle name="Output 2 2 12 9" xfId="9098" xr:uid="{F86F3FA8-0296-4B03-A18A-F60AF0998E3A}"/>
    <cellStyle name="Output 2 2 12 9 2" xfId="9099" xr:uid="{C766BA5D-6C01-46CC-BCA7-5B9F42806EA0}"/>
    <cellStyle name="Output 2 2 13" xfId="957" xr:uid="{76939171-1B37-4DDC-B37F-A545493E8762}"/>
    <cellStyle name="Output 2 2 13 10" xfId="9100" xr:uid="{D9AD6C21-3EAD-425C-91CB-30B4EBD58CE7}"/>
    <cellStyle name="Output 2 2 13 10 2" xfId="9101" xr:uid="{FEB13848-CAC6-43C7-9E69-D5DF67868B37}"/>
    <cellStyle name="Output 2 2 13 11" xfId="9102" xr:uid="{7646F5F9-8F13-48AA-A60F-34063EF7C365}"/>
    <cellStyle name="Output 2 2 13 11 2" xfId="9103" xr:uid="{2AC36E46-E5B1-44D5-BDDC-837F4185469E}"/>
    <cellStyle name="Output 2 2 13 12" xfId="9104" xr:uid="{96C229F5-4F7A-4170-90F3-3C26E2428526}"/>
    <cellStyle name="Output 2 2 13 12 2" xfId="9105" xr:uid="{8194D424-E561-428D-AD55-CF2AE2698DE0}"/>
    <cellStyle name="Output 2 2 13 13" xfId="9106" xr:uid="{B553E700-DBE3-44C7-8727-D37C28E7FA35}"/>
    <cellStyle name="Output 2 2 13 13 2" xfId="9107" xr:uid="{C12D551B-566F-45E1-A16E-46947A399ABE}"/>
    <cellStyle name="Output 2 2 13 14" xfId="9108" xr:uid="{CEFBA79A-E513-45EE-AC2A-F55029C711D6}"/>
    <cellStyle name="Output 2 2 13 14 2" xfId="9109" xr:uid="{1AB8D035-914A-4318-AB97-E5FE24B39505}"/>
    <cellStyle name="Output 2 2 13 15" xfId="9110" xr:uid="{85E874E4-F5BF-4547-82C8-076A5E1579A0}"/>
    <cellStyle name="Output 2 2 13 15 2" xfId="9111" xr:uid="{076300E7-F4F3-4BBC-93FF-A0340A9BFCD1}"/>
    <cellStyle name="Output 2 2 13 16" xfId="9112" xr:uid="{571EBE4B-FBC3-4F38-99A3-A34C9CF2433E}"/>
    <cellStyle name="Output 2 2 13 16 2" xfId="9113" xr:uid="{97771237-A20E-4D75-8BDE-1E3AEE346475}"/>
    <cellStyle name="Output 2 2 13 17" xfId="9114" xr:uid="{33ABAFCF-F29C-476F-9CF9-180A178D9F15}"/>
    <cellStyle name="Output 2 2 13 17 2" xfId="9115" xr:uid="{6416DBFD-83C5-4DC2-8C27-A12EC003F427}"/>
    <cellStyle name="Output 2 2 13 18" xfId="9116" xr:uid="{6145780D-66FC-4B2A-A8DA-52A0B6914980}"/>
    <cellStyle name="Output 2 2 13 2" xfId="958" xr:uid="{554EBFDB-F3C4-4E5A-AAB3-3F1170D01A4E}"/>
    <cellStyle name="Output 2 2 13 2 2" xfId="9117" xr:uid="{914554BF-8C7A-40AE-9357-85D21FC1998D}"/>
    <cellStyle name="Output 2 2 13 2 2 2" xfId="9118" xr:uid="{D476FE9D-E01F-4415-87CE-2DC70B90FD99}"/>
    <cellStyle name="Output 2 2 13 2 3" xfId="9119" xr:uid="{44DD7787-26C9-4662-AC09-67036FB7D7B9}"/>
    <cellStyle name="Output 2 2 13 2 3 2" xfId="9120" xr:uid="{E0F971F6-3F6D-45CE-BBC5-E1233D42D3FE}"/>
    <cellStyle name="Output 2 2 13 2 4" xfId="9121" xr:uid="{D41F9477-C5BB-493B-A7E7-AD85CE3F4ACE}"/>
    <cellStyle name="Output 2 2 13 2 4 2" xfId="9122" xr:uid="{74FEEA4B-55FF-495F-956A-7F1A2C1A5537}"/>
    <cellStyle name="Output 2 2 13 2 5" xfId="9123" xr:uid="{4ED59703-836C-49F3-92BC-F26BB05DDCD7}"/>
    <cellStyle name="Output 2 2 13 3" xfId="959" xr:uid="{8DF648E0-4618-404E-A0E0-F77EE382F4D2}"/>
    <cellStyle name="Output 2 2 13 3 2" xfId="9124" xr:uid="{E06F8255-5710-41CC-87AE-6B1587027A23}"/>
    <cellStyle name="Output 2 2 13 3 2 2" xfId="9125" xr:uid="{9B7576C7-E963-4374-9335-BB7D6F531496}"/>
    <cellStyle name="Output 2 2 13 3 3" xfId="9126" xr:uid="{1D41CADC-947B-4F79-9252-D8F060869659}"/>
    <cellStyle name="Output 2 2 13 3 3 2" xfId="9127" xr:uid="{284142B7-DC93-4B88-B4E4-F61632147056}"/>
    <cellStyle name="Output 2 2 13 3 4" xfId="9128" xr:uid="{EADBC318-55C8-461A-A93E-B7A248EB1C8C}"/>
    <cellStyle name="Output 2 2 13 3 4 2" xfId="9129" xr:uid="{94B4B702-3D60-4869-BEE6-3EFAB13E0B0F}"/>
    <cellStyle name="Output 2 2 13 3 5" xfId="9130" xr:uid="{99B20803-68C3-4C67-B3FD-3467F7446FC3}"/>
    <cellStyle name="Output 2 2 13 4" xfId="9131" xr:uid="{6EFAD0A8-8B5F-4554-AA68-429C99DBE402}"/>
    <cellStyle name="Output 2 2 13 4 2" xfId="9132" xr:uid="{BF7A0460-CAE0-4213-B71E-0DAAFED57F8B}"/>
    <cellStyle name="Output 2 2 13 5" xfId="9133" xr:uid="{EAA2B728-64A5-4534-BEA0-0F2CAD72E3B2}"/>
    <cellStyle name="Output 2 2 13 5 2" xfId="9134" xr:uid="{C48A624F-548B-44C4-8787-218F16F2639C}"/>
    <cellStyle name="Output 2 2 13 6" xfId="9135" xr:uid="{FAEE6AE3-C10C-400C-BB90-493444E8AC40}"/>
    <cellStyle name="Output 2 2 13 6 2" xfId="9136" xr:uid="{1F701908-9BB9-4415-B703-7B44D73CC9AB}"/>
    <cellStyle name="Output 2 2 13 7" xfId="9137" xr:uid="{E075E954-642C-4B2C-8DF6-902DD34A3AA7}"/>
    <cellStyle name="Output 2 2 13 7 2" xfId="9138" xr:uid="{90A78836-D0CF-46B3-AD0D-1387220EEB36}"/>
    <cellStyle name="Output 2 2 13 8" xfId="9139" xr:uid="{2B5AA173-98A3-470F-A34B-AA181AF0CAC8}"/>
    <cellStyle name="Output 2 2 13 8 2" xfId="9140" xr:uid="{9D3EEB5E-E93D-4669-816B-0E47DB207475}"/>
    <cellStyle name="Output 2 2 13 9" xfId="9141" xr:uid="{961B3A05-96BD-4BF7-A825-3B7CB5199CBC}"/>
    <cellStyle name="Output 2 2 13 9 2" xfId="9142" xr:uid="{E3F6A0EA-A44D-437F-B4EF-56F678499918}"/>
    <cellStyle name="Output 2 2 14" xfId="960" xr:uid="{A51CB7AF-C40C-43D7-B61A-FF38D3A49E1E}"/>
    <cellStyle name="Output 2 2 14 10" xfId="9143" xr:uid="{6C7B4742-5DED-43FB-8EDE-584283990ECE}"/>
    <cellStyle name="Output 2 2 14 10 2" xfId="9144" xr:uid="{BC409D92-A0EA-4AB3-9CD1-416A5CA6FEDD}"/>
    <cellStyle name="Output 2 2 14 11" xfId="9145" xr:uid="{1858ED9E-9F5E-4B6E-BE7A-71D2E52B5210}"/>
    <cellStyle name="Output 2 2 14 11 2" xfId="9146" xr:uid="{2FD890FB-8627-4443-87C0-124535CC9B4C}"/>
    <cellStyle name="Output 2 2 14 12" xfId="9147" xr:uid="{EEA733BE-3C74-4ED2-A71C-0AAF6729BC29}"/>
    <cellStyle name="Output 2 2 14 12 2" xfId="9148" xr:uid="{B9020FAB-A9C2-42A7-A5F7-F4B7D85B6B6D}"/>
    <cellStyle name="Output 2 2 14 13" xfId="9149" xr:uid="{4F0A72EF-CF6E-4E0B-94A8-03AA49E51B80}"/>
    <cellStyle name="Output 2 2 14 13 2" xfId="9150" xr:uid="{66BACB9A-FB97-44DA-BE7A-DFF307FC9E9E}"/>
    <cellStyle name="Output 2 2 14 14" xfId="9151" xr:uid="{9FC3F80E-0702-4663-ABC5-272A3AE9CF35}"/>
    <cellStyle name="Output 2 2 14 14 2" xfId="9152" xr:uid="{D826B432-97F2-4D9F-A093-5A8F57592A4E}"/>
    <cellStyle name="Output 2 2 14 15" xfId="9153" xr:uid="{992371A3-FFB2-4219-A077-B809DE6659F5}"/>
    <cellStyle name="Output 2 2 14 15 2" xfId="9154" xr:uid="{5D9A1B9C-5E50-457F-AC39-7103EB7A5E82}"/>
    <cellStyle name="Output 2 2 14 16" xfId="9155" xr:uid="{2578BE11-7367-4143-9F3D-C6738FDA96F6}"/>
    <cellStyle name="Output 2 2 14 16 2" xfId="9156" xr:uid="{01F9E9DE-E200-46B7-B758-C552BCF0E531}"/>
    <cellStyle name="Output 2 2 14 17" xfId="9157" xr:uid="{0F523AFB-E8DD-4464-96E7-F7C437C77778}"/>
    <cellStyle name="Output 2 2 14 17 2" xfId="9158" xr:uid="{35FBF957-368F-48BF-96AB-BA9ACD894EBE}"/>
    <cellStyle name="Output 2 2 14 18" xfId="9159" xr:uid="{64EF9A30-C11B-4086-AE56-4F506FAFDB6B}"/>
    <cellStyle name="Output 2 2 14 2" xfId="961" xr:uid="{8AC201A0-DD63-48E7-AB5C-6F106A07CEF8}"/>
    <cellStyle name="Output 2 2 14 2 2" xfId="9160" xr:uid="{89C4F4D1-40F0-4B3E-9030-A78423C8EEBD}"/>
    <cellStyle name="Output 2 2 14 2 2 2" xfId="9161" xr:uid="{56B5CEE0-8A08-4907-89A5-40A8889135FA}"/>
    <cellStyle name="Output 2 2 14 2 3" xfId="9162" xr:uid="{2924D295-DF7B-468F-902F-1BB77DD423D3}"/>
    <cellStyle name="Output 2 2 14 2 3 2" xfId="9163" xr:uid="{B0A6C1CD-9D59-4E29-80BA-1F458D4E8398}"/>
    <cellStyle name="Output 2 2 14 2 4" xfId="9164" xr:uid="{FA449455-C3DA-4589-8AC0-379BEFA21BB9}"/>
    <cellStyle name="Output 2 2 14 2 4 2" xfId="9165" xr:uid="{4111098D-8916-4A01-80FA-6989C0D1353C}"/>
    <cellStyle name="Output 2 2 14 2 5" xfId="9166" xr:uid="{ACD2A23B-B23C-4A55-8F5E-914113781B72}"/>
    <cellStyle name="Output 2 2 14 3" xfId="962" xr:uid="{D9CFE6C5-DFFE-4D0F-96FB-4597521D3FE5}"/>
    <cellStyle name="Output 2 2 14 3 2" xfId="9167" xr:uid="{7F13408B-9EE7-4024-890E-8F5E40A7515B}"/>
    <cellStyle name="Output 2 2 14 3 2 2" xfId="9168" xr:uid="{5A98BDA8-A683-4247-9BA5-63427A74F8EC}"/>
    <cellStyle name="Output 2 2 14 3 3" xfId="9169" xr:uid="{43F3441D-9155-4CFD-9BCF-F7E0C068FD2F}"/>
    <cellStyle name="Output 2 2 14 3 3 2" xfId="9170" xr:uid="{F1360024-D58E-445A-B797-4650CF367092}"/>
    <cellStyle name="Output 2 2 14 3 4" xfId="9171" xr:uid="{AB4F4E36-7C4A-4425-A7BC-309BDEAA9274}"/>
    <cellStyle name="Output 2 2 14 3 4 2" xfId="9172" xr:uid="{0FEA2A83-39D4-4CBB-BE31-300E3FD3941F}"/>
    <cellStyle name="Output 2 2 14 3 5" xfId="9173" xr:uid="{7268755B-D707-4E03-8ECE-415E5E6B852F}"/>
    <cellStyle name="Output 2 2 14 4" xfId="9174" xr:uid="{A522E312-F0DC-4CFB-9F31-CC60B12533AC}"/>
    <cellStyle name="Output 2 2 14 4 2" xfId="9175" xr:uid="{358770FB-CA76-44AB-8289-C72226524E83}"/>
    <cellStyle name="Output 2 2 14 5" xfId="9176" xr:uid="{ED40BF35-1E8B-4722-8F5C-CB1ACBFBE1E3}"/>
    <cellStyle name="Output 2 2 14 5 2" xfId="9177" xr:uid="{66A19395-B9AD-4908-BA96-323A6DE5EB8D}"/>
    <cellStyle name="Output 2 2 14 6" xfId="9178" xr:uid="{0BCFC4B5-21B1-4A29-9504-26DFCDDB0C0B}"/>
    <cellStyle name="Output 2 2 14 6 2" xfId="9179" xr:uid="{494452E3-0F7F-44DD-8B34-18EF466A3C6F}"/>
    <cellStyle name="Output 2 2 14 7" xfId="9180" xr:uid="{E65F8B9B-CCBC-452C-A06C-2B05CB34AA9E}"/>
    <cellStyle name="Output 2 2 14 7 2" xfId="9181" xr:uid="{1DA8C166-A558-4124-9E96-377AD64C928F}"/>
    <cellStyle name="Output 2 2 14 8" xfId="9182" xr:uid="{709239A0-1B06-40C5-BA8F-D5D7FA5F603B}"/>
    <cellStyle name="Output 2 2 14 8 2" xfId="9183" xr:uid="{EB2E82DB-D830-47F9-9674-9EB0BA4DF5DD}"/>
    <cellStyle name="Output 2 2 14 9" xfId="9184" xr:uid="{DF3D0920-6F5E-448F-B1A1-DED98F652865}"/>
    <cellStyle name="Output 2 2 14 9 2" xfId="9185" xr:uid="{D88847B1-45FC-46F3-8478-303226DD0E63}"/>
    <cellStyle name="Output 2 2 15" xfId="963" xr:uid="{81034BEF-A1A8-4B87-A732-50D49D2108BB}"/>
    <cellStyle name="Output 2 2 15 10" xfId="9186" xr:uid="{F22B4CE7-EAF7-41A0-A2D2-0C22BA7B7B2C}"/>
    <cellStyle name="Output 2 2 15 10 2" xfId="9187" xr:uid="{27A0DA2D-3681-49BE-AE76-043663060059}"/>
    <cellStyle name="Output 2 2 15 11" xfId="9188" xr:uid="{84CF16DE-D387-465A-8C60-A7910112C439}"/>
    <cellStyle name="Output 2 2 15 11 2" xfId="9189" xr:uid="{5F004F0E-BB40-4816-843D-4DB860578312}"/>
    <cellStyle name="Output 2 2 15 12" xfId="9190" xr:uid="{FF54CD1B-5432-41E3-9BBB-2CADDED84AEE}"/>
    <cellStyle name="Output 2 2 15 12 2" xfId="9191" xr:uid="{AAB354F5-2AEB-47D1-9A9D-1C8241FAF1EB}"/>
    <cellStyle name="Output 2 2 15 13" xfId="9192" xr:uid="{F1A54767-1019-468F-B12A-60DF3362023E}"/>
    <cellStyle name="Output 2 2 15 13 2" xfId="9193" xr:uid="{A9F1F576-4D3E-4703-9A73-546FAD341F00}"/>
    <cellStyle name="Output 2 2 15 14" xfId="9194" xr:uid="{8191A78F-31DD-4E0E-A01A-36E69B3CF519}"/>
    <cellStyle name="Output 2 2 15 14 2" xfId="9195" xr:uid="{48B65FC8-4295-4A2A-999C-BACFCD6914BB}"/>
    <cellStyle name="Output 2 2 15 15" xfId="9196" xr:uid="{A0F90294-E22F-4E7F-9044-EAB0C0A7D050}"/>
    <cellStyle name="Output 2 2 15 15 2" xfId="9197" xr:uid="{64B35BC1-B3F3-461E-A664-E4BA61353CF2}"/>
    <cellStyle name="Output 2 2 15 16" xfId="9198" xr:uid="{C3ED09AC-F51D-426F-9EBB-F5F7B5A45408}"/>
    <cellStyle name="Output 2 2 15 16 2" xfId="9199" xr:uid="{935C4D79-D02E-4176-86DF-D83064AA0CC5}"/>
    <cellStyle name="Output 2 2 15 17" xfId="9200" xr:uid="{18D770A9-E237-419B-BA37-AF881963B2C6}"/>
    <cellStyle name="Output 2 2 15 17 2" xfId="9201" xr:uid="{2A042ECB-F6D6-450D-8447-3CB1927308EE}"/>
    <cellStyle name="Output 2 2 15 18" xfId="9202" xr:uid="{1E4E40A3-4ECE-45B8-B7F1-1AA3ADB4CBBC}"/>
    <cellStyle name="Output 2 2 15 2" xfId="964" xr:uid="{01243FDF-CF72-4AEB-A706-7A0A9DACDC2F}"/>
    <cellStyle name="Output 2 2 15 2 2" xfId="9203" xr:uid="{491A58DF-31AA-456E-BB7B-72AFAB5EDD29}"/>
    <cellStyle name="Output 2 2 15 2 2 2" xfId="9204" xr:uid="{E09B69A9-C0C6-4F53-8D72-6A57B916F929}"/>
    <cellStyle name="Output 2 2 15 2 3" xfId="9205" xr:uid="{A88BFCD9-54C6-412C-A91A-2BFB4C7EA3B8}"/>
    <cellStyle name="Output 2 2 15 2 3 2" xfId="9206" xr:uid="{9577CABF-8CB9-4935-B809-259647C0B7B0}"/>
    <cellStyle name="Output 2 2 15 2 4" xfId="9207" xr:uid="{3FD56E11-A068-401A-80F7-EB09AF1D1289}"/>
    <cellStyle name="Output 2 2 15 2 4 2" xfId="9208" xr:uid="{207A298F-3E2C-4ED4-A5F9-76101D99BEC9}"/>
    <cellStyle name="Output 2 2 15 2 5" xfId="9209" xr:uid="{8B12C81A-6C6F-41A1-857C-ED54A33DB8C7}"/>
    <cellStyle name="Output 2 2 15 3" xfId="965" xr:uid="{F8C4BFE4-9370-4FD2-8FEF-EED2E1A55D96}"/>
    <cellStyle name="Output 2 2 15 3 2" xfId="9210" xr:uid="{830D3A4D-2D6F-48EA-BEA2-066E880AB0B2}"/>
    <cellStyle name="Output 2 2 15 3 2 2" xfId="9211" xr:uid="{DD42C676-26C9-4001-BD8F-2D42A42AAD6F}"/>
    <cellStyle name="Output 2 2 15 3 3" xfId="9212" xr:uid="{F5C9C395-9B9A-4DD5-88ED-35B75F1563D0}"/>
    <cellStyle name="Output 2 2 15 3 3 2" xfId="9213" xr:uid="{01C32766-8E8A-45A8-95B0-D4BFC144E303}"/>
    <cellStyle name="Output 2 2 15 3 4" xfId="9214" xr:uid="{829C6B4F-119C-47B1-A1AA-70AA55FE1FAC}"/>
    <cellStyle name="Output 2 2 15 3 4 2" xfId="9215" xr:uid="{B417FA59-5BFE-4C9E-8305-45CDA89B4F4E}"/>
    <cellStyle name="Output 2 2 15 3 5" xfId="9216" xr:uid="{21655AC4-4E97-4FD9-9B9F-C9EA56188751}"/>
    <cellStyle name="Output 2 2 15 4" xfId="9217" xr:uid="{B91D7544-47FC-4861-B9AC-BCE649C5FD13}"/>
    <cellStyle name="Output 2 2 15 4 2" xfId="9218" xr:uid="{6D6E447A-F7B4-408D-90E7-EB8AE32F794C}"/>
    <cellStyle name="Output 2 2 15 5" xfId="9219" xr:uid="{5CF9310E-BC79-451A-B0D4-0FC576A09713}"/>
    <cellStyle name="Output 2 2 15 5 2" xfId="9220" xr:uid="{801B5599-49C9-4F92-B717-51167F43AE64}"/>
    <cellStyle name="Output 2 2 15 6" xfId="9221" xr:uid="{6EB7948D-F3DD-4573-AE9B-6892B6E40A3F}"/>
    <cellStyle name="Output 2 2 15 6 2" xfId="9222" xr:uid="{AB297301-A349-4396-BE91-34E95207DA75}"/>
    <cellStyle name="Output 2 2 15 7" xfId="9223" xr:uid="{49F3ACBF-070D-4FEC-8CE4-5FA2EE06715A}"/>
    <cellStyle name="Output 2 2 15 7 2" xfId="9224" xr:uid="{DFE55BF3-9343-486A-817F-9E7D5100A445}"/>
    <cellStyle name="Output 2 2 15 8" xfId="9225" xr:uid="{9B2A61DB-9E4D-46EE-A367-E3B3F4540717}"/>
    <cellStyle name="Output 2 2 15 8 2" xfId="9226" xr:uid="{37003740-B998-4735-807A-74BFCF276706}"/>
    <cellStyle name="Output 2 2 15 9" xfId="9227" xr:uid="{A212F77F-9F19-4F7B-988F-88FAAACDF327}"/>
    <cellStyle name="Output 2 2 15 9 2" xfId="9228" xr:uid="{F7EEFB0D-F4D9-4F77-BA08-A9C6B2428D12}"/>
    <cellStyle name="Output 2 2 16" xfId="966" xr:uid="{7249748F-CF99-4867-B651-67B3BB4D6A5F}"/>
    <cellStyle name="Output 2 2 16 10" xfId="9229" xr:uid="{7B327D53-B713-4493-9137-ABB0248E03C0}"/>
    <cellStyle name="Output 2 2 16 10 2" xfId="9230" xr:uid="{354B26A0-C7EE-4158-9C3A-8401AEEEF90A}"/>
    <cellStyle name="Output 2 2 16 11" xfId="9231" xr:uid="{4608B8C9-9F07-4B66-9D7C-F80473F5EFF0}"/>
    <cellStyle name="Output 2 2 16 11 2" xfId="9232" xr:uid="{340604AC-EAD6-4147-A93C-7D5BDA0EE28D}"/>
    <cellStyle name="Output 2 2 16 12" xfId="9233" xr:uid="{76DFB98C-E0F9-4A95-811B-484CFA2DE14D}"/>
    <cellStyle name="Output 2 2 16 12 2" xfId="9234" xr:uid="{A340DCB1-0A99-42D6-8E44-F0F6800EBCFD}"/>
    <cellStyle name="Output 2 2 16 13" xfId="9235" xr:uid="{F1326710-375C-4757-A722-695B8FF952A9}"/>
    <cellStyle name="Output 2 2 16 13 2" xfId="9236" xr:uid="{1EA9491E-A411-42C6-A652-B1C7FC138A9F}"/>
    <cellStyle name="Output 2 2 16 14" xfId="9237" xr:uid="{49FFD59F-EEF4-4D0C-A795-53E0A7C8DC49}"/>
    <cellStyle name="Output 2 2 16 14 2" xfId="9238" xr:uid="{9C4011FF-2E7B-48B5-B453-CB986DD87733}"/>
    <cellStyle name="Output 2 2 16 15" xfId="9239" xr:uid="{2CCCC6C7-7536-4E1F-9823-02CAE6BD0B22}"/>
    <cellStyle name="Output 2 2 16 15 2" xfId="9240" xr:uid="{D22F8B0A-9A62-4369-ACE6-DC59A9466CCB}"/>
    <cellStyle name="Output 2 2 16 16" xfId="9241" xr:uid="{40D7142F-CA9D-44F4-A037-C4F444B72076}"/>
    <cellStyle name="Output 2 2 16 16 2" xfId="9242" xr:uid="{7B7B5D69-FE05-4241-9C45-818B08B71235}"/>
    <cellStyle name="Output 2 2 16 17" xfId="9243" xr:uid="{C8B688BF-B83D-4902-A380-30D8E10CDEBD}"/>
    <cellStyle name="Output 2 2 16 17 2" xfId="9244" xr:uid="{1289643A-5DE5-4AD0-BD42-BCE49B02479E}"/>
    <cellStyle name="Output 2 2 16 18" xfId="9245" xr:uid="{42F3C356-9E79-4476-9CBB-5016874A555D}"/>
    <cellStyle name="Output 2 2 16 2" xfId="967" xr:uid="{4A7356D8-8D1B-4F82-A436-0E527A8AD072}"/>
    <cellStyle name="Output 2 2 16 2 2" xfId="9246" xr:uid="{A936AA4D-5709-42F7-9EAD-63592ABC5456}"/>
    <cellStyle name="Output 2 2 16 2 2 2" xfId="9247" xr:uid="{D7065ECA-1A0E-423A-BA00-39D55176B558}"/>
    <cellStyle name="Output 2 2 16 2 3" xfId="9248" xr:uid="{7BC9177D-1F5F-4C83-B94E-7A32EE9AE13E}"/>
    <cellStyle name="Output 2 2 16 2 3 2" xfId="9249" xr:uid="{2BB0ACD0-BF0E-4E34-843A-63B21ADD2270}"/>
    <cellStyle name="Output 2 2 16 2 4" xfId="9250" xr:uid="{142E3042-3898-485E-B163-0E82B4C7135C}"/>
    <cellStyle name="Output 2 2 16 2 4 2" xfId="9251" xr:uid="{61B78143-5EE8-448A-8C2F-6493FF38791E}"/>
    <cellStyle name="Output 2 2 16 2 5" xfId="9252" xr:uid="{50183B8F-E060-46E7-BAA6-A1340C723CC2}"/>
    <cellStyle name="Output 2 2 16 3" xfId="968" xr:uid="{7A2518FC-2BFC-4945-A70E-8469941D80EC}"/>
    <cellStyle name="Output 2 2 16 3 2" xfId="9253" xr:uid="{E726DBE3-1325-4388-94E4-B16283C208B2}"/>
    <cellStyle name="Output 2 2 16 3 2 2" xfId="9254" xr:uid="{75F6EB0D-2832-443C-BED0-DEED9479CAD0}"/>
    <cellStyle name="Output 2 2 16 3 3" xfId="9255" xr:uid="{163B8438-CD08-49D8-A19F-107BD2EB3193}"/>
    <cellStyle name="Output 2 2 16 3 3 2" xfId="9256" xr:uid="{041C71D5-4D0E-417C-827B-CA1E1ACBB205}"/>
    <cellStyle name="Output 2 2 16 3 4" xfId="9257" xr:uid="{B75B0E3D-B11E-41E1-9CF1-E7A8DA97D60F}"/>
    <cellStyle name="Output 2 2 16 3 4 2" xfId="9258" xr:uid="{593813FB-2174-4143-A4C3-6F60D77C4D78}"/>
    <cellStyle name="Output 2 2 16 3 5" xfId="9259" xr:uid="{92B19D4A-7705-466C-A850-5E932EB80166}"/>
    <cellStyle name="Output 2 2 16 4" xfId="9260" xr:uid="{FBBEC2D6-1E76-4940-BC73-32B026A15E4B}"/>
    <cellStyle name="Output 2 2 16 4 2" xfId="9261" xr:uid="{D6A5F5C8-464B-4244-AEC1-0791B848E59D}"/>
    <cellStyle name="Output 2 2 16 5" xfId="9262" xr:uid="{B8B13C24-75E1-4F6B-8B67-600C08AED5FF}"/>
    <cellStyle name="Output 2 2 16 5 2" xfId="9263" xr:uid="{372A3620-CE20-487F-960D-0A2F90BAF76F}"/>
    <cellStyle name="Output 2 2 16 6" xfId="9264" xr:uid="{F9D9D662-FE3A-4A8D-915F-0D6DDCA57C52}"/>
    <cellStyle name="Output 2 2 16 6 2" xfId="9265" xr:uid="{F71DA329-EDDA-4915-8415-4B7B4505C533}"/>
    <cellStyle name="Output 2 2 16 7" xfId="9266" xr:uid="{8A8BE608-6B3A-4FB8-BF6D-29107C0C47AF}"/>
    <cellStyle name="Output 2 2 16 7 2" xfId="9267" xr:uid="{A145AE16-9AD6-424D-B0F1-6FC554132344}"/>
    <cellStyle name="Output 2 2 16 8" xfId="9268" xr:uid="{D66139E7-FFF7-45A9-AEF6-EF405F48303C}"/>
    <cellStyle name="Output 2 2 16 8 2" xfId="9269" xr:uid="{CD2008B1-4971-4878-B2A5-5D1CC23C08E4}"/>
    <cellStyle name="Output 2 2 16 9" xfId="9270" xr:uid="{DA93D8F9-1893-44C7-B872-72BBE64DA300}"/>
    <cellStyle name="Output 2 2 16 9 2" xfId="9271" xr:uid="{524B073D-B9C4-429B-9F1F-5AEEE0DB83FB}"/>
    <cellStyle name="Output 2 2 17" xfId="969" xr:uid="{510B214B-4614-42DC-87B5-1C6886C0D05F}"/>
    <cellStyle name="Output 2 2 17 2" xfId="9272" xr:uid="{E7084323-35EC-4A27-9987-248C85CC9BC5}"/>
    <cellStyle name="Output 2 2 17 2 2" xfId="9273" xr:uid="{39DCA599-A903-4E61-BFEE-2235826A4D44}"/>
    <cellStyle name="Output 2 2 17 3" xfId="9274" xr:uid="{740C4E69-F837-440C-A9DB-506638596554}"/>
    <cellStyle name="Output 2 2 17 3 2" xfId="9275" xr:uid="{C4D37751-ED65-49FF-B8C7-7B17A96C31FC}"/>
    <cellStyle name="Output 2 2 17 4" xfId="9276" xr:uid="{E89BD42C-3FB6-439C-ADD2-D6B553C177C6}"/>
    <cellStyle name="Output 2 2 17 4 2" xfId="9277" xr:uid="{6C19C5AC-EA6F-4C72-B8F2-A45A7A9F88B5}"/>
    <cellStyle name="Output 2 2 17 5" xfId="9278" xr:uid="{FE63E8DC-6164-4F06-8936-04571E5BC3DF}"/>
    <cellStyle name="Output 2 2 18" xfId="970" xr:uid="{1C1B3C62-5810-4723-AD30-E70A3B357B3C}"/>
    <cellStyle name="Output 2 2 18 2" xfId="9279" xr:uid="{CA817428-0DEC-42A6-85FB-140F7A9E59C4}"/>
    <cellStyle name="Output 2 2 19" xfId="9280" xr:uid="{06392AFE-2982-43B3-B96D-A8D743D51AD1}"/>
    <cellStyle name="Output 2 2 19 2" xfId="9281" xr:uid="{70C10A97-7B19-40C2-97A9-6E02061B645E}"/>
    <cellStyle name="Output 2 2 2" xfId="971" xr:uid="{8FABD012-1A26-441F-8C94-3ED5937EADF1}"/>
    <cellStyle name="Output 2 2 2 10" xfId="9282" xr:uid="{4A0DE31D-5E6C-4520-B62F-A27604BF958A}"/>
    <cellStyle name="Output 2 2 2 10 2" xfId="9283" xr:uid="{FA526B12-6544-4E2E-AEF0-22FBD6695159}"/>
    <cellStyle name="Output 2 2 2 11" xfId="9284" xr:uid="{2EA70663-8057-4F11-9BAD-F1C20216B4A8}"/>
    <cellStyle name="Output 2 2 2 11 2" xfId="9285" xr:uid="{E56A6263-2E95-4F9D-97CA-E6776666C2A4}"/>
    <cellStyle name="Output 2 2 2 12" xfId="9286" xr:uid="{CAA8EC3B-377A-4D1B-8A51-5A49A464A487}"/>
    <cellStyle name="Output 2 2 2 12 2" xfId="9287" xr:uid="{04B85709-15B6-49F4-93AC-6171842D4F3E}"/>
    <cellStyle name="Output 2 2 2 13" xfId="9288" xr:uid="{643506E7-0E8C-4FBD-B9D6-6204659DD393}"/>
    <cellStyle name="Output 2 2 2 13 2" xfId="9289" xr:uid="{3546D688-AB6F-4AB4-A1F5-CEF2C15A86CD}"/>
    <cellStyle name="Output 2 2 2 14" xfId="9290" xr:uid="{2E25BEF9-0EBA-4906-9328-FECE357ACDD4}"/>
    <cellStyle name="Output 2 2 2 14 2" xfId="9291" xr:uid="{784A321C-5AC4-435B-B88D-BE6C55615432}"/>
    <cellStyle name="Output 2 2 2 15" xfId="9292" xr:uid="{DC72735B-6A3A-4F72-980F-BA06E1155194}"/>
    <cellStyle name="Output 2 2 2 15 2" xfId="9293" xr:uid="{C254DCE4-465B-4740-A9BE-F1298D117F44}"/>
    <cellStyle name="Output 2 2 2 16" xfId="9294" xr:uid="{573B4951-621A-445B-8BB6-85BF505BA85C}"/>
    <cellStyle name="Output 2 2 2 16 2" xfId="9295" xr:uid="{3BDA1401-CCBF-4BDB-A6C5-C7BEA20CEA42}"/>
    <cellStyle name="Output 2 2 2 17" xfId="9296" xr:uid="{FFE06E6D-BEFD-42C4-BE6D-3D46DC6106F2}"/>
    <cellStyle name="Output 2 2 2 2" xfId="972" xr:uid="{39519D82-7FF9-42BE-A78D-589E8528D520}"/>
    <cellStyle name="Output 2 2 2 2 2" xfId="9297" xr:uid="{1EC62741-141A-449B-80A3-F2BA092466D2}"/>
    <cellStyle name="Output 2 2 2 2 2 2" xfId="9298" xr:uid="{E00D872F-9FA5-4164-9A59-43C431260016}"/>
    <cellStyle name="Output 2 2 2 2 3" xfId="9299" xr:uid="{79470E56-1F40-41D2-AC1C-683770FC400F}"/>
    <cellStyle name="Output 2 2 2 2 3 2" xfId="9300" xr:uid="{5DD01F35-37CE-4C6C-9CB0-8CFC9157200C}"/>
    <cellStyle name="Output 2 2 2 2 4" xfId="9301" xr:uid="{D39A626C-1A29-4F4B-9AB1-A48482ECDA09}"/>
    <cellStyle name="Output 2 2 2 2 4 2" xfId="9302" xr:uid="{5030DBB9-0624-4F8F-895B-B066FF75EF5A}"/>
    <cellStyle name="Output 2 2 2 2 5" xfId="9303" xr:uid="{F0AE45F5-3035-4B78-9206-3595244F4AD5}"/>
    <cellStyle name="Output 2 2 2 3" xfId="973" xr:uid="{090302F3-3EF8-40B6-8274-F60C2489E30D}"/>
    <cellStyle name="Output 2 2 2 3 2" xfId="9304" xr:uid="{17DE15E6-F328-4AEA-9913-56CBC7D465DB}"/>
    <cellStyle name="Output 2 2 2 4" xfId="9305" xr:uid="{DD298E9F-1306-48CF-8499-3EB017FA922A}"/>
    <cellStyle name="Output 2 2 2 4 2" xfId="9306" xr:uid="{C1EC73E7-BF7D-4A9B-A9DA-B5F3223EA871}"/>
    <cellStyle name="Output 2 2 2 5" xfId="9307" xr:uid="{ADC83672-006C-4455-A671-C4EE69EA8C0E}"/>
    <cellStyle name="Output 2 2 2 5 2" xfId="9308" xr:uid="{1447E228-567B-4FE3-93C5-B60681B676B6}"/>
    <cellStyle name="Output 2 2 2 6" xfId="9309" xr:uid="{228A56CB-C4F1-4AE2-B9F8-37A4E68C8EB6}"/>
    <cellStyle name="Output 2 2 2 6 2" xfId="9310" xr:uid="{AEA4BBDF-30CC-44AE-BAC8-66DB6BFB2FA6}"/>
    <cellStyle name="Output 2 2 2 7" xfId="9311" xr:uid="{FA656B30-7AEC-4B81-930C-11C8640D1B4E}"/>
    <cellStyle name="Output 2 2 2 7 2" xfId="9312" xr:uid="{349BD766-97FD-4251-8E71-674C38BA7EF1}"/>
    <cellStyle name="Output 2 2 2 8" xfId="9313" xr:uid="{582BA981-26F7-48FC-9311-58EA8E4B9080}"/>
    <cellStyle name="Output 2 2 2 8 2" xfId="9314" xr:uid="{BA1ABB9F-74D9-40AB-83D6-7509EEE4FD24}"/>
    <cellStyle name="Output 2 2 2 9" xfId="9315" xr:uid="{1D1B1069-40B1-43D2-B142-9B0ECB156266}"/>
    <cellStyle name="Output 2 2 2 9 2" xfId="9316" xr:uid="{0420B28A-6790-4F47-8C84-824F13F54075}"/>
    <cellStyle name="Output 2 2 20" xfId="9317" xr:uid="{9755DFC8-1248-4B13-9CA3-7B2CF81F5859}"/>
    <cellStyle name="Output 2 2 20 2" xfId="9318" xr:uid="{BB5A8593-B684-466D-A83A-B0755ED149A3}"/>
    <cellStyle name="Output 2 2 21" xfId="9319" xr:uid="{E1A857F3-1807-4862-9BC0-6431CC6C02BB}"/>
    <cellStyle name="Output 2 2 21 2" xfId="9320" xr:uid="{E18C779C-63CA-4731-8248-27EB67C6D855}"/>
    <cellStyle name="Output 2 2 22" xfId="9321" xr:uid="{3B902894-D1E8-497F-9026-4E7B65D063DC}"/>
    <cellStyle name="Output 2 2 22 2" xfId="9322" xr:uid="{144285A7-7719-4EE0-A88E-87A6150D8010}"/>
    <cellStyle name="Output 2 2 23" xfId="9323" xr:uid="{41242A79-4F44-4A3F-9D64-3D496FD21824}"/>
    <cellStyle name="Output 2 2 23 2" xfId="9324" xr:uid="{BAFDBD58-A722-4170-B00C-82BD6B163EC1}"/>
    <cellStyle name="Output 2 2 24" xfId="9325" xr:uid="{58B1CAD1-1CC6-4539-BE43-445528420FA2}"/>
    <cellStyle name="Output 2 2 24 2" xfId="9326" xr:uid="{E78583AE-CD79-435F-BF1E-647BB6901ABF}"/>
    <cellStyle name="Output 2 2 25" xfId="9327" xr:uid="{409E1192-5FF7-4699-AC9E-24414E0558A7}"/>
    <cellStyle name="Output 2 2 25 2" xfId="9328" xr:uid="{0C6ED2DD-1C51-4A1B-807A-57D96504727D}"/>
    <cellStyle name="Output 2 2 26" xfId="9329" xr:uid="{89A582BF-993F-453B-B947-882D5AE29F4E}"/>
    <cellStyle name="Output 2 2 26 2" xfId="9330" xr:uid="{9BB991CF-57AB-4935-ADE1-C511D49CFB5A}"/>
    <cellStyle name="Output 2 2 27" xfId="9331" xr:uid="{57B5DE18-0DA8-4006-A3D4-009D4B9D7E9F}"/>
    <cellStyle name="Output 2 2 27 2" xfId="9332" xr:uid="{8CF23FBC-841D-4A23-AA87-A15D0F305F02}"/>
    <cellStyle name="Output 2 2 28" xfId="9333" xr:uid="{BDEF136C-32CB-4574-AFA8-12A6C7FBF8E5}"/>
    <cellStyle name="Output 2 2 28 2" xfId="9334" xr:uid="{3B744588-F885-4AE2-90F1-7A022B49C1BE}"/>
    <cellStyle name="Output 2 2 29" xfId="9335" xr:uid="{C756D298-675F-4BF5-9C63-727EB7DDCC95}"/>
    <cellStyle name="Output 2 2 29 2" xfId="9336" xr:uid="{910DFED7-4621-4457-920D-BB8084924276}"/>
    <cellStyle name="Output 2 2 3" xfId="974" xr:uid="{2112FF94-0171-48C4-9FEF-00AD7E47D01C}"/>
    <cellStyle name="Output 2 2 3 10" xfId="9337" xr:uid="{DBDB2419-DC0C-429A-A243-01AF73545510}"/>
    <cellStyle name="Output 2 2 3 10 2" xfId="9338" xr:uid="{C1822A48-209B-466E-8B89-8A22A17D9A0E}"/>
    <cellStyle name="Output 2 2 3 11" xfId="9339" xr:uid="{2B499F87-9310-459B-A95E-9BE48B7BEE78}"/>
    <cellStyle name="Output 2 2 3 11 2" xfId="9340" xr:uid="{1D0D96D5-CA9D-40EF-8374-59A75FB31E10}"/>
    <cellStyle name="Output 2 2 3 12" xfId="9341" xr:uid="{49056A7C-CA31-4747-933A-C85844684362}"/>
    <cellStyle name="Output 2 2 3 12 2" xfId="9342" xr:uid="{910E249D-18F6-4CCF-B0A1-A12E1F5C8CED}"/>
    <cellStyle name="Output 2 2 3 13" xfId="9343" xr:uid="{64A19FB6-D1F6-485C-89D5-4596B8C80C05}"/>
    <cellStyle name="Output 2 2 3 13 2" xfId="9344" xr:uid="{E1A4A834-B9C9-41EB-B084-9923E4A6F6C0}"/>
    <cellStyle name="Output 2 2 3 14" xfId="9345" xr:uid="{7C4239F8-9C34-4E33-8769-D5978D263567}"/>
    <cellStyle name="Output 2 2 3 14 2" xfId="9346" xr:uid="{569D525F-7D41-44CD-BC6E-38238B22CACB}"/>
    <cellStyle name="Output 2 2 3 15" xfId="9347" xr:uid="{C9E5FC93-A2F3-46F4-91AF-E7D30AB52588}"/>
    <cellStyle name="Output 2 2 3 15 2" xfId="9348" xr:uid="{08F0B70F-D2EC-4F73-8DF5-C1ADDDADD78B}"/>
    <cellStyle name="Output 2 2 3 16" xfId="9349" xr:uid="{B9423048-E509-49AD-A67D-0279D9F283B8}"/>
    <cellStyle name="Output 2 2 3 16 2" xfId="9350" xr:uid="{1FEA5403-CD8C-4280-ABE5-D53C75734860}"/>
    <cellStyle name="Output 2 2 3 17" xfId="9351" xr:uid="{F0D55A20-F8AE-4463-B084-9B01317DBFDC}"/>
    <cellStyle name="Output 2 2 3 17 2" xfId="9352" xr:uid="{92CB6622-D316-4A30-B75D-54A990FFB996}"/>
    <cellStyle name="Output 2 2 3 18" xfId="9353" xr:uid="{5DA5172B-7222-41D4-A1E4-94ED0C059A1B}"/>
    <cellStyle name="Output 2 2 3 2" xfId="975" xr:uid="{7565ED1E-4E60-4117-806A-6EFC1974E509}"/>
    <cellStyle name="Output 2 2 3 2 2" xfId="9354" xr:uid="{9ECE1C2F-1780-4653-838A-4D78DE2910ED}"/>
    <cellStyle name="Output 2 2 3 2 2 2" xfId="9355" xr:uid="{81A85C55-AA06-4728-98E6-64FD5BCDDA7E}"/>
    <cellStyle name="Output 2 2 3 2 3" xfId="9356" xr:uid="{BB082059-7B97-45B2-A209-4FC14F07A58A}"/>
    <cellStyle name="Output 2 2 3 2 3 2" xfId="9357" xr:uid="{2B16631B-700A-4923-8C61-26EEE10AFA9B}"/>
    <cellStyle name="Output 2 2 3 2 4" xfId="9358" xr:uid="{52C35904-C2E9-4A34-A646-30077D711151}"/>
    <cellStyle name="Output 2 2 3 2 4 2" xfId="9359" xr:uid="{B123136D-7B47-4B56-90E9-E5B4455C8B9C}"/>
    <cellStyle name="Output 2 2 3 2 5" xfId="9360" xr:uid="{919DC67A-20B4-4025-A90A-7680AA5D24A3}"/>
    <cellStyle name="Output 2 2 3 3" xfId="976" xr:uid="{32C7761B-05AE-47F8-AF47-4ED95D26A17B}"/>
    <cellStyle name="Output 2 2 3 3 2" xfId="9361" xr:uid="{2263C307-98F0-478E-87BA-ADC985BE9CD4}"/>
    <cellStyle name="Output 2 2 3 3 2 2" xfId="9362" xr:uid="{D564BC6E-0986-4520-9EA0-9A69779C881E}"/>
    <cellStyle name="Output 2 2 3 3 3" xfId="9363" xr:uid="{5240040C-FC5A-407C-9599-F317491796F2}"/>
    <cellStyle name="Output 2 2 3 3 3 2" xfId="9364" xr:uid="{3B4A5AC7-0022-4902-B62B-20CAC0151D4C}"/>
    <cellStyle name="Output 2 2 3 3 4" xfId="9365" xr:uid="{82FD7BAD-4B09-4D35-B4E7-2EB251A6CC51}"/>
    <cellStyle name="Output 2 2 3 3 4 2" xfId="9366" xr:uid="{1EE37EB7-F2DE-412C-A6D3-0230D485511A}"/>
    <cellStyle name="Output 2 2 3 3 5" xfId="9367" xr:uid="{0F987077-C684-42E0-AE6A-0C074240B740}"/>
    <cellStyle name="Output 2 2 3 4" xfId="977" xr:uid="{73448A86-4114-494E-84BD-528940CA78E4}"/>
    <cellStyle name="Output 2 2 3 4 2" xfId="9368" xr:uid="{A2D1687D-420F-43D6-98FD-0A4A02B3126D}"/>
    <cellStyle name="Output 2 2 3 5" xfId="9369" xr:uid="{79C7350E-DB1B-4585-A660-837B62B201FB}"/>
    <cellStyle name="Output 2 2 3 5 2" xfId="9370" xr:uid="{4DA6ABE9-DD4E-43B9-AC75-5AD5F0AFA555}"/>
    <cellStyle name="Output 2 2 3 6" xfId="9371" xr:uid="{23CCCA37-5C73-468F-BFB9-B83D70AD236B}"/>
    <cellStyle name="Output 2 2 3 6 2" xfId="9372" xr:uid="{C547F6CA-762E-4826-94E3-95D63BE24F26}"/>
    <cellStyle name="Output 2 2 3 7" xfId="9373" xr:uid="{D87E634E-926B-4B1A-B5F7-6385C78B28B9}"/>
    <cellStyle name="Output 2 2 3 7 2" xfId="9374" xr:uid="{FA6081A3-31D9-4962-BC7F-AE632488C619}"/>
    <cellStyle name="Output 2 2 3 8" xfId="9375" xr:uid="{798FD156-BDFC-4601-9EDF-DA98B6D6846F}"/>
    <cellStyle name="Output 2 2 3 8 2" xfId="9376" xr:uid="{62864393-4392-4D9B-9335-457E7FF45383}"/>
    <cellStyle name="Output 2 2 3 9" xfId="9377" xr:uid="{211B32C7-C15A-493B-872D-F154C0848F1E}"/>
    <cellStyle name="Output 2 2 3 9 2" xfId="9378" xr:uid="{29B9FE0D-5484-4759-9526-650EB2F1F030}"/>
    <cellStyle name="Output 2 2 30" xfId="9379" xr:uid="{5C389FC6-416B-40C3-8B2C-3D2DD8B9A0E3}"/>
    <cellStyle name="Output 2 2 30 2" xfId="9380" xr:uid="{F6FBB7D7-CFDC-4AA9-9160-7EA10F2F81CA}"/>
    <cellStyle name="Output 2 2 31" xfId="9381" xr:uid="{1CCFAD0A-EA6D-4833-ABCC-7C9210678B9A}"/>
    <cellStyle name="Output 2 2 31 2" xfId="9382" xr:uid="{1CCB1D39-9A2C-4828-8132-D55D7F63FCE4}"/>
    <cellStyle name="Output 2 2 32" xfId="9383" xr:uid="{7AC59B39-0A0F-4736-9AE6-20BA8E6C4F33}"/>
    <cellStyle name="Output 2 2 4" xfId="978" xr:uid="{D2AB7302-BD54-4F1E-84B5-8A291044F5F2}"/>
    <cellStyle name="Output 2 2 4 10" xfId="9384" xr:uid="{CFCF04DF-1888-4615-A1F7-316A4825759B}"/>
    <cellStyle name="Output 2 2 4 10 2" xfId="9385" xr:uid="{403E38CF-EFC3-4517-8D79-F6F51AB619C6}"/>
    <cellStyle name="Output 2 2 4 11" xfId="9386" xr:uid="{B5FA4E34-F3E7-4997-80FF-317F03318297}"/>
    <cellStyle name="Output 2 2 4 11 2" xfId="9387" xr:uid="{14468FC4-D47D-48CE-9781-A989C67BF283}"/>
    <cellStyle name="Output 2 2 4 12" xfId="9388" xr:uid="{01816476-D5CB-4E56-A1A9-324B8EF20496}"/>
    <cellStyle name="Output 2 2 4 12 2" xfId="9389" xr:uid="{62F69A97-41B0-4D1B-B691-E59C80706F1E}"/>
    <cellStyle name="Output 2 2 4 13" xfId="9390" xr:uid="{32FA3FE5-2CEE-4384-8B9A-4C5D0F377907}"/>
    <cellStyle name="Output 2 2 4 13 2" xfId="9391" xr:uid="{E73477A6-EF3A-43F5-93FF-FE57117566D4}"/>
    <cellStyle name="Output 2 2 4 14" xfId="9392" xr:uid="{FF84D114-2CF4-4A47-9EF6-481F1C908F2E}"/>
    <cellStyle name="Output 2 2 4 14 2" xfId="9393" xr:uid="{924155AD-4848-40BA-8950-3D488E6C4DAC}"/>
    <cellStyle name="Output 2 2 4 15" xfId="9394" xr:uid="{F31ACB84-F1F9-4CD8-A47F-BBA1469432F5}"/>
    <cellStyle name="Output 2 2 4 15 2" xfId="9395" xr:uid="{6CFC6CAD-B1FF-43B3-AA88-8BB3857D0D9B}"/>
    <cellStyle name="Output 2 2 4 16" xfId="9396" xr:uid="{2DEF856E-52D7-4195-B9B1-DDC53BE55C01}"/>
    <cellStyle name="Output 2 2 4 16 2" xfId="9397" xr:uid="{153F7A7A-2CF8-498D-9CC4-37D490CDA1E3}"/>
    <cellStyle name="Output 2 2 4 17" xfId="9398" xr:uid="{A2099EAE-61EC-41A1-826B-9B28FB1AC587}"/>
    <cellStyle name="Output 2 2 4 17 2" xfId="9399" xr:uid="{06595017-2189-4D6D-86A1-7F8014B892FE}"/>
    <cellStyle name="Output 2 2 4 18" xfId="9400" xr:uid="{00D9BC2C-C7F4-4E95-8831-58E5CB25D580}"/>
    <cellStyle name="Output 2 2 4 2" xfId="979" xr:uid="{98C349C1-6463-43E8-9609-82C261FD7FFC}"/>
    <cellStyle name="Output 2 2 4 2 2" xfId="9401" xr:uid="{7F41C8B9-10FE-4F4A-935E-4FE6CAE240B7}"/>
    <cellStyle name="Output 2 2 4 2 2 2" xfId="9402" xr:uid="{E88CE17B-CC58-4122-8018-8DC3CD31B7D7}"/>
    <cellStyle name="Output 2 2 4 2 3" xfId="9403" xr:uid="{61B46D9F-8C01-4D22-A2FA-78C08411DA97}"/>
    <cellStyle name="Output 2 2 4 2 3 2" xfId="9404" xr:uid="{BC5DBFEC-DEDF-4F9A-97ED-F983AF88F876}"/>
    <cellStyle name="Output 2 2 4 2 4" xfId="9405" xr:uid="{EC703722-EDBE-4A70-BFBB-6DD960CAD883}"/>
    <cellStyle name="Output 2 2 4 2 4 2" xfId="9406" xr:uid="{153DBDC8-E918-4AEC-A754-FC811D8F58C9}"/>
    <cellStyle name="Output 2 2 4 2 5" xfId="9407" xr:uid="{52B294F3-9B2C-4A31-8A93-84BC00AB91D1}"/>
    <cellStyle name="Output 2 2 4 3" xfId="980" xr:uid="{3092D433-6E69-4279-ADBF-9A4795A8869F}"/>
    <cellStyle name="Output 2 2 4 3 2" xfId="9408" xr:uid="{11D5234F-8299-432A-ADD3-8EF2F87FB26E}"/>
    <cellStyle name="Output 2 2 4 3 2 2" xfId="9409" xr:uid="{9B2A1C31-C8C3-43BB-9892-28119A54166C}"/>
    <cellStyle name="Output 2 2 4 3 3" xfId="9410" xr:uid="{BA104A50-B1BD-4642-B007-BCBE45C9E31F}"/>
    <cellStyle name="Output 2 2 4 3 3 2" xfId="9411" xr:uid="{65A7C423-4551-4C9C-9044-8CFDD89BEC04}"/>
    <cellStyle name="Output 2 2 4 3 4" xfId="9412" xr:uid="{3A4CEFD8-D8D8-4351-8006-5C7DDF4E63F3}"/>
    <cellStyle name="Output 2 2 4 3 4 2" xfId="9413" xr:uid="{9809FC8E-2BCE-4D75-87D0-687358B8F4CD}"/>
    <cellStyle name="Output 2 2 4 3 5" xfId="9414" xr:uid="{84E37C78-4699-4B97-A39B-1260E290BE32}"/>
    <cellStyle name="Output 2 2 4 4" xfId="9415" xr:uid="{5A776BA6-F761-4620-899D-DE6069E9D4D2}"/>
    <cellStyle name="Output 2 2 4 4 2" xfId="9416" xr:uid="{97F54295-1BFE-4815-9AAC-90342E06F72D}"/>
    <cellStyle name="Output 2 2 4 5" xfId="9417" xr:uid="{6067D0E8-86F8-43DF-AB10-0DE807F0039B}"/>
    <cellStyle name="Output 2 2 4 5 2" xfId="9418" xr:uid="{6C8BC3A2-CE4A-4545-ADAF-B371DD4F19B1}"/>
    <cellStyle name="Output 2 2 4 6" xfId="9419" xr:uid="{6A87C184-06AE-44AB-AE5B-19D6DB249F60}"/>
    <cellStyle name="Output 2 2 4 6 2" xfId="9420" xr:uid="{89DDFF5F-E253-4EFE-BCA7-DF0930CA1964}"/>
    <cellStyle name="Output 2 2 4 7" xfId="9421" xr:uid="{5D7D8B10-1BC6-4778-9DED-C39650A31313}"/>
    <cellStyle name="Output 2 2 4 7 2" xfId="9422" xr:uid="{E3304C1C-42C7-46FA-94A9-38DC78BB7877}"/>
    <cellStyle name="Output 2 2 4 8" xfId="9423" xr:uid="{8A0720FF-EDD1-4976-BE5B-7D9CCE4BD041}"/>
    <cellStyle name="Output 2 2 4 8 2" xfId="9424" xr:uid="{FA113D0A-283B-4FB9-878B-1A165390C67B}"/>
    <cellStyle name="Output 2 2 4 9" xfId="9425" xr:uid="{828645CF-FB37-4760-8B02-720F9200B719}"/>
    <cellStyle name="Output 2 2 4 9 2" xfId="9426" xr:uid="{1F4A98BF-C6C6-4DC1-A292-F8AD79B5AEC7}"/>
    <cellStyle name="Output 2 2 5" xfId="981" xr:uid="{6188896E-6980-4A7B-9C37-5E6F6C6C77FE}"/>
    <cellStyle name="Output 2 2 5 10" xfId="9427" xr:uid="{B0ABAFDE-7D16-4F86-A50C-17DBF99989B0}"/>
    <cellStyle name="Output 2 2 5 10 2" xfId="9428" xr:uid="{77241DC9-7C7C-4C31-A9BB-D0EB873DEB49}"/>
    <cellStyle name="Output 2 2 5 11" xfId="9429" xr:uid="{21CD77A0-AC65-4A70-9B05-FADE793857D8}"/>
    <cellStyle name="Output 2 2 5 11 2" xfId="9430" xr:uid="{42B6B038-434D-40B7-980A-63A0989FD561}"/>
    <cellStyle name="Output 2 2 5 12" xfId="9431" xr:uid="{CDF74C3B-3C5F-4B92-A3BC-30667A281733}"/>
    <cellStyle name="Output 2 2 5 12 2" xfId="9432" xr:uid="{E168A40E-3AE8-4AB2-A22D-E5A825424BEA}"/>
    <cellStyle name="Output 2 2 5 13" xfId="9433" xr:uid="{0ADD2412-42C3-43E0-B49F-79067A214A1E}"/>
    <cellStyle name="Output 2 2 5 13 2" xfId="9434" xr:uid="{11F3946E-87A8-4559-9747-D8A366042B69}"/>
    <cellStyle name="Output 2 2 5 14" xfId="9435" xr:uid="{759B34CA-C5A9-4A51-A65F-85862CDF3C10}"/>
    <cellStyle name="Output 2 2 5 14 2" xfId="9436" xr:uid="{7C2C4901-63F8-419D-8F0C-469B9D098FF0}"/>
    <cellStyle name="Output 2 2 5 15" xfId="9437" xr:uid="{A978A4F9-C112-41B2-901F-67EBB310379A}"/>
    <cellStyle name="Output 2 2 5 15 2" xfId="9438" xr:uid="{4A7ACB69-7545-497E-9932-D0775CD0CF65}"/>
    <cellStyle name="Output 2 2 5 16" xfId="9439" xr:uid="{4AD5368D-F879-4541-9CA4-0050C601A342}"/>
    <cellStyle name="Output 2 2 5 16 2" xfId="9440" xr:uid="{B25B5A56-7F76-4303-8EC9-9984577788DE}"/>
    <cellStyle name="Output 2 2 5 17" xfId="9441" xr:uid="{3AD805FD-99DE-456F-886B-5F99B935A7BA}"/>
    <cellStyle name="Output 2 2 5 17 2" xfId="9442" xr:uid="{8CF2031F-6E6C-4301-BD2B-37DDBA35CC3D}"/>
    <cellStyle name="Output 2 2 5 18" xfId="9443" xr:uid="{F020B7B0-C678-42C9-8110-E3B62FDD2F72}"/>
    <cellStyle name="Output 2 2 5 2" xfId="982" xr:uid="{C2E1DB52-F5F8-4314-9D82-6E811E166FF3}"/>
    <cellStyle name="Output 2 2 5 2 2" xfId="9444" xr:uid="{A2AC9BE0-BF79-43D8-9FC9-6A9CB8D60281}"/>
    <cellStyle name="Output 2 2 5 2 2 2" xfId="9445" xr:uid="{767D950B-B844-4877-8E09-4B9F3B214FE5}"/>
    <cellStyle name="Output 2 2 5 2 3" xfId="9446" xr:uid="{B4C585ED-978E-4EF3-8D4F-9DE08DA76C5B}"/>
    <cellStyle name="Output 2 2 5 2 3 2" xfId="9447" xr:uid="{4454807C-FCAE-4BD7-9CA4-9D5075AA20A4}"/>
    <cellStyle name="Output 2 2 5 2 4" xfId="9448" xr:uid="{7FA7F958-89E6-468D-88E9-396A66D7FA47}"/>
    <cellStyle name="Output 2 2 5 2 4 2" xfId="9449" xr:uid="{AB979162-78BF-4270-8E61-8A645B5FB17D}"/>
    <cellStyle name="Output 2 2 5 2 5" xfId="9450" xr:uid="{E7027CDB-1E93-4BD2-B77E-67FFBF566C1F}"/>
    <cellStyle name="Output 2 2 5 3" xfId="983" xr:uid="{ED1D3B0B-6CEC-44AC-8D45-9B8EAA478A27}"/>
    <cellStyle name="Output 2 2 5 3 2" xfId="9451" xr:uid="{EFF1CEF9-17BE-4087-B452-E8186ED0680C}"/>
    <cellStyle name="Output 2 2 5 3 2 2" xfId="9452" xr:uid="{11D6019B-014D-42D0-B1B6-D33288E8D135}"/>
    <cellStyle name="Output 2 2 5 3 3" xfId="9453" xr:uid="{D8E069AE-ED06-4092-A457-7D5A7C6EC3C4}"/>
    <cellStyle name="Output 2 2 5 3 3 2" xfId="9454" xr:uid="{DB01F902-9403-4137-802A-38F7622A6505}"/>
    <cellStyle name="Output 2 2 5 3 4" xfId="9455" xr:uid="{BA2DBF4D-555B-4C9B-B462-34F089C822C2}"/>
    <cellStyle name="Output 2 2 5 3 4 2" xfId="9456" xr:uid="{4F17886C-1C09-4795-BEED-A40B47E05E61}"/>
    <cellStyle name="Output 2 2 5 3 5" xfId="9457" xr:uid="{091A1D04-361C-4373-84E9-8A01186961A3}"/>
    <cellStyle name="Output 2 2 5 4" xfId="9458" xr:uid="{63D3F5DB-A3AE-4817-A732-0F089E08B2B9}"/>
    <cellStyle name="Output 2 2 5 4 2" xfId="9459" xr:uid="{84A69865-15F3-4D71-9299-0D8D2F44AACC}"/>
    <cellStyle name="Output 2 2 5 5" xfId="9460" xr:uid="{2F54D992-7E33-43C1-B951-7D8ED4AB49E5}"/>
    <cellStyle name="Output 2 2 5 5 2" xfId="9461" xr:uid="{588061BA-8063-49DE-9CE2-F29185AE7AC1}"/>
    <cellStyle name="Output 2 2 5 6" xfId="9462" xr:uid="{AFCA5506-B04C-4E21-80EE-B7D20214CA72}"/>
    <cellStyle name="Output 2 2 5 6 2" xfId="9463" xr:uid="{2CD93E5A-96BC-4FD5-BC52-C20CAD729688}"/>
    <cellStyle name="Output 2 2 5 7" xfId="9464" xr:uid="{4D4C8B10-ADBB-445C-8187-006910E5E6B7}"/>
    <cellStyle name="Output 2 2 5 7 2" xfId="9465" xr:uid="{0C2EDAEC-B86C-46E6-9CDB-ACA28664EEE0}"/>
    <cellStyle name="Output 2 2 5 8" xfId="9466" xr:uid="{927B23FD-95AE-432A-8E95-823570445F1D}"/>
    <cellStyle name="Output 2 2 5 8 2" xfId="9467" xr:uid="{FC86CE6E-504E-4CDD-9ACC-383508BCA9C8}"/>
    <cellStyle name="Output 2 2 5 9" xfId="9468" xr:uid="{C0CCBA17-9745-4B87-BBC9-B5F763523220}"/>
    <cellStyle name="Output 2 2 5 9 2" xfId="9469" xr:uid="{E2C20977-DF55-4B8D-8F4C-1D0D271A5A71}"/>
    <cellStyle name="Output 2 2 6" xfId="984" xr:uid="{2D95DE14-E696-468A-A032-D65703E0A9EE}"/>
    <cellStyle name="Output 2 2 6 10" xfId="9470" xr:uid="{0B56D9D0-53C2-4C91-A0A3-068C238FFC89}"/>
    <cellStyle name="Output 2 2 6 10 2" xfId="9471" xr:uid="{02217A54-32F4-4524-9D71-42D10F5FA954}"/>
    <cellStyle name="Output 2 2 6 11" xfId="9472" xr:uid="{ADB6D692-18F5-4A42-84EA-62F1CEE87E71}"/>
    <cellStyle name="Output 2 2 6 11 2" xfId="9473" xr:uid="{EB63C50F-DA33-44E9-BC20-47A8C74361E7}"/>
    <cellStyle name="Output 2 2 6 12" xfId="9474" xr:uid="{ECADD2B1-B8F9-4067-93E5-E280F744191D}"/>
    <cellStyle name="Output 2 2 6 12 2" xfId="9475" xr:uid="{AAFBA8B4-72FE-49C2-BAC8-3A8ECB15FD98}"/>
    <cellStyle name="Output 2 2 6 13" xfId="9476" xr:uid="{330FF5A2-0097-4EA9-BD7B-A0ADF4C6EDB4}"/>
    <cellStyle name="Output 2 2 6 13 2" xfId="9477" xr:uid="{5601A6F8-264C-423C-9A83-399B8E0D29C7}"/>
    <cellStyle name="Output 2 2 6 14" xfId="9478" xr:uid="{C51AFB94-9F54-41D6-AF13-7FEEA8CCC0A2}"/>
    <cellStyle name="Output 2 2 6 14 2" xfId="9479" xr:uid="{F1BDA189-9651-4525-BC98-EFC12EA65049}"/>
    <cellStyle name="Output 2 2 6 15" xfId="9480" xr:uid="{ABF58D65-9A80-4EBA-9610-63EA0EAD65B2}"/>
    <cellStyle name="Output 2 2 6 15 2" xfId="9481" xr:uid="{46A81A14-1F7C-4032-9CA6-B442DD1C95FE}"/>
    <cellStyle name="Output 2 2 6 16" xfId="9482" xr:uid="{8B316F50-E42D-4ED5-8D84-653CB89E6199}"/>
    <cellStyle name="Output 2 2 6 16 2" xfId="9483" xr:uid="{83BC76ED-9332-4C8F-8FE4-00B2CC6264D3}"/>
    <cellStyle name="Output 2 2 6 17" xfId="9484" xr:uid="{FF121D76-346D-41AD-BF79-0AC087DDB81F}"/>
    <cellStyle name="Output 2 2 6 17 2" xfId="9485" xr:uid="{0490563A-8C58-4206-9E8A-D572B852F315}"/>
    <cellStyle name="Output 2 2 6 18" xfId="9486" xr:uid="{578B02D4-3853-4AF9-9376-C79ED6DD63E5}"/>
    <cellStyle name="Output 2 2 6 2" xfId="985" xr:uid="{7EBB9F1D-A05F-468D-865D-1EE6F01E9606}"/>
    <cellStyle name="Output 2 2 6 2 2" xfId="9487" xr:uid="{3FCFD1E2-7A64-46D5-A478-48FB42DE49FF}"/>
    <cellStyle name="Output 2 2 6 2 2 2" xfId="9488" xr:uid="{B57CF9CD-1BA6-4546-A854-BC7D3E7C96EE}"/>
    <cellStyle name="Output 2 2 6 2 3" xfId="9489" xr:uid="{D20EB0CC-E71D-4C7B-8EC6-2EE12E3AD1DF}"/>
    <cellStyle name="Output 2 2 6 2 3 2" xfId="9490" xr:uid="{6D617AF9-4EEF-420F-BA6F-5DB3EA0CEA9F}"/>
    <cellStyle name="Output 2 2 6 2 4" xfId="9491" xr:uid="{BA7BE8AB-FAD3-46C4-A9A5-7F9C6F258225}"/>
    <cellStyle name="Output 2 2 6 2 4 2" xfId="9492" xr:uid="{74BB653E-6575-46E2-956F-00BF375F819D}"/>
    <cellStyle name="Output 2 2 6 2 5" xfId="9493" xr:uid="{540D0448-8360-4F3C-882D-2187703D62E6}"/>
    <cellStyle name="Output 2 2 6 3" xfId="986" xr:uid="{19F3FA17-0470-477A-8935-C8DAC98616FC}"/>
    <cellStyle name="Output 2 2 6 3 2" xfId="9494" xr:uid="{67A8E9ED-4C52-486B-9CAC-BD405E814C3B}"/>
    <cellStyle name="Output 2 2 6 3 2 2" xfId="9495" xr:uid="{FB46C7EF-9C84-4AC2-99D9-C64987B95CD3}"/>
    <cellStyle name="Output 2 2 6 3 3" xfId="9496" xr:uid="{E498A81B-5373-4D1F-AA7B-B6B1C0C0F5E4}"/>
    <cellStyle name="Output 2 2 6 3 3 2" xfId="9497" xr:uid="{FC21191C-7990-4AAB-9CFE-9EC1956A56E6}"/>
    <cellStyle name="Output 2 2 6 3 4" xfId="9498" xr:uid="{0A0026F4-FA8D-4C5F-A040-0D8E8C91CE79}"/>
    <cellStyle name="Output 2 2 6 3 4 2" xfId="9499" xr:uid="{51A092DD-4214-46E6-8005-822B2682AC77}"/>
    <cellStyle name="Output 2 2 6 3 5" xfId="9500" xr:uid="{0FEC5550-6ECC-4501-B87B-6EDF9F58FEA5}"/>
    <cellStyle name="Output 2 2 6 4" xfId="9501" xr:uid="{FEC8D1AE-EBAC-4212-A53E-B980E912E4DF}"/>
    <cellStyle name="Output 2 2 6 4 2" xfId="9502" xr:uid="{CC656816-16E9-47E4-90CD-FD2860333752}"/>
    <cellStyle name="Output 2 2 6 5" xfId="9503" xr:uid="{B70500F3-4C65-4D8A-85DF-5FF8DE618D1F}"/>
    <cellStyle name="Output 2 2 6 5 2" xfId="9504" xr:uid="{9C41B3C4-C669-461D-A270-14E7BADDC7B0}"/>
    <cellStyle name="Output 2 2 6 6" xfId="9505" xr:uid="{356C9830-B0AE-491E-9AE8-79348D153A1B}"/>
    <cellStyle name="Output 2 2 6 6 2" xfId="9506" xr:uid="{687EE406-15CD-4D2E-898B-9C08223274B4}"/>
    <cellStyle name="Output 2 2 6 7" xfId="9507" xr:uid="{4FA293E5-C911-4857-8BFC-E449955834AB}"/>
    <cellStyle name="Output 2 2 6 7 2" xfId="9508" xr:uid="{3B276054-EF17-467B-8605-7D224C27D723}"/>
    <cellStyle name="Output 2 2 6 8" xfId="9509" xr:uid="{C61C7634-A21E-4141-9C1A-CC7043494DAB}"/>
    <cellStyle name="Output 2 2 6 8 2" xfId="9510" xr:uid="{90A2277F-65CE-4ED9-9BCD-6AB9B0496520}"/>
    <cellStyle name="Output 2 2 6 9" xfId="9511" xr:uid="{3E540237-3C50-4385-84D3-04874823EABD}"/>
    <cellStyle name="Output 2 2 6 9 2" xfId="9512" xr:uid="{BB961246-A40C-4875-AEDE-3D612C8291DE}"/>
    <cellStyle name="Output 2 2 7" xfId="987" xr:uid="{9A93F1B7-BCB2-4F63-BCB8-46F0D0740709}"/>
    <cellStyle name="Output 2 2 7 10" xfId="9513" xr:uid="{AAFF9D2F-50AE-44BB-B305-B2BE25A93816}"/>
    <cellStyle name="Output 2 2 7 10 2" xfId="9514" xr:uid="{6F95EEA8-90CF-47D0-B4B9-B3F8FE67483B}"/>
    <cellStyle name="Output 2 2 7 11" xfId="9515" xr:uid="{B1E5EB03-5281-4FBC-AFC1-68AB3AFE3F1B}"/>
    <cellStyle name="Output 2 2 7 11 2" xfId="9516" xr:uid="{FEF348CF-B27F-4F97-932D-D668CC4174FC}"/>
    <cellStyle name="Output 2 2 7 12" xfId="9517" xr:uid="{7598A827-5017-40EF-8CDE-25AF63D6ACCB}"/>
    <cellStyle name="Output 2 2 7 12 2" xfId="9518" xr:uid="{D2121272-7874-4140-9E2D-F00684FDDC9E}"/>
    <cellStyle name="Output 2 2 7 13" xfId="9519" xr:uid="{17B43E1B-DD87-47AB-9571-7C031B415FDD}"/>
    <cellStyle name="Output 2 2 7 13 2" xfId="9520" xr:uid="{C996BB82-FB8B-48AC-B1AD-2A212858357D}"/>
    <cellStyle name="Output 2 2 7 14" xfId="9521" xr:uid="{5E75C920-7A2B-4E18-9B62-B7E83444245B}"/>
    <cellStyle name="Output 2 2 7 14 2" xfId="9522" xr:uid="{4CF66D6A-586E-4794-B030-D53465E6D542}"/>
    <cellStyle name="Output 2 2 7 15" xfId="9523" xr:uid="{D9AE84C2-BD92-4696-A518-EC07FA083E17}"/>
    <cellStyle name="Output 2 2 7 15 2" xfId="9524" xr:uid="{BAA7DE0A-2395-45FC-A974-3C3BBE5D3325}"/>
    <cellStyle name="Output 2 2 7 16" xfId="9525" xr:uid="{769E0D9B-6574-473C-9CCB-B03B663804E1}"/>
    <cellStyle name="Output 2 2 7 16 2" xfId="9526" xr:uid="{0712D69C-D530-4B26-845A-0DE126B5FAC5}"/>
    <cellStyle name="Output 2 2 7 17" xfId="9527" xr:uid="{8C4A7ED8-EA11-47CC-B6AE-72966CB168AC}"/>
    <cellStyle name="Output 2 2 7 17 2" xfId="9528" xr:uid="{D7D07056-90A9-4701-92C0-11683BAF7FA8}"/>
    <cellStyle name="Output 2 2 7 18" xfId="9529" xr:uid="{1ECCAC3F-8D7C-4E17-A4A8-F611A5E0CBF8}"/>
    <cellStyle name="Output 2 2 7 2" xfId="988" xr:uid="{73E53B77-28BC-46B1-9FEE-699E9B4E7B1B}"/>
    <cellStyle name="Output 2 2 7 2 2" xfId="9530" xr:uid="{658ADFF5-18AD-488A-AAB1-9227B5401EE3}"/>
    <cellStyle name="Output 2 2 7 2 2 2" xfId="9531" xr:uid="{8DC7DCC1-BEAA-4AEE-97B3-B1F6B01B2EF5}"/>
    <cellStyle name="Output 2 2 7 2 3" xfId="9532" xr:uid="{6AD58418-F0BC-4BDD-BDBC-FD1BBDEFBDBC}"/>
    <cellStyle name="Output 2 2 7 2 3 2" xfId="9533" xr:uid="{24AAA755-3175-44B8-84C2-DFE43BF30C85}"/>
    <cellStyle name="Output 2 2 7 2 4" xfId="9534" xr:uid="{B25A1363-3301-4EEE-AE64-AFA2C1F56EE7}"/>
    <cellStyle name="Output 2 2 7 2 4 2" xfId="9535" xr:uid="{6FB4C15A-EFB6-4AAD-8B8F-84CDCECB3730}"/>
    <cellStyle name="Output 2 2 7 2 5" xfId="9536" xr:uid="{19BA56A4-B8E8-4BA4-9C46-3564837A9D72}"/>
    <cellStyle name="Output 2 2 7 3" xfId="989" xr:uid="{6F8AD020-A876-4B91-893E-5D68C9A92EE6}"/>
    <cellStyle name="Output 2 2 7 3 2" xfId="9537" xr:uid="{C921F6F2-8BEC-4600-8476-1BC79FB11865}"/>
    <cellStyle name="Output 2 2 7 3 2 2" xfId="9538" xr:uid="{562BF343-5F3C-4EFC-AE1C-6000353591B6}"/>
    <cellStyle name="Output 2 2 7 3 3" xfId="9539" xr:uid="{10934719-D3DE-4655-A7D4-ABADF7C95D4F}"/>
    <cellStyle name="Output 2 2 7 3 3 2" xfId="9540" xr:uid="{13A94FB7-0E0D-4C98-9A37-C597DD623590}"/>
    <cellStyle name="Output 2 2 7 3 4" xfId="9541" xr:uid="{5D6CACB1-A065-4856-85D2-2C8A34BDAFD2}"/>
    <cellStyle name="Output 2 2 7 3 4 2" xfId="9542" xr:uid="{F08C2452-B27E-4742-9D7C-5C42FF392FBE}"/>
    <cellStyle name="Output 2 2 7 3 5" xfId="9543" xr:uid="{68567F7D-4374-4EDC-98AE-BA7934C3767E}"/>
    <cellStyle name="Output 2 2 7 4" xfId="9544" xr:uid="{83845945-10AF-4C57-BE79-9B321D3617DB}"/>
    <cellStyle name="Output 2 2 7 4 2" xfId="9545" xr:uid="{40B76ACB-071F-48A1-90CA-6D6DE3F1AE45}"/>
    <cellStyle name="Output 2 2 7 5" xfId="9546" xr:uid="{86529BFA-C8FB-4206-BB4C-F2AA8AB288ED}"/>
    <cellStyle name="Output 2 2 7 5 2" xfId="9547" xr:uid="{EE39A671-18A8-45B6-96CD-E32D7C5B2E90}"/>
    <cellStyle name="Output 2 2 7 6" xfId="9548" xr:uid="{FE0990B8-35B2-407D-BA15-1EB6BC8224A8}"/>
    <cellStyle name="Output 2 2 7 6 2" xfId="9549" xr:uid="{296D2EDA-6480-4D55-B15E-DFEFA1026D21}"/>
    <cellStyle name="Output 2 2 7 7" xfId="9550" xr:uid="{D20B017E-A917-48DD-B7E1-4FF745997BB7}"/>
    <cellStyle name="Output 2 2 7 7 2" xfId="9551" xr:uid="{BC618D07-E326-4CD8-B097-613A8883A406}"/>
    <cellStyle name="Output 2 2 7 8" xfId="9552" xr:uid="{05DCE5D5-7AF7-4B7F-B4E6-B8D7E26A2AA5}"/>
    <cellStyle name="Output 2 2 7 8 2" xfId="9553" xr:uid="{3CCA3DC0-D1DC-4FFB-AD14-980A54DFD4EC}"/>
    <cellStyle name="Output 2 2 7 9" xfId="9554" xr:uid="{D2934A33-B312-4EBF-886E-CB3015E69D59}"/>
    <cellStyle name="Output 2 2 7 9 2" xfId="9555" xr:uid="{D93E0737-94DE-4211-9452-C057A0E207EC}"/>
    <cellStyle name="Output 2 2 8" xfId="990" xr:uid="{48AC5F00-190B-4105-A2A1-3F584DADEFEF}"/>
    <cellStyle name="Output 2 2 8 10" xfId="9556" xr:uid="{0DAF9EB5-1642-4ACD-ADC0-A900C3296033}"/>
    <cellStyle name="Output 2 2 8 10 2" xfId="9557" xr:uid="{94F78845-4E2D-48E5-8BE4-BC8CB0A59756}"/>
    <cellStyle name="Output 2 2 8 11" xfId="9558" xr:uid="{9CD69D1C-D5E7-4E2C-ADFE-6C9B438D4727}"/>
    <cellStyle name="Output 2 2 8 11 2" xfId="9559" xr:uid="{6CE0CAE5-E83B-4030-B0F7-B59C5E5FF2CB}"/>
    <cellStyle name="Output 2 2 8 12" xfId="9560" xr:uid="{01BD6E4F-D12D-4982-A8CC-B1AAA56A9FAD}"/>
    <cellStyle name="Output 2 2 8 12 2" xfId="9561" xr:uid="{0FFB691C-B922-408D-9189-AA41D37E5D57}"/>
    <cellStyle name="Output 2 2 8 13" xfId="9562" xr:uid="{F39DA15A-2777-4EC7-9749-FB2F36F51FEE}"/>
    <cellStyle name="Output 2 2 8 13 2" xfId="9563" xr:uid="{FA6724E0-C5CE-446F-9106-DE217653A71D}"/>
    <cellStyle name="Output 2 2 8 14" xfId="9564" xr:uid="{80D10E36-73A1-4FBF-8ACB-5834C8AF6E9D}"/>
    <cellStyle name="Output 2 2 8 14 2" xfId="9565" xr:uid="{4051C5DC-CEE7-4359-837E-08A697CEB12C}"/>
    <cellStyle name="Output 2 2 8 15" xfId="9566" xr:uid="{397CA58B-DEB0-45E3-930A-88039E98CB1B}"/>
    <cellStyle name="Output 2 2 8 15 2" xfId="9567" xr:uid="{6ADE249F-8A38-4139-AC3C-03A69B2B57D4}"/>
    <cellStyle name="Output 2 2 8 16" xfId="9568" xr:uid="{6F006C1B-6588-4ED3-AAF7-D9DBD653EC18}"/>
    <cellStyle name="Output 2 2 8 16 2" xfId="9569" xr:uid="{D418952E-9E19-43DB-A27E-C787A87C19A0}"/>
    <cellStyle name="Output 2 2 8 17" xfId="9570" xr:uid="{434F5169-845A-4A7E-B54A-C204CB184B4A}"/>
    <cellStyle name="Output 2 2 8 17 2" xfId="9571" xr:uid="{8ECD6642-D962-441F-A7B8-C63BEA011D21}"/>
    <cellStyle name="Output 2 2 8 18" xfId="9572" xr:uid="{204ADC76-0ECE-43BC-9495-8ADFC45C8ACD}"/>
    <cellStyle name="Output 2 2 8 2" xfId="991" xr:uid="{1EA4C14B-0196-49CB-9DB5-1E807D043F9C}"/>
    <cellStyle name="Output 2 2 8 2 2" xfId="9573" xr:uid="{5ECFBDD0-EF92-43AA-B377-5BAAFCA1D627}"/>
    <cellStyle name="Output 2 2 8 2 2 2" xfId="9574" xr:uid="{0A41B0E9-F91C-4A30-9DD0-3DB1A4327319}"/>
    <cellStyle name="Output 2 2 8 2 3" xfId="9575" xr:uid="{B5A68805-0CC7-436F-AC26-4683C2C64415}"/>
    <cellStyle name="Output 2 2 8 2 3 2" xfId="9576" xr:uid="{13069507-6DF6-4259-9F79-73CCFB91F3DC}"/>
    <cellStyle name="Output 2 2 8 2 4" xfId="9577" xr:uid="{3BDFA977-8736-47AE-ACD4-D3A67707A651}"/>
    <cellStyle name="Output 2 2 8 2 4 2" xfId="9578" xr:uid="{039C1CA1-2F69-46F9-A3C6-ACB56226D429}"/>
    <cellStyle name="Output 2 2 8 2 5" xfId="9579" xr:uid="{7C8482D4-E224-4BE6-AA6B-1E7E36EE97FD}"/>
    <cellStyle name="Output 2 2 8 3" xfId="992" xr:uid="{A0276D67-FC85-4D65-BB74-E56FC43853F2}"/>
    <cellStyle name="Output 2 2 8 3 2" xfId="9580" xr:uid="{E648DF40-5277-467B-9944-3CA8BC87A7A4}"/>
    <cellStyle name="Output 2 2 8 3 2 2" xfId="9581" xr:uid="{3EAA622E-5EE3-4865-B822-BB4CCCFDBC03}"/>
    <cellStyle name="Output 2 2 8 3 3" xfId="9582" xr:uid="{D82DA798-6D21-45DB-8532-EC4D36FEF218}"/>
    <cellStyle name="Output 2 2 8 3 3 2" xfId="9583" xr:uid="{F610F951-D2C2-4F7D-900A-C0A7F8953F51}"/>
    <cellStyle name="Output 2 2 8 3 4" xfId="9584" xr:uid="{7E4686AD-6B8B-459C-9829-FE2AC64CB05D}"/>
    <cellStyle name="Output 2 2 8 3 4 2" xfId="9585" xr:uid="{EFA8CEEF-15FE-4ACF-8417-8B078D2ACB59}"/>
    <cellStyle name="Output 2 2 8 3 5" xfId="9586" xr:uid="{B02FC5AD-D23B-41F5-A14B-8C618838C730}"/>
    <cellStyle name="Output 2 2 8 4" xfId="9587" xr:uid="{369EAD04-F833-4093-A98E-C57F518E6C03}"/>
    <cellStyle name="Output 2 2 8 4 2" xfId="9588" xr:uid="{FF78F70B-1612-4843-9D7F-AA5682B79274}"/>
    <cellStyle name="Output 2 2 8 5" xfId="9589" xr:uid="{C95C9C50-8BDD-47E5-8CB8-11B3D14BB5C8}"/>
    <cellStyle name="Output 2 2 8 5 2" xfId="9590" xr:uid="{E7012D7B-5E05-4D74-B57A-D1EC1E4F5D9D}"/>
    <cellStyle name="Output 2 2 8 6" xfId="9591" xr:uid="{72AC35C4-3919-4F3B-B92B-F8117BF62CDD}"/>
    <cellStyle name="Output 2 2 8 6 2" xfId="9592" xr:uid="{CA106160-6BB8-479B-A0E1-8F48F060AA2B}"/>
    <cellStyle name="Output 2 2 8 7" xfId="9593" xr:uid="{81187066-6001-462F-95C8-467AA70F141B}"/>
    <cellStyle name="Output 2 2 8 7 2" xfId="9594" xr:uid="{70C196E7-E097-4F5E-BD26-DC1BAEDF1ED6}"/>
    <cellStyle name="Output 2 2 8 8" xfId="9595" xr:uid="{4E0BA638-226B-48DB-80C7-34300DE4719A}"/>
    <cellStyle name="Output 2 2 8 8 2" xfId="9596" xr:uid="{B04E8E21-EAA4-4CD3-84D2-C3BB3FA16AEF}"/>
    <cellStyle name="Output 2 2 8 9" xfId="9597" xr:uid="{268074F9-C01D-4EFE-9BC9-9854379F3620}"/>
    <cellStyle name="Output 2 2 8 9 2" xfId="9598" xr:uid="{7A15DB79-9B3F-4311-B8FC-46A8D4A3A1E9}"/>
    <cellStyle name="Output 2 2 9" xfId="993" xr:uid="{F2777028-6CEC-4777-B28B-A432772D4FC5}"/>
    <cellStyle name="Output 2 2 9 10" xfId="9599" xr:uid="{9A897D15-6518-448B-88F0-23FF4FC53632}"/>
    <cellStyle name="Output 2 2 9 10 2" xfId="9600" xr:uid="{F13CED7B-5038-450C-A09F-93B06F4D52FA}"/>
    <cellStyle name="Output 2 2 9 11" xfId="9601" xr:uid="{71A92A9A-2BB0-4217-8B56-6CFDFD1A80A7}"/>
    <cellStyle name="Output 2 2 9 11 2" xfId="9602" xr:uid="{2D216C8B-EDC4-4B9D-8D85-F71DDBD28DB4}"/>
    <cellStyle name="Output 2 2 9 12" xfId="9603" xr:uid="{30EFE59B-8019-4996-B6EE-9FC63079210B}"/>
    <cellStyle name="Output 2 2 9 12 2" xfId="9604" xr:uid="{AF4055EE-1D7D-4221-AD74-11B38F57B933}"/>
    <cellStyle name="Output 2 2 9 13" xfId="9605" xr:uid="{97C46DBB-2AA9-4665-AD8F-BEFCE39DCE98}"/>
    <cellStyle name="Output 2 2 9 13 2" xfId="9606" xr:uid="{3E8423C7-2B63-44F7-B114-45718D35C81D}"/>
    <cellStyle name="Output 2 2 9 14" xfId="9607" xr:uid="{AA0BFEC6-840C-4426-A10A-C37AB08B69E4}"/>
    <cellStyle name="Output 2 2 9 14 2" xfId="9608" xr:uid="{B227DA8B-6258-4A92-8F05-4748A4C8901A}"/>
    <cellStyle name="Output 2 2 9 15" xfId="9609" xr:uid="{64CCADB9-F027-4D93-A694-B5834E5D36C6}"/>
    <cellStyle name="Output 2 2 9 15 2" xfId="9610" xr:uid="{D79ED7ED-F9E0-407D-928E-39C7155212B6}"/>
    <cellStyle name="Output 2 2 9 16" xfId="9611" xr:uid="{2A315C4C-E5FD-4347-8F7E-5C7BD43F7D3C}"/>
    <cellStyle name="Output 2 2 9 16 2" xfId="9612" xr:uid="{B1980D38-A2DA-45D3-9DA1-49405BDB8286}"/>
    <cellStyle name="Output 2 2 9 17" xfId="9613" xr:uid="{D7EDAA7A-EF21-4A39-83F6-6C8FD0AE39AA}"/>
    <cellStyle name="Output 2 2 9 17 2" xfId="9614" xr:uid="{D4A371DB-0CB5-4F25-A729-DED41E11D1A1}"/>
    <cellStyle name="Output 2 2 9 18" xfId="9615" xr:uid="{251C6272-B6DE-4106-A02E-5EE82B71C881}"/>
    <cellStyle name="Output 2 2 9 2" xfId="994" xr:uid="{E8808861-6960-4D8C-BB5E-286680586A49}"/>
    <cellStyle name="Output 2 2 9 2 2" xfId="9616" xr:uid="{306AAD5A-A99D-4B3A-A519-FA11AF0B5B43}"/>
    <cellStyle name="Output 2 2 9 2 2 2" xfId="9617" xr:uid="{35512442-3ABD-42E8-B843-40CD80F2477B}"/>
    <cellStyle name="Output 2 2 9 2 3" xfId="9618" xr:uid="{4395E5AB-9088-4E44-B744-C5158D792AF0}"/>
    <cellStyle name="Output 2 2 9 2 3 2" xfId="9619" xr:uid="{21AE2834-17D7-4DCF-80FB-3B6048B3C1CE}"/>
    <cellStyle name="Output 2 2 9 2 4" xfId="9620" xr:uid="{72DEE73B-6B9B-4498-BD18-886FAB41ABEB}"/>
    <cellStyle name="Output 2 2 9 2 4 2" xfId="9621" xr:uid="{39B7927D-D9C9-4726-AD4D-6FB898F22BAE}"/>
    <cellStyle name="Output 2 2 9 2 5" xfId="9622" xr:uid="{B584571A-E33F-4639-B930-0161447CCE92}"/>
    <cellStyle name="Output 2 2 9 3" xfId="995" xr:uid="{19B7654D-AFAE-4C94-A489-FDC0C668B462}"/>
    <cellStyle name="Output 2 2 9 3 2" xfId="9623" xr:uid="{5A2D6B71-B17C-46DB-A5C6-8F16A2AA022C}"/>
    <cellStyle name="Output 2 2 9 3 2 2" xfId="9624" xr:uid="{4253009E-0C90-4551-833C-8AB1322E1321}"/>
    <cellStyle name="Output 2 2 9 3 3" xfId="9625" xr:uid="{2A72C85A-771F-426D-9A57-0529378D95F6}"/>
    <cellStyle name="Output 2 2 9 3 3 2" xfId="9626" xr:uid="{84224CC1-D5EA-4124-971C-0A5C317CB283}"/>
    <cellStyle name="Output 2 2 9 3 4" xfId="9627" xr:uid="{4B82CC11-EF75-4B97-A859-CB0F2BACBBBF}"/>
    <cellStyle name="Output 2 2 9 3 4 2" xfId="9628" xr:uid="{467B1896-8772-499C-A879-8509E0F45A1C}"/>
    <cellStyle name="Output 2 2 9 3 5" xfId="9629" xr:uid="{E9851036-CF56-4543-B9ED-C57C48FCB7F4}"/>
    <cellStyle name="Output 2 2 9 4" xfId="9630" xr:uid="{E4B3F2A2-0100-4498-9BA0-108547D14B2A}"/>
    <cellStyle name="Output 2 2 9 4 2" xfId="9631" xr:uid="{D7F64305-C4C3-4B43-BEE4-49B0AA61EA73}"/>
    <cellStyle name="Output 2 2 9 5" xfId="9632" xr:uid="{B446B131-A6D4-4184-AB27-BE2A7CAEDBE3}"/>
    <cellStyle name="Output 2 2 9 5 2" xfId="9633" xr:uid="{9191FD6D-0422-48D8-8BF2-E957C93EDDB3}"/>
    <cellStyle name="Output 2 2 9 6" xfId="9634" xr:uid="{82D435D3-DF07-4DAE-95F7-5E55B1A13300}"/>
    <cellStyle name="Output 2 2 9 6 2" xfId="9635" xr:uid="{D393D09F-BC3B-45F7-A31F-EE11B7C9304E}"/>
    <cellStyle name="Output 2 2 9 7" xfId="9636" xr:uid="{8B9ABD19-D9B6-4F03-84BE-39540405872D}"/>
    <cellStyle name="Output 2 2 9 7 2" xfId="9637" xr:uid="{B4AE76FA-415D-4327-923E-57D75367258E}"/>
    <cellStyle name="Output 2 2 9 8" xfId="9638" xr:uid="{C8857041-522E-405F-AFB4-7DD2FB556DFB}"/>
    <cellStyle name="Output 2 2 9 8 2" xfId="9639" xr:uid="{7BFA6C11-ABA3-4E44-8AC5-BD841F9CEDA6}"/>
    <cellStyle name="Output 2 2 9 9" xfId="9640" xr:uid="{99E3E1E0-88DB-4D5A-9D6C-C0D7B807CA8E}"/>
    <cellStyle name="Output 2 2 9 9 2" xfId="9641" xr:uid="{363C7DC8-D901-4AE2-8E29-E5F4850B42EA}"/>
    <cellStyle name="Output 2 2_Analitico.GER" xfId="996" xr:uid="{871217B9-CAD8-428B-8AD9-56185B5B2CDB}"/>
    <cellStyle name="Output 2 20" xfId="9642" xr:uid="{1131C9C7-8987-47AA-B1C1-99E4FEE4DDC3}"/>
    <cellStyle name="Output 2 20 2" xfId="9643" xr:uid="{75E8C724-0CE7-4E14-B536-EE5DCDFBDB86}"/>
    <cellStyle name="Output 2 21" xfId="9644" xr:uid="{81022AC3-A0C5-4447-8DC1-305AEE7B18CC}"/>
    <cellStyle name="Output 2 21 2" xfId="9645" xr:uid="{C7334828-1078-4D5A-BC96-D6637A8AB394}"/>
    <cellStyle name="Output 2 22" xfId="9646" xr:uid="{6C0BB364-7199-4F19-8D52-572B589C3BD5}"/>
    <cellStyle name="Output 2 22 2" xfId="9647" xr:uid="{8F77BB9B-40D1-46BE-BCBD-F33B2F1DBFE8}"/>
    <cellStyle name="Output 2 23" xfId="9648" xr:uid="{7B232942-2174-4035-AC52-461EC651030E}"/>
    <cellStyle name="Output 2 23 2" xfId="9649" xr:uid="{11FD3DC2-526F-4C42-A83B-6032A12224F2}"/>
    <cellStyle name="Output 2 24" xfId="9650" xr:uid="{23A850B3-0787-4F6C-B5AD-524BFE1ED925}"/>
    <cellStyle name="Output 2 24 2" xfId="9651" xr:uid="{BB345A0B-7A42-426D-A6E1-526A2398EE5F}"/>
    <cellStyle name="Output 2 25" xfId="9652" xr:uid="{4B09507C-938B-43E6-9B0B-6812286485AE}"/>
    <cellStyle name="Output 2 25 2" xfId="9653" xr:uid="{C85FE05D-754C-4A7D-A697-089950D40486}"/>
    <cellStyle name="Output 2 26" xfId="9654" xr:uid="{EF3211F5-830C-4C71-ACD3-E8CEB333BF87}"/>
    <cellStyle name="Output 2 26 2" xfId="9655" xr:uid="{DB1F0847-94B4-4C07-8E2C-8307EBF2B35B}"/>
    <cellStyle name="Output 2 27" xfId="9656" xr:uid="{DEBC9142-8F69-47D9-8BA6-A83A6964849A}"/>
    <cellStyle name="Output 2 27 2" xfId="9657" xr:uid="{4494ED7B-6AFE-402C-8B0E-B1F70FAD8486}"/>
    <cellStyle name="Output 2 28" xfId="9658" xr:uid="{C36783BE-FBE2-40D0-B44C-D2EC1F83C8FE}"/>
    <cellStyle name="Output 2 28 2" xfId="9659" xr:uid="{85653CE3-68E5-4DF5-A21B-D43AA50699F5}"/>
    <cellStyle name="Output 2 29" xfId="9660" xr:uid="{F9F42791-C58D-4682-910C-E1ED4A84510F}"/>
    <cellStyle name="Output 2 29 2" xfId="9661" xr:uid="{53DA612F-838D-4015-8A4A-41B99C9E632C}"/>
    <cellStyle name="Output 2 3" xfId="997" xr:uid="{1179A538-31D4-42D4-9413-CF97403899A6}"/>
    <cellStyle name="Output 2 3 10" xfId="9662" xr:uid="{80DF9713-77E8-4331-948B-DC09682FFB07}"/>
    <cellStyle name="Output 2 3 10 2" xfId="9663" xr:uid="{3708D8BF-B90A-480B-98C6-C343D7C4DA5C}"/>
    <cellStyle name="Output 2 3 11" xfId="9664" xr:uid="{2EFF18F1-F935-4A8F-AADC-93DCB50DF2E5}"/>
    <cellStyle name="Output 2 3 11 2" xfId="9665" xr:uid="{B56F1C18-368D-45A6-A53C-B30B166CB725}"/>
    <cellStyle name="Output 2 3 12" xfId="9666" xr:uid="{7DFBA5E6-01C9-4B8B-ABBC-E0A9FB58EE55}"/>
    <cellStyle name="Output 2 3 12 2" xfId="9667" xr:uid="{CD3B5FDF-2DB6-40A6-931B-FF35973DA281}"/>
    <cellStyle name="Output 2 3 13" xfId="9668" xr:uid="{7C8689AE-6B8A-4438-9241-212914E03243}"/>
    <cellStyle name="Output 2 3 13 2" xfId="9669" xr:uid="{A8B9B727-8358-4DAF-9D48-832989E58E72}"/>
    <cellStyle name="Output 2 3 14" xfId="9670" xr:uid="{523B6066-54E7-44E4-ADD3-ACB718B60944}"/>
    <cellStyle name="Output 2 3 14 2" xfId="9671" xr:uid="{8383B434-7A2C-4A47-972F-4A3C13B45741}"/>
    <cellStyle name="Output 2 3 15" xfId="9672" xr:uid="{00389529-5007-4ADD-B14A-CAF71CF5E52A}"/>
    <cellStyle name="Output 2 3 15 2" xfId="9673" xr:uid="{1EC1F706-C344-44B5-82CC-684A34B29CA9}"/>
    <cellStyle name="Output 2 3 16" xfId="9674" xr:uid="{57C571CB-80C5-4251-8839-AC4BAB279F22}"/>
    <cellStyle name="Output 2 3 16 2" xfId="9675" xr:uid="{6DB8BEAE-BABF-4B06-AEE0-412C08C9833B}"/>
    <cellStyle name="Output 2 3 17" xfId="9676" xr:uid="{BBC11793-C3AC-4B1A-8E29-7F8980D37CA5}"/>
    <cellStyle name="Output 2 3 2" xfId="998" xr:uid="{7516DE9C-B064-4245-92E5-390267C52B33}"/>
    <cellStyle name="Output 2 3 2 2" xfId="999" xr:uid="{3E6C2BCF-9BBD-4A55-8531-FDEE723D5812}"/>
    <cellStyle name="Output 2 3 2 2 2" xfId="9677" xr:uid="{2AF5A627-E10C-44F6-81C6-6C973AE04B74}"/>
    <cellStyle name="Output 2 3 2 3" xfId="9678" xr:uid="{FA8C735A-5859-4C96-9C7A-2189D357F6A5}"/>
    <cellStyle name="Output 2 3 2 3 2" xfId="9679" xr:uid="{9A728D7B-C927-4808-B10A-04C68D4AF2B9}"/>
    <cellStyle name="Output 2 3 2 4" xfId="9680" xr:uid="{9E4D54D3-47C4-4382-AF84-13DDB5B23D82}"/>
    <cellStyle name="Output 2 3 2 4 2" xfId="9681" xr:uid="{DE237362-A1D6-4B9F-8F87-59BDC247BCC6}"/>
    <cellStyle name="Output 2 3 2 5" xfId="9682" xr:uid="{C96AB22B-0195-43DC-B31E-BCC4E5EFBE33}"/>
    <cellStyle name="Output 2 3 3" xfId="1000" xr:uid="{12121846-633C-406A-B484-F54C8BFEEDB7}"/>
    <cellStyle name="Output 2 3 3 2" xfId="9683" xr:uid="{98F62089-B8D8-474E-BFA9-18AA7DBF9118}"/>
    <cellStyle name="Output 2 3 4" xfId="1001" xr:uid="{228BC4F0-8BDE-4A51-97A1-5C3BC6A2B5C7}"/>
    <cellStyle name="Output 2 3 4 2" xfId="9684" xr:uid="{2B35F519-44C7-45F1-AEB7-22A4B33CF1FB}"/>
    <cellStyle name="Output 2 3 5" xfId="9685" xr:uid="{6E2AA6E1-E3A1-42FE-8D52-F4752C23359C}"/>
    <cellStyle name="Output 2 3 5 2" xfId="9686" xr:uid="{AE9F71AB-762A-430E-B2E6-F83D9BF77EBE}"/>
    <cellStyle name="Output 2 3 6" xfId="9687" xr:uid="{935CCC2B-3BD0-498E-917A-F57BBB226528}"/>
    <cellStyle name="Output 2 3 6 2" xfId="9688" xr:uid="{421F5A39-842A-4FFE-A182-0DD32096CF68}"/>
    <cellStyle name="Output 2 3 7" xfId="9689" xr:uid="{EB4B6DCC-7924-4E7F-81C1-E392511DBD01}"/>
    <cellStyle name="Output 2 3 7 2" xfId="9690" xr:uid="{6963A1CA-D60B-4685-B9A6-63F873F3EF9A}"/>
    <cellStyle name="Output 2 3 8" xfId="9691" xr:uid="{1B1EE7C8-008C-480F-8FD3-04A94FBA854F}"/>
    <cellStyle name="Output 2 3 8 2" xfId="9692" xr:uid="{B1CB3AE2-611A-4927-B43E-69C99F33C060}"/>
    <cellStyle name="Output 2 3 9" xfId="9693" xr:uid="{3EAAEA42-1646-4B64-85A5-DD0E32C1D96A}"/>
    <cellStyle name="Output 2 3 9 2" xfId="9694" xr:uid="{F659C697-4F10-4327-B123-EDCAEFC1B817}"/>
    <cellStyle name="Output 2 30" xfId="9695" xr:uid="{F4677162-30CD-49AE-9FA3-CF4270CB5EB7}"/>
    <cellStyle name="Output 2 30 2" xfId="9696" xr:uid="{C2D03FF0-E012-4536-8795-4A4BFC96270A}"/>
    <cellStyle name="Output 2 31" xfId="9697" xr:uid="{1CF21637-FF88-468D-9785-6EEA2C414A7D}"/>
    <cellStyle name="Output 2 31 2" xfId="9698" xr:uid="{684D383E-043C-43B5-BE7D-6498058569A1}"/>
    <cellStyle name="Output 2 32" xfId="9699" xr:uid="{272F3189-71AA-4FB9-ABF2-BEA5F6BF5706}"/>
    <cellStyle name="Output 2 4" xfId="1002" xr:uid="{EB9FB09F-1F6C-4D96-A9AE-07A930B741A6}"/>
    <cellStyle name="Output 2 4 10" xfId="9700" xr:uid="{04A47E70-571B-4220-A39A-48AFEF609A67}"/>
    <cellStyle name="Output 2 4 10 2" xfId="9701" xr:uid="{4E8CF493-DE0B-49AE-9CA8-578A2DFC3A07}"/>
    <cellStyle name="Output 2 4 11" xfId="9702" xr:uid="{35CD08DC-DDC6-43BE-9D63-ACAC8F941AD1}"/>
    <cellStyle name="Output 2 4 11 2" xfId="9703" xr:uid="{792D3C53-51EE-4269-9590-EAF93E388B1B}"/>
    <cellStyle name="Output 2 4 12" xfId="9704" xr:uid="{9F1C766C-38BD-45DD-8C55-FB24B8F7A8D6}"/>
    <cellStyle name="Output 2 4 12 2" xfId="9705" xr:uid="{826EF6B4-543F-404F-BAA5-AB6CEA42540F}"/>
    <cellStyle name="Output 2 4 13" xfId="9706" xr:uid="{2CC5121C-D727-403E-B98A-E1F3BEC4874C}"/>
    <cellStyle name="Output 2 4 13 2" xfId="9707" xr:uid="{C3E62A39-E183-4E0B-9BB2-927CFA466813}"/>
    <cellStyle name="Output 2 4 14" xfId="9708" xr:uid="{AC327FD6-184D-4656-98CC-2A6EDA957CC4}"/>
    <cellStyle name="Output 2 4 14 2" xfId="9709" xr:uid="{DCA8BE7F-8037-468F-A5E6-9662B9A2EC22}"/>
    <cellStyle name="Output 2 4 15" xfId="9710" xr:uid="{681E95FD-9B1F-4B03-9211-61E9159E98CB}"/>
    <cellStyle name="Output 2 4 15 2" xfId="9711" xr:uid="{59022E26-A898-486D-8095-7A8061837925}"/>
    <cellStyle name="Output 2 4 16" xfId="9712" xr:uid="{0462BB7B-5EDF-4B98-BFA4-1818640B5D4E}"/>
    <cellStyle name="Output 2 4 16 2" xfId="9713" xr:uid="{6AA10FD4-C58D-48C0-B84C-F914BE170610}"/>
    <cellStyle name="Output 2 4 17" xfId="9714" xr:uid="{AB057F80-C34A-4410-9C95-62F56F443B69}"/>
    <cellStyle name="Output 2 4 17 2" xfId="9715" xr:uid="{546988E7-E8AD-42EE-92B5-0A1F29CAD309}"/>
    <cellStyle name="Output 2 4 18" xfId="9716" xr:uid="{A3BFD47F-7942-4E20-8586-16A0D87A52AE}"/>
    <cellStyle name="Output 2 4 2" xfId="1003" xr:uid="{042679FB-5179-4FD1-B8F9-F4502DB06DAB}"/>
    <cellStyle name="Output 2 4 2 2" xfId="1004" xr:uid="{A3ADF210-67FB-49EE-AFCC-D5A139ED5D0D}"/>
    <cellStyle name="Output 2 4 2 2 2" xfId="9717" xr:uid="{AE29B453-5871-401D-9374-DEEAA3ED33C3}"/>
    <cellStyle name="Output 2 4 2 3" xfId="9718" xr:uid="{37EE9A26-0596-42A9-8635-8AB80DED8637}"/>
    <cellStyle name="Output 2 4 2 3 2" xfId="9719" xr:uid="{9D2B8CF8-55EC-4DB1-A5FE-AD0A85FDC575}"/>
    <cellStyle name="Output 2 4 2 4" xfId="9720" xr:uid="{B99EA9BD-87EB-42D7-BCFD-BA4EB46604F6}"/>
    <cellStyle name="Output 2 4 2 4 2" xfId="9721" xr:uid="{9736FB9C-8C6C-414C-8276-0C53DF303B6A}"/>
    <cellStyle name="Output 2 4 2 5" xfId="9722" xr:uid="{13A9B876-0A8D-4E6A-BDE4-D82065E6B118}"/>
    <cellStyle name="Output 2 4 3" xfId="1005" xr:uid="{ADBF701D-4EDD-4FA0-B31E-6E08218E6367}"/>
    <cellStyle name="Output 2 4 3 2" xfId="1006" xr:uid="{D37D6DD7-3325-42CF-9F84-5198446ACCE4}"/>
    <cellStyle name="Output 2 4 3 2 2" xfId="9723" xr:uid="{96DAF96E-2122-45B3-9373-599DBBA470EB}"/>
    <cellStyle name="Output 2 4 3 3" xfId="9724" xr:uid="{469B1B23-BF3C-4AA2-B48B-20302792CA67}"/>
    <cellStyle name="Output 2 4 3 3 2" xfId="9725" xr:uid="{C138DF40-F583-41D2-90CE-CAA1150D490E}"/>
    <cellStyle name="Output 2 4 3 4" xfId="9726" xr:uid="{0B0C6EDE-CD88-45DF-A074-89257D1AD9AE}"/>
    <cellStyle name="Output 2 4 3 4 2" xfId="9727" xr:uid="{028CCDF3-9F93-4B1C-A5B2-072AA491B56B}"/>
    <cellStyle name="Output 2 4 3 5" xfId="9728" xr:uid="{80F453DB-2CDF-4B05-8B1D-10C9681647BB}"/>
    <cellStyle name="Output 2 4 4" xfId="1007" xr:uid="{864226AB-95FE-4D05-949F-281A513E4C54}"/>
    <cellStyle name="Output 2 4 4 2" xfId="9729" xr:uid="{73E7C937-A45F-4CA6-9158-13DDAD887F86}"/>
    <cellStyle name="Output 2 4 5" xfId="9730" xr:uid="{FD6ED1A3-DA20-4912-8F2D-4F226D29515A}"/>
    <cellStyle name="Output 2 4 5 2" xfId="9731" xr:uid="{E034918F-C1FE-402E-B8E7-86ED7F11EAA1}"/>
    <cellStyle name="Output 2 4 6" xfId="9732" xr:uid="{A793A1C1-E19C-4654-B420-5B4EED3E55B8}"/>
    <cellStyle name="Output 2 4 6 2" xfId="9733" xr:uid="{D0A8ED54-2A28-4D8C-BA5A-DA9E206F7359}"/>
    <cellStyle name="Output 2 4 7" xfId="9734" xr:uid="{7D01E66E-1E07-4F30-8713-561AF4B7AF2C}"/>
    <cellStyle name="Output 2 4 7 2" xfId="9735" xr:uid="{E02EC2CF-4B2E-409F-B72B-49544C911128}"/>
    <cellStyle name="Output 2 4 8" xfId="9736" xr:uid="{29401AF8-630B-4C77-AC43-571C4248A49E}"/>
    <cellStyle name="Output 2 4 8 2" xfId="9737" xr:uid="{9F3ADF8C-6584-4CC8-A16A-20288D33FE23}"/>
    <cellStyle name="Output 2 4 9" xfId="9738" xr:uid="{C34E7278-C493-4504-A4BE-A3F3808386FC}"/>
    <cellStyle name="Output 2 4 9 2" xfId="9739" xr:uid="{6D68D870-DE9E-42F9-9F21-950B9267BBE0}"/>
    <cellStyle name="Output 2 5" xfId="1008" xr:uid="{EDA98B32-BB93-45AC-B650-894F11E7E1D8}"/>
    <cellStyle name="Output 2 5 10" xfId="9740" xr:uid="{E3A557B3-1CAD-47D7-956E-B4B138D37B21}"/>
    <cellStyle name="Output 2 5 10 2" xfId="9741" xr:uid="{631CF6BE-0639-4A85-A1F6-5C883D6B5233}"/>
    <cellStyle name="Output 2 5 11" xfId="9742" xr:uid="{0AA96129-0584-4F28-91AB-472B885640D2}"/>
    <cellStyle name="Output 2 5 11 2" xfId="9743" xr:uid="{981DE7A5-7F1C-4B5F-A8AD-C71D7E6A8F22}"/>
    <cellStyle name="Output 2 5 12" xfId="9744" xr:uid="{EDA57E00-061E-4187-8D6F-3C122FE0679E}"/>
    <cellStyle name="Output 2 5 12 2" xfId="9745" xr:uid="{878A36F4-B6A6-40BC-AE00-B8CC7FBAFAB9}"/>
    <cellStyle name="Output 2 5 13" xfId="9746" xr:uid="{E87F8BEF-0C19-465B-A55F-4BD172A39588}"/>
    <cellStyle name="Output 2 5 13 2" xfId="9747" xr:uid="{780E29E3-62A6-4511-87CD-C456BF26D2CE}"/>
    <cellStyle name="Output 2 5 14" xfId="9748" xr:uid="{77DDCCDF-7025-48B8-8FCF-F6440B85AE72}"/>
    <cellStyle name="Output 2 5 14 2" xfId="9749" xr:uid="{8FC30ED7-8BAE-4099-B1B9-BC38C8F1625C}"/>
    <cellStyle name="Output 2 5 15" xfId="9750" xr:uid="{E4661657-307B-494D-AA3F-77C7E5AC537D}"/>
    <cellStyle name="Output 2 5 15 2" xfId="9751" xr:uid="{01A41D18-8C6C-4910-A7F4-3F2034729867}"/>
    <cellStyle name="Output 2 5 16" xfId="9752" xr:uid="{884BC258-A945-4080-80C8-284C75D90E51}"/>
    <cellStyle name="Output 2 5 16 2" xfId="9753" xr:uid="{57FC3946-7D18-4A4D-A71A-36EC5C961375}"/>
    <cellStyle name="Output 2 5 17" xfId="9754" xr:uid="{59FB8E18-0B6D-482B-9BE3-B705EC5B4A7A}"/>
    <cellStyle name="Output 2 5 17 2" xfId="9755" xr:uid="{0D920863-7DCD-46D6-879C-30056AF664FB}"/>
    <cellStyle name="Output 2 5 18" xfId="9756" xr:uid="{44BE8641-16A3-4A46-85FA-85AE3E44470C}"/>
    <cellStyle name="Output 2 5 2" xfId="1009" xr:uid="{DB8183C5-91EA-4B23-B77E-8D9BBF86D4BB}"/>
    <cellStyle name="Output 2 5 2 2" xfId="9757" xr:uid="{7739CC75-CA39-4F70-9D15-0E73096B7517}"/>
    <cellStyle name="Output 2 5 2 2 2" xfId="9758" xr:uid="{88662A1B-E0BA-4E66-9B53-BD64E72A581D}"/>
    <cellStyle name="Output 2 5 2 3" xfId="9759" xr:uid="{AE683F90-C011-409C-9CEC-893FC66E1D0D}"/>
    <cellStyle name="Output 2 5 2 3 2" xfId="9760" xr:uid="{0C15BB81-F3CC-4ECD-9101-FCA1769B1823}"/>
    <cellStyle name="Output 2 5 2 4" xfId="9761" xr:uid="{05206E4D-2EBA-4FBD-824C-A3392B1FC010}"/>
    <cellStyle name="Output 2 5 2 4 2" xfId="9762" xr:uid="{36F9EAC0-9832-4B06-A34F-A50EB8D4D22E}"/>
    <cellStyle name="Output 2 5 2 5" xfId="9763" xr:uid="{1028FA6F-099A-4BD5-928B-57000140E95B}"/>
    <cellStyle name="Output 2 5 3" xfId="1010" xr:uid="{C0DA09D0-2E73-47E5-9AAD-055C91809488}"/>
    <cellStyle name="Output 2 5 3 2" xfId="9764" xr:uid="{6A1002A2-FFF7-4531-B5C4-E6CAB9581B53}"/>
    <cellStyle name="Output 2 5 3 2 2" xfId="9765" xr:uid="{03192EBA-73CC-480A-8DFE-39A7D4B2325D}"/>
    <cellStyle name="Output 2 5 3 3" xfId="9766" xr:uid="{17F41093-29D0-4C5A-AD15-8E41FCE001A3}"/>
    <cellStyle name="Output 2 5 3 3 2" xfId="9767" xr:uid="{9B82F41E-B505-4D33-95EB-5F2E7B3E6F91}"/>
    <cellStyle name="Output 2 5 3 4" xfId="9768" xr:uid="{198BE6EC-59E2-496C-92D8-98070C9BC35F}"/>
    <cellStyle name="Output 2 5 3 4 2" xfId="9769" xr:uid="{0F7A6B57-4826-4E1C-BD59-B3AF1375E06A}"/>
    <cellStyle name="Output 2 5 3 5" xfId="9770" xr:uid="{DEB02C5C-057B-47DB-9309-5D4D23D63891}"/>
    <cellStyle name="Output 2 5 4" xfId="1011" xr:uid="{C09618B1-B907-4FAE-A7A1-130D2B12D234}"/>
    <cellStyle name="Output 2 5 4 2" xfId="9771" xr:uid="{F666F489-7237-4FD8-A786-3FE144195C1D}"/>
    <cellStyle name="Output 2 5 5" xfId="9772" xr:uid="{DFE88BA3-6573-4CB5-8C74-A95BE69B4218}"/>
    <cellStyle name="Output 2 5 5 2" xfId="9773" xr:uid="{97D4B98A-EE9B-4330-BDAD-5DC7C8AFE1CC}"/>
    <cellStyle name="Output 2 5 6" xfId="9774" xr:uid="{2B1D0440-4CF9-4099-94E7-1FC613454F8C}"/>
    <cellStyle name="Output 2 5 6 2" xfId="9775" xr:uid="{96BD20C6-5859-4F4A-BC6E-9BD04C641AE8}"/>
    <cellStyle name="Output 2 5 7" xfId="9776" xr:uid="{D15CE8D2-6B3F-4949-BB64-D967A06A9216}"/>
    <cellStyle name="Output 2 5 7 2" xfId="9777" xr:uid="{0510DE6B-D5F8-4450-B03C-60BAFC1551D0}"/>
    <cellStyle name="Output 2 5 8" xfId="9778" xr:uid="{8D4D4E3C-77F4-4987-BFC3-A9DB9012C8A6}"/>
    <cellStyle name="Output 2 5 8 2" xfId="9779" xr:uid="{F594B3F5-B35B-4136-B75F-29AA881B41D2}"/>
    <cellStyle name="Output 2 5 9" xfId="9780" xr:uid="{F73F2380-9A7A-4075-8B4C-FE7D639F40BA}"/>
    <cellStyle name="Output 2 5 9 2" xfId="9781" xr:uid="{2AA5E15D-29B3-4549-A66D-F03FEEE11891}"/>
    <cellStyle name="Output 2 6" xfId="1012" xr:uid="{10BCCCA9-01D7-4306-89D9-5D9F805DF18A}"/>
    <cellStyle name="Output 2 6 10" xfId="9782" xr:uid="{64BF84C2-43EF-4365-A554-386CA7E86EB6}"/>
    <cellStyle name="Output 2 6 10 2" xfId="9783" xr:uid="{5C4EFF9D-7B15-44C1-8076-B8946CCDD0CC}"/>
    <cellStyle name="Output 2 6 11" xfId="9784" xr:uid="{57E03600-D517-43DC-95AD-B48F2D860BEC}"/>
    <cellStyle name="Output 2 6 11 2" xfId="9785" xr:uid="{CA49EF60-E50F-411B-919E-771B4925508D}"/>
    <cellStyle name="Output 2 6 12" xfId="9786" xr:uid="{3A22053D-1046-41CA-8FEA-7230A80A7F7D}"/>
    <cellStyle name="Output 2 6 12 2" xfId="9787" xr:uid="{336E9EEA-FAD2-44CF-83A0-5E69EDD98415}"/>
    <cellStyle name="Output 2 6 13" xfId="9788" xr:uid="{9B4F3980-C921-4EC4-9D02-7DAA87683E50}"/>
    <cellStyle name="Output 2 6 13 2" xfId="9789" xr:uid="{1FAACDFF-24CB-45D7-9B16-CF3C7732D5B9}"/>
    <cellStyle name="Output 2 6 14" xfId="9790" xr:uid="{B53491ED-0875-445C-B753-74259D0AF6F3}"/>
    <cellStyle name="Output 2 6 14 2" xfId="9791" xr:uid="{22F0556C-24E2-4838-B01B-D2F171278B3A}"/>
    <cellStyle name="Output 2 6 15" xfId="9792" xr:uid="{166BCE3A-EA96-4BDC-A343-F93AEDFF88E6}"/>
    <cellStyle name="Output 2 6 15 2" xfId="9793" xr:uid="{EE0E4472-DA8D-47CB-9FDB-38C5337BED98}"/>
    <cellStyle name="Output 2 6 16" xfId="9794" xr:uid="{35E81CB4-FF43-447E-AA04-54C5D5C314C1}"/>
    <cellStyle name="Output 2 6 16 2" xfId="9795" xr:uid="{59D6C768-0C36-4E43-9D4B-635E02828993}"/>
    <cellStyle name="Output 2 6 17" xfId="9796" xr:uid="{AD6E10B3-F840-487B-A510-283EEA8D4602}"/>
    <cellStyle name="Output 2 6 17 2" xfId="9797" xr:uid="{88BEA5EE-D754-4754-A818-37018E081749}"/>
    <cellStyle name="Output 2 6 18" xfId="9798" xr:uid="{2A0BBAE0-6529-4561-884E-CC78C8947B61}"/>
    <cellStyle name="Output 2 6 2" xfId="1013" xr:uid="{12EFD096-F4C9-48E5-8570-285B86E6769B}"/>
    <cellStyle name="Output 2 6 2 2" xfId="9799" xr:uid="{C84FC47E-0A5A-4350-91E6-BDF20DD828FB}"/>
    <cellStyle name="Output 2 6 2 2 2" xfId="9800" xr:uid="{763CF956-E3A2-477C-B7C0-FF304CF83713}"/>
    <cellStyle name="Output 2 6 2 3" xfId="9801" xr:uid="{0E13DE6D-CD03-4885-8693-3B5CEBE3D828}"/>
    <cellStyle name="Output 2 6 2 3 2" xfId="9802" xr:uid="{549F1830-6F72-4EC2-96A1-B9DAC7AE7719}"/>
    <cellStyle name="Output 2 6 2 4" xfId="9803" xr:uid="{38A40A3B-79BE-45DD-968B-099D6E83C013}"/>
    <cellStyle name="Output 2 6 2 4 2" xfId="9804" xr:uid="{66211540-64A0-49C3-AB74-F86D60DF5FEB}"/>
    <cellStyle name="Output 2 6 2 5" xfId="9805" xr:uid="{4A31A538-3C89-4DE8-BE41-6EF2EC6B7448}"/>
    <cellStyle name="Output 2 6 3" xfId="1014" xr:uid="{E6B04963-4B12-44CD-9B93-CAE49FF42559}"/>
    <cellStyle name="Output 2 6 3 2" xfId="9806" xr:uid="{92017500-D86C-4E7B-8776-3D37198A91F8}"/>
    <cellStyle name="Output 2 6 3 2 2" xfId="9807" xr:uid="{B19D2493-ECFD-42B6-9C47-85AED07D0C25}"/>
    <cellStyle name="Output 2 6 3 3" xfId="9808" xr:uid="{3412EFF6-3811-41F0-8FF5-B1237D6E4C86}"/>
    <cellStyle name="Output 2 6 3 3 2" xfId="9809" xr:uid="{296E631E-0662-4C16-922C-7EBC9E7E3E56}"/>
    <cellStyle name="Output 2 6 3 4" xfId="9810" xr:uid="{3EC9A6BE-89DE-4E52-A7CD-D587401E3A72}"/>
    <cellStyle name="Output 2 6 3 4 2" xfId="9811" xr:uid="{C335DE6A-367E-4336-AD3D-758EF50E907E}"/>
    <cellStyle name="Output 2 6 3 5" xfId="9812" xr:uid="{97F62D21-C394-499A-88FB-6D8151E1F4D2}"/>
    <cellStyle name="Output 2 6 4" xfId="9813" xr:uid="{3C33BB76-A9AD-434C-88CB-229C30B61DB1}"/>
    <cellStyle name="Output 2 6 4 2" xfId="9814" xr:uid="{33F26CD1-4296-4BBA-9433-57ABE79C90B0}"/>
    <cellStyle name="Output 2 6 5" xfId="9815" xr:uid="{C7BBFAE5-A895-4632-8D75-DB84E7CF40D0}"/>
    <cellStyle name="Output 2 6 5 2" xfId="9816" xr:uid="{3111F769-EF74-43BD-BB11-32214DFF17E9}"/>
    <cellStyle name="Output 2 6 6" xfId="9817" xr:uid="{A040BD5A-0327-4771-9C77-CF6E671AB04B}"/>
    <cellStyle name="Output 2 6 6 2" xfId="9818" xr:uid="{E8362201-D86E-46B8-AFFC-041E04363E73}"/>
    <cellStyle name="Output 2 6 7" xfId="9819" xr:uid="{5BFA167E-AA70-4523-971F-2BFBF27D15D7}"/>
    <cellStyle name="Output 2 6 7 2" xfId="9820" xr:uid="{D4EFC8BC-6788-44F6-B184-B67460ADA120}"/>
    <cellStyle name="Output 2 6 8" xfId="9821" xr:uid="{7A074A34-32DE-40FE-8731-8361F344904C}"/>
    <cellStyle name="Output 2 6 8 2" xfId="9822" xr:uid="{D038103B-B028-417E-93FE-569557533C7F}"/>
    <cellStyle name="Output 2 6 9" xfId="9823" xr:uid="{AE2599EF-33A7-4181-8455-D00E1E54BD4A}"/>
    <cellStyle name="Output 2 6 9 2" xfId="9824" xr:uid="{09E39195-9246-4986-8E01-A5189C42E990}"/>
    <cellStyle name="Output 2 7" xfId="1015" xr:uid="{142977B0-6F8F-4671-9205-E778A1D0A5BD}"/>
    <cellStyle name="Output 2 7 10" xfId="9825" xr:uid="{1CCBD9DA-7386-428D-8168-1E29BF14CE00}"/>
    <cellStyle name="Output 2 7 10 2" xfId="9826" xr:uid="{5DB62FF6-54F5-4626-BD14-A58AA0DC0DC4}"/>
    <cellStyle name="Output 2 7 11" xfId="9827" xr:uid="{4396076C-ED00-45D6-97BB-FA6A053F0D5C}"/>
    <cellStyle name="Output 2 7 11 2" xfId="9828" xr:uid="{B1FFC796-37AF-4FA8-BFC1-EE0ED06FF9C4}"/>
    <cellStyle name="Output 2 7 12" xfId="9829" xr:uid="{5EEB42CB-CEAD-419A-A2DF-614E8D76B5CD}"/>
    <cellStyle name="Output 2 7 12 2" xfId="9830" xr:uid="{CDDDAA05-92FE-43E1-B288-A9988B417F55}"/>
    <cellStyle name="Output 2 7 13" xfId="9831" xr:uid="{49D4A158-EDEE-4093-B6FA-C5F5FF1476CC}"/>
    <cellStyle name="Output 2 7 13 2" xfId="9832" xr:uid="{5A0C58AA-A9A2-4534-910F-D154B5B8DFEC}"/>
    <cellStyle name="Output 2 7 14" xfId="9833" xr:uid="{B3FFAA54-1314-45AF-AF78-47EA0B30F0E4}"/>
    <cellStyle name="Output 2 7 14 2" xfId="9834" xr:uid="{E8CD155D-0DE4-49FC-AC68-81D5DC2BC6ED}"/>
    <cellStyle name="Output 2 7 15" xfId="9835" xr:uid="{23EAF5A7-0D4A-49AF-A370-23D5CB979770}"/>
    <cellStyle name="Output 2 7 15 2" xfId="9836" xr:uid="{19AED155-EE7D-4A79-AC92-B6CA8ACC986D}"/>
    <cellStyle name="Output 2 7 16" xfId="9837" xr:uid="{F113803B-32A5-4D0C-A83C-D44EC8022AC1}"/>
    <cellStyle name="Output 2 7 16 2" xfId="9838" xr:uid="{02F525EB-592C-44CA-917B-08C9B9D08A61}"/>
    <cellStyle name="Output 2 7 17" xfId="9839" xr:uid="{7E870B40-850C-48E8-A08D-8C55BBAA9B0C}"/>
    <cellStyle name="Output 2 7 17 2" xfId="9840" xr:uid="{44550493-112B-4E53-9D95-D25B23E9E906}"/>
    <cellStyle name="Output 2 7 18" xfId="9841" xr:uid="{04D5CEAC-C0B5-45AF-A8CD-075F53D61C23}"/>
    <cellStyle name="Output 2 7 2" xfId="1016" xr:uid="{7D3FB47D-9C99-4535-98A2-401256E28356}"/>
    <cellStyle name="Output 2 7 2 2" xfId="9842" xr:uid="{989C5330-C8E2-475C-89C0-0AC28E5D8D37}"/>
    <cellStyle name="Output 2 7 2 2 2" xfId="9843" xr:uid="{ECF4DE5B-FDDE-41B2-ACD6-6E965A1A2B97}"/>
    <cellStyle name="Output 2 7 2 3" xfId="9844" xr:uid="{F2A83D07-148C-4FC0-952E-EB6F10F878E0}"/>
    <cellStyle name="Output 2 7 2 3 2" xfId="9845" xr:uid="{30E39802-7048-402E-9EB9-0EB38C6E8202}"/>
    <cellStyle name="Output 2 7 2 4" xfId="9846" xr:uid="{68CA4E9F-088B-44B6-ABB9-CDFA52E5C0D9}"/>
    <cellStyle name="Output 2 7 2 4 2" xfId="9847" xr:uid="{D74B3A42-5B18-4BAB-A049-0366A74246D5}"/>
    <cellStyle name="Output 2 7 2 5" xfId="9848" xr:uid="{DF6F02B5-1E12-4444-BAA7-7DDFC17A0F4D}"/>
    <cellStyle name="Output 2 7 3" xfId="1017" xr:uid="{2544EC87-A6D6-4633-9127-812D53DA6E30}"/>
    <cellStyle name="Output 2 7 3 2" xfId="9849" xr:uid="{6E91BBB3-583E-40F1-B588-C6896546EAA1}"/>
    <cellStyle name="Output 2 7 3 2 2" xfId="9850" xr:uid="{163F4EE6-6D96-4D74-BCB5-32F4AD4FF231}"/>
    <cellStyle name="Output 2 7 3 3" xfId="9851" xr:uid="{8DC76C05-63D9-4A19-83C5-847C905135D2}"/>
    <cellStyle name="Output 2 7 3 3 2" xfId="9852" xr:uid="{C3A32900-3372-41B0-A442-3620FDA1624E}"/>
    <cellStyle name="Output 2 7 3 4" xfId="9853" xr:uid="{C048156F-ACC0-489B-9C0A-81964D72E796}"/>
    <cellStyle name="Output 2 7 3 4 2" xfId="9854" xr:uid="{97858EEC-F190-421C-B072-C79EAA9B87C6}"/>
    <cellStyle name="Output 2 7 3 5" xfId="9855" xr:uid="{9CD91B95-F90A-4071-A32D-D467F6442BA5}"/>
    <cellStyle name="Output 2 7 4" xfId="9856" xr:uid="{9091A77E-3CF9-490A-8274-40BBE2BD9341}"/>
    <cellStyle name="Output 2 7 4 2" xfId="9857" xr:uid="{03C8087C-89D0-425C-AF95-919E0D8266D1}"/>
    <cellStyle name="Output 2 7 5" xfId="9858" xr:uid="{36CCC44F-3A23-49A9-9762-BCD5225E2A37}"/>
    <cellStyle name="Output 2 7 5 2" xfId="9859" xr:uid="{4005CC63-4A69-4BB2-9B2E-CEE7D7CF8F8D}"/>
    <cellStyle name="Output 2 7 6" xfId="9860" xr:uid="{8F445CE2-718A-4189-8678-57E509F6BA5B}"/>
    <cellStyle name="Output 2 7 6 2" xfId="9861" xr:uid="{229473C5-7DDD-4DE1-A7A7-10A4A8AF5716}"/>
    <cellStyle name="Output 2 7 7" xfId="9862" xr:uid="{A63D2579-5655-4157-9443-18F20C8E949B}"/>
    <cellStyle name="Output 2 7 7 2" xfId="9863" xr:uid="{C73D8A23-2360-4DF5-8602-96937A7407C7}"/>
    <cellStyle name="Output 2 7 8" xfId="9864" xr:uid="{74DF654A-48DD-4149-A621-8A4A30421041}"/>
    <cellStyle name="Output 2 7 8 2" xfId="9865" xr:uid="{8A25E9E1-12E5-4AEC-8813-C66B068DCDEA}"/>
    <cellStyle name="Output 2 7 9" xfId="9866" xr:uid="{4D20BDC8-674F-450C-967C-E9AF40245966}"/>
    <cellStyle name="Output 2 7 9 2" xfId="9867" xr:uid="{6A9259FA-3DBA-4AD4-BED8-ABF4359253D8}"/>
    <cellStyle name="Output 2 8" xfId="1018" xr:uid="{480ECF48-0460-4B19-B7D3-826BE05F2BEF}"/>
    <cellStyle name="Output 2 8 10" xfId="9868" xr:uid="{EFB25926-CED4-41F8-B81D-9AC5B9D8DE0F}"/>
    <cellStyle name="Output 2 8 10 2" xfId="9869" xr:uid="{D336A863-8FD2-4079-BFE9-614B421E6990}"/>
    <cellStyle name="Output 2 8 11" xfId="9870" xr:uid="{05B9D1C7-5F63-4194-80DA-D7CDF34BE36F}"/>
    <cellStyle name="Output 2 8 11 2" xfId="9871" xr:uid="{CE80ACDE-FC58-4B9E-8D07-09CA78A6D015}"/>
    <cellStyle name="Output 2 8 12" xfId="9872" xr:uid="{180C86B9-9C90-4A9C-8F3D-714101F351F6}"/>
    <cellStyle name="Output 2 8 12 2" xfId="9873" xr:uid="{A747117B-C6EE-4FC3-9AD0-D8B39877209E}"/>
    <cellStyle name="Output 2 8 13" xfId="9874" xr:uid="{EAC67230-9FC6-4D7F-8DFB-656C94836225}"/>
    <cellStyle name="Output 2 8 13 2" xfId="9875" xr:uid="{08934DB2-7551-41BF-B069-FB555BF3779B}"/>
    <cellStyle name="Output 2 8 14" xfId="9876" xr:uid="{4F649295-139F-4B45-82FB-D09C85379688}"/>
    <cellStyle name="Output 2 8 14 2" xfId="9877" xr:uid="{529A6D25-ACDF-4F6C-BFEA-704E053D54ED}"/>
    <cellStyle name="Output 2 8 15" xfId="9878" xr:uid="{0787652C-C5D3-47B4-AFD6-43E6E10C82A3}"/>
    <cellStyle name="Output 2 8 15 2" xfId="9879" xr:uid="{EA15B9BF-98C9-4192-BCA9-7EC89242A3AF}"/>
    <cellStyle name="Output 2 8 16" xfId="9880" xr:uid="{D733BB6E-93DC-4E43-AB47-6807E2782604}"/>
    <cellStyle name="Output 2 8 16 2" xfId="9881" xr:uid="{5D6645FB-6C20-4AC6-AC24-EB9373C6501B}"/>
    <cellStyle name="Output 2 8 17" xfId="9882" xr:uid="{8FD9DBA5-5988-4993-AD6A-306459623D5C}"/>
    <cellStyle name="Output 2 8 17 2" xfId="9883" xr:uid="{E6370062-01F1-4BE9-9DBF-AE88A8F17106}"/>
    <cellStyle name="Output 2 8 18" xfId="9884" xr:uid="{3EB7CD5C-5608-4753-956E-0F1B3B5D5FEA}"/>
    <cellStyle name="Output 2 8 2" xfId="1019" xr:uid="{BDCB019E-048E-4FB7-AC5D-E8FDC21E38F3}"/>
    <cellStyle name="Output 2 8 2 2" xfId="9885" xr:uid="{DCBEC041-3C37-4698-8430-6DD71197837C}"/>
    <cellStyle name="Output 2 8 2 2 2" xfId="9886" xr:uid="{1BA476DA-F84E-40D5-94F9-903E200CC454}"/>
    <cellStyle name="Output 2 8 2 3" xfId="9887" xr:uid="{FFE33A96-4DFC-42C3-BDAC-DB27E6BDDAC0}"/>
    <cellStyle name="Output 2 8 2 3 2" xfId="9888" xr:uid="{2EFD7784-1CEC-4FEB-B444-5EEB5C8DC992}"/>
    <cellStyle name="Output 2 8 2 4" xfId="9889" xr:uid="{9D75E4F1-D7AC-4C34-9658-A390A2B446B0}"/>
    <cellStyle name="Output 2 8 2 4 2" xfId="9890" xr:uid="{15006FF3-AA6A-4FFF-84D5-3F79A0CAEF55}"/>
    <cellStyle name="Output 2 8 2 5" xfId="9891" xr:uid="{299B2C76-2E19-4EB5-959E-43A1E9775D65}"/>
    <cellStyle name="Output 2 8 3" xfId="1020" xr:uid="{2F7AFA40-B20B-41ED-A4EE-11BCD37F886E}"/>
    <cellStyle name="Output 2 8 3 2" xfId="9892" xr:uid="{8D2F36E7-25A7-4A15-963C-B8B45F0D445B}"/>
    <cellStyle name="Output 2 8 3 2 2" xfId="9893" xr:uid="{1FCC198D-4E1A-4122-9DAE-B4B22957D579}"/>
    <cellStyle name="Output 2 8 3 3" xfId="9894" xr:uid="{B5BB6BA2-A344-43FD-BF52-B6546733E0E1}"/>
    <cellStyle name="Output 2 8 3 3 2" xfId="9895" xr:uid="{5873053D-B92C-4B15-A718-B76CE7ADDB04}"/>
    <cellStyle name="Output 2 8 3 4" xfId="9896" xr:uid="{C2853E68-46E4-4411-8431-A5818F080726}"/>
    <cellStyle name="Output 2 8 3 4 2" xfId="9897" xr:uid="{C9128C07-77CF-46BA-816D-E8DAA91FB334}"/>
    <cellStyle name="Output 2 8 3 5" xfId="9898" xr:uid="{D0B60C0E-91BE-4CF7-8C09-12702A79020B}"/>
    <cellStyle name="Output 2 8 4" xfId="9899" xr:uid="{31649D86-1657-419E-936D-76F0AF13A8C1}"/>
    <cellStyle name="Output 2 8 4 2" xfId="9900" xr:uid="{1BEB8D90-448E-405F-BD4D-AEB166333F74}"/>
    <cellStyle name="Output 2 8 5" xfId="9901" xr:uid="{0B904E71-A2EC-4F5A-B809-E9D5126F95B0}"/>
    <cellStyle name="Output 2 8 5 2" xfId="9902" xr:uid="{2E646E0B-72A0-4827-9B5E-651D9FDDEB01}"/>
    <cellStyle name="Output 2 8 6" xfId="9903" xr:uid="{6F1988D4-B63E-4A74-BEFB-63577BBB46FB}"/>
    <cellStyle name="Output 2 8 6 2" xfId="9904" xr:uid="{054A7306-03CD-4CAB-BB17-25679E2F9D17}"/>
    <cellStyle name="Output 2 8 7" xfId="9905" xr:uid="{F5F571FC-99E8-44ED-A2E4-F94D29BAB9E5}"/>
    <cellStyle name="Output 2 8 7 2" xfId="9906" xr:uid="{229681D3-CA5E-485E-96EF-930D535BAF35}"/>
    <cellStyle name="Output 2 8 8" xfId="9907" xr:uid="{2AA105BE-5B9A-442C-A760-45CB0AA76BA8}"/>
    <cellStyle name="Output 2 8 8 2" xfId="9908" xr:uid="{84A6A61F-744E-4BA4-9E66-1871128C1E50}"/>
    <cellStyle name="Output 2 8 9" xfId="9909" xr:uid="{37A66E49-F688-4D82-B6DE-651327959029}"/>
    <cellStyle name="Output 2 8 9 2" xfId="9910" xr:uid="{F25DAD2F-F60A-4A86-A0A4-7941366F5F2B}"/>
    <cellStyle name="Output 2 9" xfId="1021" xr:uid="{D03A57BA-30B9-4295-9063-36F4A6C1AE1B}"/>
    <cellStyle name="Output 2 9 10" xfId="9911" xr:uid="{406F210D-6ECA-47CE-828A-7D8A1992AC3F}"/>
    <cellStyle name="Output 2 9 10 2" xfId="9912" xr:uid="{29EB435F-32EF-4028-A543-AE4A154DE24E}"/>
    <cellStyle name="Output 2 9 11" xfId="9913" xr:uid="{3C0F1A66-6C4A-4D34-80F0-24A7366EA56E}"/>
    <cellStyle name="Output 2 9 11 2" xfId="9914" xr:uid="{763ED6A3-A0A4-435C-B902-33194135ABBF}"/>
    <cellStyle name="Output 2 9 12" xfId="9915" xr:uid="{42647189-A073-4824-88C5-E1FC1EE42A9E}"/>
    <cellStyle name="Output 2 9 12 2" xfId="9916" xr:uid="{BD563889-3221-470A-AE18-38BB748203F9}"/>
    <cellStyle name="Output 2 9 13" xfId="9917" xr:uid="{D06ED989-2D96-424F-86E7-8BC6E66A99DB}"/>
    <cellStyle name="Output 2 9 13 2" xfId="9918" xr:uid="{6D1A09BE-3141-4882-B03A-163CAF0436CC}"/>
    <cellStyle name="Output 2 9 14" xfId="9919" xr:uid="{3F29A3A6-651B-4644-800F-56210498DD45}"/>
    <cellStyle name="Output 2 9 14 2" xfId="9920" xr:uid="{2F0EC471-92DD-4224-B73A-41E052F78B78}"/>
    <cellStyle name="Output 2 9 15" xfId="9921" xr:uid="{0145A6EB-F48B-4467-A44A-C66A3D439024}"/>
    <cellStyle name="Output 2 9 15 2" xfId="9922" xr:uid="{ACB64240-35EE-42E2-96A2-7FA929912D7D}"/>
    <cellStyle name="Output 2 9 16" xfId="9923" xr:uid="{3EA9A2D1-099E-41F6-9BE0-0056F9BC56EB}"/>
    <cellStyle name="Output 2 9 16 2" xfId="9924" xr:uid="{C5F2318B-A720-4595-8D78-C33F2A2D6568}"/>
    <cellStyle name="Output 2 9 17" xfId="9925" xr:uid="{35EBCC25-4B5D-4D30-BD75-F69F45CBF6FB}"/>
    <cellStyle name="Output 2 9 17 2" xfId="9926" xr:uid="{3C0C83F5-B0DE-4B9F-825E-8FC6D86A091D}"/>
    <cellStyle name="Output 2 9 18" xfId="9927" xr:uid="{2E957212-79AA-45B4-817B-4505D73AC54A}"/>
    <cellStyle name="Output 2 9 2" xfId="1022" xr:uid="{AF88BBA3-8574-4BA4-B68A-AB63E734AE68}"/>
    <cellStyle name="Output 2 9 2 2" xfId="9928" xr:uid="{EABD7380-207A-4AD3-931F-E58D89200479}"/>
    <cellStyle name="Output 2 9 2 2 2" xfId="9929" xr:uid="{81D2A321-11D8-433A-9B32-167E011F2D99}"/>
    <cellStyle name="Output 2 9 2 3" xfId="9930" xr:uid="{C25678B9-57C1-4883-A5AA-8F823FE2F1E2}"/>
    <cellStyle name="Output 2 9 2 3 2" xfId="9931" xr:uid="{F001A403-ABE8-4C0C-8E2B-3D6ACA625E5A}"/>
    <cellStyle name="Output 2 9 2 4" xfId="9932" xr:uid="{DC5814D5-FA03-4FAE-B7C4-9733415C12B5}"/>
    <cellStyle name="Output 2 9 2 4 2" xfId="9933" xr:uid="{6F357F49-09B7-49F4-8ED8-853254D108FA}"/>
    <cellStyle name="Output 2 9 2 5" xfId="9934" xr:uid="{9D6A2D55-C846-46E4-9346-418FA2DB991A}"/>
    <cellStyle name="Output 2 9 3" xfId="1023" xr:uid="{A7993E54-C9E5-430C-80A1-28FDBD140AD9}"/>
    <cellStyle name="Output 2 9 3 2" xfId="9935" xr:uid="{51036982-83A0-4ACD-99BF-BE320993A260}"/>
    <cellStyle name="Output 2 9 3 2 2" xfId="9936" xr:uid="{B22BE451-427E-4993-A01F-7911AD12CD5D}"/>
    <cellStyle name="Output 2 9 3 3" xfId="9937" xr:uid="{9D8C3855-10D2-4025-BA4B-CBDD2E58C895}"/>
    <cellStyle name="Output 2 9 3 3 2" xfId="9938" xr:uid="{BF0C4C3F-EEA9-4579-A3B9-5C24E3ED03C7}"/>
    <cellStyle name="Output 2 9 3 4" xfId="9939" xr:uid="{2628B7AA-F01C-4163-875F-6DC88CE574EE}"/>
    <cellStyle name="Output 2 9 3 4 2" xfId="9940" xr:uid="{CECAD72F-58C7-4E43-9973-BE23D7C13403}"/>
    <cellStyle name="Output 2 9 3 5" xfId="9941" xr:uid="{F86580C1-74CB-4AAC-B618-604418B87B3D}"/>
    <cellStyle name="Output 2 9 4" xfId="9942" xr:uid="{31B82322-8D60-4B2E-9B8C-5EAE4FFDDF32}"/>
    <cellStyle name="Output 2 9 4 2" xfId="9943" xr:uid="{DF66356F-8A8E-445B-A86D-3A1BA5B2BC85}"/>
    <cellStyle name="Output 2 9 5" xfId="9944" xr:uid="{34EE58DC-6824-4476-8BDA-D036A5071CA0}"/>
    <cellStyle name="Output 2 9 5 2" xfId="9945" xr:uid="{5F3FE491-A322-4E4F-A81A-67BEFC6355E9}"/>
    <cellStyle name="Output 2 9 6" xfId="9946" xr:uid="{8B18A4F9-F544-42EA-B0EC-2C4F992DB2A5}"/>
    <cellStyle name="Output 2 9 6 2" xfId="9947" xr:uid="{7020E3E8-DA9A-4307-95DD-1F8B0F4AAA6E}"/>
    <cellStyle name="Output 2 9 7" xfId="9948" xr:uid="{2609781E-A848-446E-A170-6972C6C5E174}"/>
    <cellStyle name="Output 2 9 7 2" xfId="9949" xr:uid="{1291182A-8DCD-421E-B89D-ECA4415F26D4}"/>
    <cellStyle name="Output 2 9 8" xfId="9950" xr:uid="{AEB771F0-1960-4D16-9B22-160140A42ADE}"/>
    <cellStyle name="Output 2 9 8 2" xfId="9951" xr:uid="{EFA86D36-E9CD-4C05-B5FC-525E6562A5A6}"/>
    <cellStyle name="Output 2 9 9" xfId="9952" xr:uid="{EF8D225F-7C38-48B8-BEC6-F5E462C141CB}"/>
    <cellStyle name="Output 2 9 9 2" xfId="9953" xr:uid="{FC87B74B-D209-4257-A2B2-ADD11CB9EC11}"/>
    <cellStyle name="Output 2_Analitico.GER" xfId="1024" xr:uid="{D4F980D9-AD6E-43D1-AE3E-0EDB8098116F}"/>
    <cellStyle name="Output 20" xfId="9954" xr:uid="{CA7D483D-C948-4ECC-806E-51000786145C}"/>
    <cellStyle name="Output 20 2" xfId="9955" xr:uid="{EAA64B45-5196-4086-95E8-CC13A021F821}"/>
    <cellStyle name="Output 21" xfId="9956" xr:uid="{8FE3D4D3-FE89-47AE-A15B-7959F9639BF2}"/>
    <cellStyle name="Output 21 2" xfId="9957" xr:uid="{3315FE53-7589-4C6D-B3CA-A5B64408297C}"/>
    <cellStyle name="Output 22" xfId="9958" xr:uid="{6FBCC8E2-8FAF-46E2-9CA4-D5B12503227D}"/>
    <cellStyle name="Output 22 2" xfId="9959" xr:uid="{4A24116B-CB1D-4854-9B50-1009EA875DA2}"/>
    <cellStyle name="Output 23" xfId="9960" xr:uid="{603BD723-7373-4B55-8F6F-623FF93D4250}"/>
    <cellStyle name="Output 23 2" xfId="9961" xr:uid="{E640B58B-6DDE-41D6-A62B-278E25CB4E0F}"/>
    <cellStyle name="Output 24" xfId="9962" xr:uid="{178CD76A-ADBF-44A5-B33B-BDD967C87E0C}"/>
    <cellStyle name="Output 24 2" xfId="9963" xr:uid="{8BFD897B-121B-4157-ACE6-91E4167B9F6D}"/>
    <cellStyle name="Output 25" xfId="9964" xr:uid="{C042F516-CFCA-4615-AFC9-CF4F22400358}"/>
    <cellStyle name="Output 25 2" xfId="9965" xr:uid="{216DBA31-A138-4779-8327-9F9A5AC785A7}"/>
    <cellStyle name="Output 26" xfId="9966" xr:uid="{8EAC4376-EB8F-4F49-A7A4-459BD9869105}"/>
    <cellStyle name="Output 26 2" xfId="9967" xr:uid="{CB9A9EFB-B412-438F-9418-09D49428748A}"/>
    <cellStyle name="Output 27" xfId="9968" xr:uid="{A7F5D944-C35B-4F24-B9D6-3D2B98F646C0}"/>
    <cellStyle name="Output 27 2" xfId="9969" xr:uid="{C42BCDFC-7074-485B-AA8F-1610244A2A0D}"/>
    <cellStyle name="Output 28" xfId="9970" xr:uid="{8BAC92A9-1F29-46A6-B9CC-3927E9ACE730}"/>
    <cellStyle name="Output 28 2" xfId="9971" xr:uid="{7D87F56D-78BF-4B62-B394-74FDEC023D45}"/>
    <cellStyle name="Output 29" xfId="9972" xr:uid="{96D267C7-3B0E-4381-95BA-E5B4194E060B}"/>
    <cellStyle name="Output 29 2" xfId="9973" xr:uid="{581CB86B-53BE-49F1-B751-1E823AE14020}"/>
    <cellStyle name="Output 3" xfId="1025" xr:uid="{3EADD7FA-1EDF-4034-96AC-4E22C660C246}"/>
    <cellStyle name="Output 3 10" xfId="9974" xr:uid="{629868CA-F36F-45FD-9C78-6A1D2FF02B13}"/>
    <cellStyle name="Output 3 10 2" xfId="9975" xr:uid="{4B76C783-8B8B-43FD-A801-3492261A6741}"/>
    <cellStyle name="Output 3 11" xfId="9976" xr:uid="{CEC33CC7-0A03-4910-AF3E-F53F562737FE}"/>
    <cellStyle name="Output 3 11 2" xfId="9977" xr:uid="{C69387DE-DF83-4035-8BC5-29C83475A48C}"/>
    <cellStyle name="Output 3 12" xfId="9978" xr:uid="{9701E2FA-AFB1-4DD3-96C4-FA793B8DE065}"/>
    <cellStyle name="Output 3 12 2" xfId="9979" xr:uid="{C45CCC2A-88ED-449D-9BFE-AEC146498115}"/>
    <cellStyle name="Output 3 13" xfId="9980" xr:uid="{D1D3D020-0BDC-48B1-81B3-C0887562AE71}"/>
    <cellStyle name="Output 3 13 2" xfId="9981" xr:uid="{A79122DB-B5EE-4DB3-A063-B91080F73308}"/>
    <cellStyle name="Output 3 14" xfId="9982" xr:uid="{0F436DFE-5793-4EB8-9936-613B9EC58A17}"/>
    <cellStyle name="Output 3 14 2" xfId="9983" xr:uid="{82B9F2CA-1053-46B9-B4C6-605BE3C85DAC}"/>
    <cellStyle name="Output 3 15" xfId="9984" xr:uid="{445CE255-35EC-4125-9561-6B1C6A4900C1}"/>
    <cellStyle name="Output 3 15 2" xfId="9985" xr:uid="{0B38E144-0039-4A39-884B-8F5263FDB792}"/>
    <cellStyle name="Output 3 16" xfId="9986" xr:uid="{5D6BA6C4-89B2-4AE3-92E9-AA46F5CD4A9C}"/>
    <cellStyle name="Output 3 16 2" xfId="9987" xr:uid="{3EE2BC99-AE17-43D7-A1D4-14D7DAC9093E}"/>
    <cellStyle name="Output 3 17" xfId="9988" xr:uid="{2DA2D0D1-A735-4AF9-955F-1B88CA219804}"/>
    <cellStyle name="Output 3 2" xfId="1026" xr:uid="{C5502B62-3E55-4741-BBD7-58776677FEF7}"/>
    <cellStyle name="Output 3 2 2" xfId="1027" xr:uid="{CFC29B8B-06C3-4BBB-B699-136B464F0F25}"/>
    <cellStyle name="Output 3 2 2 2" xfId="9989" xr:uid="{2F5B1002-731D-4279-BF87-4C070C391817}"/>
    <cellStyle name="Output 3 2 3" xfId="9990" xr:uid="{48A0AE82-CDCF-4D5D-ADBC-44CEFB7210D2}"/>
    <cellStyle name="Output 3 2 3 2" xfId="9991" xr:uid="{06A8D2BE-6981-4FA2-B2DC-BEC21387240D}"/>
    <cellStyle name="Output 3 2 4" xfId="9992" xr:uid="{0D49A92B-D0EE-4CC2-9B81-B63F5B693846}"/>
    <cellStyle name="Output 3 2 4 2" xfId="9993" xr:uid="{EA1715CD-99EF-4F83-A8B0-4746297B338A}"/>
    <cellStyle name="Output 3 2 5" xfId="9994" xr:uid="{2913158D-9FDA-494C-B2E9-61D7646E79E7}"/>
    <cellStyle name="Output 3 3" xfId="1028" xr:uid="{ED0333DB-C40E-4F1F-80A7-8F501835419C}"/>
    <cellStyle name="Output 3 3 2" xfId="9995" xr:uid="{EB3F73EC-31E6-4F6A-82AF-B19241EC235B}"/>
    <cellStyle name="Output 3 4" xfId="1029" xr:uid="{74A88220-2C5C-4A51-BF91-1AE877605CBA}"/>
    <cellStyle name="Output 3 4 2" xfId="9996" xr:uid="{877AA7D3-5594-4035-8BD8-5E7413DDF05B}"/>
    <cellStyle name="Output 3 5" xfId="9997" xr:uid="{C0012342-E7A4-4AE5-9CCE-B3A2077850FD}"/>
    <cellStyle name="Output 3 5 2" xfId="9998" xr:uid="{B385D113-255F-4489-A4B5-221702ABAEA8}"/>
    <cellStyle name="Output 3 6" xfId="9999" xr:uid="{879B3113-C278-4309-8D30-A14BD2510631}"/>
    <cellStyle name="Output 3 6 2" xfId="10000" xr:uid="{D6071FDC-3FF0-4521-83BF-BAE65E11FAF9}"/>
    <cellStyle name="Output 3 7" xfId="10001" xr:uid="{1E76D8AD-A407-4582-85EC-E1FE68F60A1C}"/>
    <cellStyle name="Output 3 7 2" xfId="10002" xr:uid="{AC8FBECF-C604-449C-A377-B201719F2480}"/>
    <cellStyle name="Output 3 8" xfId="10003" xr:uid="{A0ECA9C2-B58E-48BE-886E-694D6E5B3C8B}"/>
    <cellStyle name="Output 3 8 2" xfId="10004" xr:uid="{EF5F61E7-5A5F-4D1C-8B25-E49E6ABF358D}"/>
    <cellStyle name="Output 3 9" xfId="10005" xr:uid="{2F98E169-6659-461A-BFCC-6E55ACCCF115}"/>
    <cellStyle name="Output 3 9 2" xfId="10006" xr:uid="{2BA9ECA9-2427-4C69-B20F-C772D0BC914A}"/>
    <cellStyle name="Output 30" xfId="10007" xr:uid="{3E1AD29E-63D8-4315-839E-B343A9920F42}"/>
    <cellStyle name="Output 30 2" xfId="10008" xr:uid="{264D0D95-D3B7-4058-B184-1903B50953D6}"/>
    <cellStyle name="Output 31" xfId="10009" xr:uid="{D108D541-D302-40FF-BA2D-BC4C34BC2E4E}"/>
    <cellStyle name="Output 31 2" xfId="10010" xr:uid="{82BA6B6B-2D76-4E47-ACB3-15E04F44269C}"/>
    <cellStyle name="Output 32" xfId="10011" xr:uid="{7C6F378A-C829-4710-893F-17561B91F398}"/>
    <cellStyle name="Output 4" xfId="1030" xr:uid="{9800CC9D-E2E3-4435-B511-28CE52599EBE}"/>
    <cellStyle name="Output 4 10" xfId="10012" xr:uid="{F5AEA8F7-9392-4410-BC2D-788A287C19C6}"/>
    <cellStyle name="Output 4 10 2" xfId="10013" xr:uid="{38DFA059-AEB3-4061-AF7F-1641CB803506}"/>
    <cellStyle name="Output 4 11" xfId="10014" xr:uid="{C660FCCC-4C41-4806-9015-EC4730186928}"/>
    <cellStyle name="Output 4 11 2" xfId="10015" xr:uid="{0B1E781F-687C-4E73-A65B-3CEB9C84F899}"/>
    <cellStyle name="Output 4 12" xfId="10016" xr:uid="{46A15DC6-55A1-4EC3-8E7E-E180C2A9E76B}"/>
    <cellStyle name="Output 4 12 2" xfId="10017" xr:uid="{F5D84FDF-E885-41C3-BFED-8148BBA9C57D}"/>
    <cellStyle name="Output 4 13" xfId="10018" xr:uid="{47A638E5-D65F-499D-BDB5-3DE36C0D6AC6}"/>
    <cellStyle name="Output 4 13 2" xfId="10019" xr:uid="{C1AB693E-99E6-48AA-9105-F1E2C5708D55}"/>
    <cellStyle name="Output 4 14" xfId="10020" xr:uid="{228E0550-E919-4C30-BFC5-A05F2FAFDFC7}"/>
    <cellStyle name="Output 4 14 2" xfId="10021" xr:uid="{FD3CB179-0134-4396-875D-DECB162EBFBD}"/>
    <cellStyle name="Output 4 15" xfId="10022" xr:uid="{0FF09C56-5697-4D6F-9D35-CE01A284B8EE}"/>
    <cellStyle name="Output 4 15 2" xfId="10023" xr:uid="{AED937DA-3EB8-4824-B76B-71CC515945D9}"/>
    <cellStyle name="Output 4 16" xfId="10024" xr:uid="{4FDB10B1-47CD-472B-AD55-4989270391CA}"/>
    <cellStyle name="Output 4 16 2" xfId="10025" xr:uid="{DD2C96DF-1943-421A-9076-0D4D1EADF458}"/>
    <cellStyle name="Output 4 17" xfId="10026" xr:uid="{2C8E2677-DE26-47FD-9282-F1A2974249E3}"/>
    <cellStyle name="Output 4 17 2" xfId="10027" xr:uid="{2C63ECC8-4507-4AD0-9D7F-44CC3158A589}"/>
    <cellStyle name="Output 4 18" xfId="10028" xr:uid="{554084E7-7420-4478-A760-E0A6C55ED8F0}"/>
    <cellStyle name="Output 4 2" xfId="1031" xr:uid="{1EB4A3D8-A47D-4DBF-B69F-BA744939D8D5}"/>
    <cellStyle name="Output 4 2 2" xfId="1032" xr:uid="{3C8EBE54-8B1A-43A2-AD75-97F082209D11}"/>
    <cellStyle name="Output 4 2 2 2" xfId="10029" xr:uid="{77E1EB5B-FF5A-465F-804D-811150DFFB31}"/>
    <cellStyle name="Output 4 2 3" xfId="10030" xr:uid="{C4D76F78-9A56-4906-B6E6-7B9F150554F9}"/>
    <cellStyle name="Output 4 2 3 2" xfId="10031" xr:uid="{FA0F59BB-83D6-4052-A6F9-B22155333BB1}"/>
    <cellStyle name="Output 4 2 4" xfId="10032" xr:uid="{EA621B11-EFD9-4955-8899-83AA84269F26}"/>
    <cellStyle name="Output 4 2 4 2" xfId="10033" xr:uid="{3B313AFA-A545-4F78-BF4B-BBB53D3E09AE}"/>
    <cellStyle name="Output 4 2 5" xfId="10034" xr:uid="{456C1D1E-3A2C-41FC-B304-F1E1B8317E38}"/>
    <cellStyle name="Output 4 3" xfId="1033" xr:uid="{462F7E50-185D-48FD-A898-7463CA96050C}"/>
    <cellStyle name="Output 4 3 2" xfId="1034" xr:uid="{63CA5909-484F-4DFA-8438-AC6F1010044F}"/>
    <cellStyle name="Output 4 3 2 2" xfId="10035" xr:uid="{280CA577-052E-46B2-9A9B-A439F41342F8}"/>
    <cellStyle name="Output 4 3 3" xfId="10036" xr:uid="{E9E3FF10-93C2-423E-BE57-D0E08FEFA019}"/>
    <cellStyle name="Output 4 3 3 2" xfId="10037" xr:uid="{A309AD00-43CD-4A2A-BFCB-7966C237AEB0}"/>
    <cellStyle name="Output 4 3 4" xfId="10038" xr:uid="{46EC21FE-FE55-411A-826B-5A567E514AD4}"/>
    <cellStyle name="Output 4 3 4 2" xfId="10039" xr:uid="{1767BB42-0754-44B8-81BF-10751EBBE054}"/>
    <cellStyle name="Output 4 3 5" xfId="10040" xr:uid="{A6FAD380-6557-4727-9B9F-42393FFDBDD1}"/>
    <cellStyle name="Output 4 4" xfId="1035" xr:uid="{741B746D-2D1C-4AA7-B0D1-7ECAE1EB1D91}"/>
    <cellStyle name="Output 4 4 2" xfId="10041" xr:uid="{B9855D98-C23C-4B42-8CDC-700837513AD1}"/>
    <cellStyle name="Output 4 5" xfId="10042" xr:uid="{A3C79C74-8121-47F9-964C-050949ED3310}"/>
    <cellStyle name="Output 4 5 2" xfId="10043" xr:uid="{BCF9B607-9C6F-4FCB-A8B9-E3F6E5CC50B2}"/>
    <cellStyle name="Output 4 6" xfId="10044" xr:uid="{B137D07C-77CE-40C5-B77A-255CD00E5349}"/>
    <cellStyle name="Output 4 6 2" xfId="10045" xr:uid="{8BFAAB26-5E56-4A27-8F06-16BAC2D2E407}"/>
    <cellStyle name="Output 4 7" xfId="10046" xr:uid="{2ED37915-7B4D-4FC4-9022-B6A73F764058}"/>
    <cellStyle name="Output 4 7 2" xfId="10047" xr:uid="{DD22617C-1D75-4B9B-BCC7-78E2DC1E8D76}"/>
    <cellStyle name="Output 4 8" xfId="10048" xr:uid="{385BBF06-48FC-4BDD-B3E9-957BFD22428D}"/>
    <cellStyle name="Output 4 8 2" xfId="10049" xr:uid="{F8AC375B-56D6-4A40-93E5-3A2E59887F68}"/>
    <cellStyle name="Output 4 9" xfId="10050" xr:uid="{9305ED8D-8128-43B3-A12D-47F0B7F0ED02}"/>
    <cellStyle name="Output 4 9 2" xfId="10051" xr:uid="{06315BD1-C047-4E64-B056-0899F652DA7F}"/>
    <cellStyle name="Output 5" xfId="1036" xr:uid="{CA9E6F85-DC6B-47F1-9702-E319A7A1AF8C}"/>
    <cellStyle name="Output 5 10" xfId="10052" xr:uid="{C0DBC96C-F840-432A-B62D-484E4A5CBD58}"/>
    <cellStyle name="Output 5 10 2" xfId="10053" xr:uid="{7BB389B1-FBF2-4609-BF98-82C9DA2FA71F}"/>
    <cellStyle name="Output 5 11" xfId="10054" xr:uid="{91E3ACE7-7853-45F5-B417-38887429B407}"/>
    <cellStyle name="Output 5 11 2" xfId="10055" xr:uid="{296D5D69-0E7D-4D2F-B25A-466006A400FF}"/>
    <cellStyle name="Output 5 12" xfId="10056" xr:uid="{02701AE1-8202-4D82-9A05-288ED9566565}"/>
    <cellStyle name="Output 5 12 2" xfId="10057" xr:uid="{C474DC48-150E-4A04-979C-2E99A2793F99}"/>
    <cellStyle name="Output 5 13" xfId="10058" xr:uid="{E4E19646-BACE-430E-80AE-41F2DF7B559A}"/>
    <cellStyle name="Output 5 13 2" xfId="10059" xr:uid="{B454DD86-B0CD-4BE1-B4ED-AAEA2BFA1D9F}"/>
    <cellStyle name="Output 5 14" xfId="10060" xr:uid="{4C0BD11A-2B4B-4273-890E-29461FD157B5}"/>
    <cellStyle name="Output 5 14 2" xfId="10061" xr:uid="{82265AC2-FC7A-43EA-A6D3-6D9A340F07A8}"/>
    <cellStyle name="Output 5 15" xfId="10062" xr:uid="{B791CAC2-4277-4476-834B-7D2099E504C9}"/>
    <cellStyle name="Output 5 15 2" xfId="10063" xr:uid="{48071A46-B52B-4C86-9DE0-76F42A96588E}"/>
    <cellStyle name="Output 5 16" xfId="10064" xr:uid="{8329673E-B39B-4131-BDAD-507309347E4C}"/>
    <cellStyle name="Output 5 16 2" xfId="10065" xr:uid="{3FBF5C00-1F8A-4F85-9B57-2C9B9BC238A3}"/>
    <cellStyle name="Output 5 17" xfId="10066" xr:uid="{798CFE48-AE76-46F2-A4F3-A310114489F9}"/>
    <cellStyle name="Output 5 17 2" xfId="10067" xr:uid="{94C5D06E-BBD5-40A8-809C-AE299D4E547C}"/>
    <cellStyle name="Output 5 18" xfId="10068" xr:uid="{53D6003B-5278-474C-A355-7AE7BA386C56}"/>
    <cellStyle name="Output 5 2" xfId="1037" xr:uid="{1CAA3D19-4260-4CAD-AA47-D916BD98E7F6}"/>
    <cellStyle name="Output 5 2 2" xfId="1038" xr:uid="{8CD605E8-39C0-4CCC-9839-12A527CBB227}"/>
    <cellStyle name="Output 5 2 2 2" xfId="10069" xr:uid="{91C8284C-3DB8-4CAB-895B-B19C4E999013}"/>
    <cellStyle name="Output 5 2 3" xfId="10070" xr:uid="{6864FFAA-C86D-4FA6-B4A1-F7096903C753}"/>
    <cellStyle name="Output 5 2 3 2" xfId="10071" xr:uid="{8FB49362-AB99-4BFB-9771-B6A858F3CC9C}"/>
    <cellStyle name="Output 5 2 4" xfId="10072" xr:uid="{98F82EE1-F87E-4971-910A-000F2DE3F6B9}"/>
    <cellStyle name="Output 5 2 4 2" xfId="10073" xr:uid="{5E280EF1-4521-4E6A-B9AF-8DC0D661C956}"/>
    <cellStyle name="Output 5 2 5" xfId="10074" xr:uid="{4EB9133A-A05E-4B78-9174-81429FBBC19C}"/>
    <cellStyle name="Output 5 3" xfId="1039" xr:uid="{D621E88F-B272-4C69-9B00-E4A64472C31E}"/>
    <cellStyle name="Output 5 3 2" xfId="1040" xr:uid="{38AD496D-C1AD-4887-9E6F-31F3E4079B76}"/>
    <cellStyle name="Output 5 3 2 2" xfId="10075" xr:uid="{99FF6C51-BEE0-4169-AFCA-6F8148B974C1}"/>
    <cellStyle name="Output 5 3 3" xfId="10076" xr:uid="{3286CB5A-C809-4D4B-AE97-86E4C1CC0EA0}"/>
    <cellStyle name="Output 5 3 3 2" xfId="10077" xr:uid="{955096AF-B62E-430D-AE55-1BC41A6CAAD7}"/>
    <cellStyle name="Output 5 3 4" xfId="10078" xr:uid="{CAC09D06-7DE9-473A-B200-983E8E095B4A}"/>
    <cellStyle name="Output 5 3 4 2" xfId="10079" xr:uid="{B037EC33-AFD3-4EA7-8E2F-06C70420A836}"/>
    <cellStyle name="Output 5 3 5" xfId="10080" xr:uid="{75827AC6-83F7-49E1-8460-E1773EA9885B}"/>
    <cellStyle name="Output 5 4" xfId="1041" xr:uid="{0F4EE305-6995-4B3C-8BBB-13688B633B81}"/>
    <cellStyle name="Output 5 4 2" xfId="10081" xr:uid="{9A7CB66D-BB01-4D3A-B076-CCD1D5A56495}"/>
    <cellStyle name="Output 5 5" xfId="10082" xr:uid="{7A11B446-43FC-401E-8369-40F09EA2BCD1}"/>
    <cellStyle name="Output 5 5 2" xfId="10083" xr:uid="{B944A2D7-9C54-4804-B191-6367D9380EAE}"/>
    <cellStyle name="Output 5 6" xfId="10084" xr:uid="{BB367786-0F81-44F3-AC8E-6FC4B9E94D38}"/>
    <cellStyle name="Output 5 6 2" xfId="10085" xr:uid="{7E32C2E6-DF12-492D-9CE2-29B8B002C32F}"/>
    <cellStyle name="Output 5 7" xfId="10086" xr:uid="{48275CB5-D317-4424-B485-A969E36E8E35}"/>
    <cellStyle name="Output 5 7 2" xfId="10087" xr:uid="{35C2E722-93E0-4689-8254-ABABE11D3E77}"/>
    <cellStyle name="Output 5 8" xfId="10088" xr:uid="{27A12849-3F8C-49A4-ABF3-ABB59313F914}"/>
    <cellStyle name="Output 5 8 2" xfId="10089" xr:uid="{2BC79205-BEFE-4D48-B370-C29D3C883470}"/>
    <cellStyle name="Output 5 9" xfId="10090" xr:uid="{3AB0B701-70F7-40E8-A868-F2ACC2325DDC}"/>
    <cellStyle name="Output 5 9 2" xfId="10091" xr:uid="{1CDD5960-9804-4DA4-BCF4-F92051EE2859}"/>
    <cellStyle name="Output 6" xfId="1042" xr:uid="{B0B7A678-AA75-4B91-AEE5-DCE66192A902}"/>
    <cellStyle name="Output 6 10" xfId="10092" xr:uid="{F82E310C-767D-4E87-8B10-1837BE1E01F6}"/>
    <cellStyle name="Output 6 10 2" xfId="10093" xr:uid="{5CB2125F-4426-4790-A524-E8515AFDAEEB}"/>
    <cellStyle name="Output 6 11" xfId="10094" xr:uid="{9CF4C69A-3B42-4D5D-8458-86267C89AC46}"/>
    <cellStyle name="Output 6 11 2" xfId="10095" xr:uid="{7C22F91E-3DA1-4083-95A9-B05F6DBADD1D}"/>
    <cellStyle name="Output 6 12" xfId="10096" xr:uid="{234056C8-08FA-44A4-906B-3002C159EE83}"/>
    <cellStyle name="Output 6 12 2" xfId="10097" xr:uid="{F70BFB5B-EA78-4872-8107-DDDB5FF0F539}"/>
    <cellStyle name="Output 6 13" xfId="10098" xr:uid="{3EE80303-E57D-43CB-9B30-7A63B010439A}"/>
    <cellStyle name="Output 6 13 2" xfId="10099" xr:uid="{D8B18CAB-1EB5-463C-B3BC-9E64C1745B72}"/>
    <cellStyle name="Output 6 14" xfId="10100" xr:uid="{DA11B695-D44A-4A59-A251-6A844381ED20}"/>
    <cellStyle name="Output 6 14 2" xfId="10101" xr:uid="{93E7D58C-B597-41F2-B020-0FBFEFDE92B1}"/>
    <cellStyle name="Output 6 15" xfId="10102" xr:uid="{A6B1F0FC-D971-454C-AC61-404D05392A95}"/>
    <cellStyle name="Output 6 15 2" xfId="10103" xr:uid="{BFEB1B01-EC66-4F95-9BFA-1665BC5336F1}"/>
    <cellStyle name="Output 6 16" xfId="10104" xr:uid="{673B05BE-D679-4816-BB04-B6E76B0F5AEA}"/>
    <cellStyle name="Output 6 16 2" xfId="10105" xr:uid="{2EF104D5-D7C8-4699-9FDF-638F70387B93}"/>
    <cellStyle name="Output 6 17" xfId="10106" xr:uid="{F7974D0A-5EA5-4A73-98F2-D904D6A1D9B2}"/>
    <cellStyle name="Output 6 17 2" xfId="10107" xr:uid="{5468A63A-0EAB-4ADD-B8F5-F244E6BD483F}"/>
    <cellStyle name="Output 6 18" xfId="10108" xr:uid="{D2B37F4E-64C6-4F64-9C4B-237434485B4E}"/>
    <cellStyle name="Output 6 2" xfId="1043" xr:uid="{017AD5B7-D8CD-4CB2-B14F-38AB30E70A26}"/>
    <cellStyle name="Output 6 2 2" xfId="10109" xr:uid="{82E27935-B502-4E37-92D6-DD840BCD01D3}"/>
    <cellStyle name="Output 6 2 2 2" xfId="10110" xr:uid="{C2C1D76C-6393-4477-8E77-F6320361DAC0}"/>
    <cellStyle name="Output 6 2 3" xfId="10111" xr:uid="{E10C399B-4BBF-4A6D-8451-7B154B6E1453}"/>
    <cellStyle name="Output 6 2 3 2" xfId="10112" xr:uid="{90AF7B42-4691-4236-90CA-9971B97D5D54}"/>
    <cellStyle name="Output 6 2 4" xfId="10113" xr:uid="{45B7CFC0-F3E3-4A7C-A2D3-512E71CFCD51}"/>
    <cellStyle name="Output 6 2 4 2" xfId="10114" xr:uid="{5FE09D57-EBFB-4D54-BE41-C1AFA58D5F9A}"/>
    <cellStyle name="Output 6 2 5" xfId="10115" xr:uid="{1538B01B-ED1E-4566-B5C5-F093EFC22E37}"/>
    <cellStyle name="Output 6 3" xfId="1044" xr:uid="{9F99E009-28BB-42A4-A5B7-39826044C9A9}"/>
    <cellStyle name="Output 6 3 2" xfId="10116" xr:uid="{4AD41951-A105-4C30-B229-346972B9E203}"/>
    <cellStyle name="Output 6 3 2 2" xfId="10117" xr:uid="{AD69A80F-21B8-40E7-8944-80B791D2BA03}"/>
    <cellStyle name="Output 6 3 3" xfId="10118" xr:uid="{E4687300-A0AF-48C4-A9FC-80ACCBCF18C1}"/>
    <cellStyle name="Output 6 3 3 2" xfId="10119" xr:uid="{BA7CF532-0EA6-4192-BA79-A93238741D75}"/>
    <cellStyle name="Output 6 3 4" xfId="10120" xr:uid="{DBDFD654-0026-433A-867D-D55703128C22}"/>
    <cellStyle name="Output 6 3 4 2" xfId="10121" xr:uid="{7FD10A64-4483-4552-8B8F-49BF7E8CE410}"/>
    <cellStyle name="Output 6 3 5" xfId="10122" xr:uid="{6C43EE93-B203-40DA-A31A-D7C13A8DB64D}"/>
    <cellStyle name="Output 6 4" xfId="1045" xr:uid="{F427CA74-F739-48AF-A713-A6D92E018863}"/>
    <cellStyle name="Output 6 4 2" xfId="10123" xr:uid="{5199268E-2DC0-4D56-9EB5-8A0933AB3E7A}"/>
    <cellStyle name="Output 6 5" xfId="10124" xr:uid="{21EC5BF7-281C-47CA-94F8-162E737E42C8}"/>
    <cellStyle name="Output 6 5 2" xfId="10125" xr:uid="{6AB67E81-32A9-4E17-A07A-8EE6AC2360DD}"/>
    <cellStyle name="Output 6 6" xfId="10126" xr:uid="{920E56C8-C35F-4A22-B9FD-6548EB91856E}"/>
    <cellStyle name="Output 6 6 2" xfId="10127" xr:uid="{AD88E9D3-CA0A-438B-8E77-1074BFA26C05}"/>
    <cellStyle name="Output 6 7" xfId="10128" xr:uid="{8AF8C742-5AD7-4184-A447-866622E620C8}"/>
    <cellStyle name="Output 6 7 2" xfId="10129" xr:uid="{B3C17BF9-7E89-483F-A5D7-92599910BF77}"/>
    <cellStyle name="Output 6 8" xfId="10130" xr:uid="{DE0B74DE-FA21-4566-BDF0-E52FB2666707}"/>
    <cellStyle name="Output 6 8 2" xfId="10131" xr:uid="{E4A3867B-C049-45EC-AA0D-F16C03CAFCE4}"/>
    <cellStyle name="Output 6 9" xfId="10132" xr:uid="{EA66A833-CAF3-4250-BB69-0A139A4519C5}"/>
    <cellStyle name="Output 6 9 2" xfId="10133" xr:uid="{0C3ECD23-9607-4AC6-A156-3F4B35B42765}"/>
    <cellStyle name="Output 7" xfId="1046" xr:uid="{E1D018F4-BA24-4A44-A005-245E510A86FE}"/>
    <cellStyle name="Output 7 10" xfId="10134" xr:uid="{670EF9D9-6C33-48B8-AEE1-259045DAAF23}"/>
    <cellStyle name="Output 7 10 2" xfId="10135" xr:uid="{EF62C40B-1AAA-4386-8BA6-8358188D3CE4}"/>
    <cellStyle name="Output 7 11" xfId="10136" xr:uid="{B24F1CA4-CD9F-4661-8248-424A6FD281B6}"/>
    <cellStyle name="Output 7 11 2" xfId="10137" xr:uid="{9C2CDAA4-DDFF-4265-906C-E1F04E5E0967}"/>
    <cellStyle name="Output 7 12" xfId="10138" xr:uid="{4B21CA80-9BDD-401D-B3A8-4BDD04FCE9C7}"/>
    <cellStyle name="Output 7 12 2" xfId="10139" xr:uid="{54BC177C-12AD-4B10-B5F1-17B113037689}"/>
    <cellStyle name="Output 7 13" xfId="10140" xr:uid="{34F07F1A-D789-40D7-8E21-C92A57AC1EE1}"/>
    <cellStyle name="Output 7 13 2" xfId="10141" xr:uid="{3200C214-0F32-4CD4-8628-67C80D051A23}"/>
    <cellStyle name="Output 7 14" xfId="10142" xr:uid="{C0CE75EE-3085-4215-95C3-028C809606EE}"/>
    <cellStyle name="Output 7 14 2" xfId="10143" xr:uid="{12A9DE89-B556-4059-998F-1E35BB7D74E4}"/>
    <cellStyle name="Output 7 15" xfId="10144" xr:uid="{00E2F392-C633-4C8F-A6DE-03D500541504}"/>
    <cellStyle name="Output 7 15 2" xfId="10145" xr:uid="{31848FE2-1476-4243-86C1-D5CC4B44D2FE}"/>
    <cellStyle name="Output 7 16" xfId="10146" xr:uid="{8E8111F0-4E36-4DA6-9092-088E28245E83}"/>
    <cellStyle name="Output 7 16 2" xfId="10147" xr:uid="{A6AC900B-13D5-49A0-A64B-FF74201663FB}"/>
    <cellStyle name="Output 7 17" xfId="10148" xr:uid="{8E7DEE0E-AF47-497E-98CC-55E17A8EF265}"/>
    <cellStyle name="Output 7 17 2" xfId="10149" xr:uid="{00FE7274-6558-4313-92B0-1FAC57429876}"/>
    <cellStyle name="Output 7 18" xfId="10150" xr:uid="{5DFEA016-61FE-4453-8B8E-E5111A0D444D}"/>
    <cellStyle name="Output 7 2" xfId="1047" xr:uid="{F8ACF7BA-64FD-4929-8ED0-4DFB9511630F}"/>
    <cellStyle name="Output 7 2 2" xfId="10151" xr:uid="{D4026912-78F4-450C-8502-79C2A9300394}"/>
    <cellStyle name="Output 7 2 2 2" xfId="10152" xr:uid="{020509CB-020F-4E69-B01E-76BE716016D2}"/>
    <cellStyle name="Output 7 2 3" xfId="10153" xr:uid="{BD234DEF-DB99-4664-9F29-8568DEC52DE2}"/>
    <cellStyle name="Output 7 2 3 2" xfId="10154" xr:uid="{ECB32084-08CB-47FE-936B-1B688C827A44}"/>
    <cellStyle name="Output 7 2 4" xfId="10155" xr:uid="{6D6C55BC-F0C4-4EA6-B8DF-D1F14D307819}"/>
    <cellStyle name="Output 7 2 4 2" xfId="10156" xr:uid="{A44AD31B-FFCF-4DAF-81A2-D8C586BB1BC1}"/>
    <cellStyle name="Output 7 2 5" xfId="10157" xr:uid="{9E36D8CD-59AD-4384-AEF6-244A7A897BEF}"/>
    <cellStyle name="Output 7 3" xfId="1048" xr:uid="{6C8F1CF3-E750-42CB-AAF9-C5C33764CC78}"/>
    <cellStyle name="Output 7 3 2" xfId="10158" xr:uid="{ADB80B80-0202-4DC2-8FF3-0490EE529058}"/>
    <cellStyle name="Output 7 3 2 2" xfId="10159" xr:uid="{13025C7D-B0EA-4E6F-B96D-C64ABCA857F5}"/>
    <cellStyle name="Output 7 3 3" xfId="10160" xr:uid="{8F80326A-077F-421C-B934-99DA593BE033}"/>
    <cellStyle name="Output 7 3 3 2" xfId="10161" xr:uid="{9C604EDB-E5DA-4FD1-84F4-B1863C818A5E}"/>
    <cellStyle name="Output 7 3 4" xfId="10162" xr:uid="{3F3FD704-6A2E-43C3-A168-BF8A6C9A07A3}"/>
    <cellStyle name="Output 7 3 4 2" xfId="10163" xr:uid="{E2FC0480-34E5-4F1E-A60F-0ED8E1510142}"/>
    <cellStyle name="Output 7 3 5" xfId="10164" xr:uid="{AF48C2ED-E911-4E93-BFA5-3AE9AC35A7B4}"/>
    <cellStyle name="Output 7 4" xfId="10165" xr:uid="{35219FBE-5C92-4D14-868F-8416AF1DA70B}"/>
    <cellStyle name="Output 7 4 2" xfId="10166" xr:uid="{9F15B5AA-EADC-4562-AAC3-0A34842AA67B}"/>
    <cellStyle name="Output 7 5" xfId="10167" xr:uid="{A5B0DEE7-468B-4801-8721-C137E3DDAA07}"/>
    <cellStyle name="Output 7 5 2" xfId="10168" xr:uid="{D73677D4-AA1E-4E5C-95B1-E3E6E620497A}"/>
    <cellStyle name="Output 7 6" xfId="10169" xr:uid="{E43E6EB9-E736-4752-BA77-7DDB9F05E1C1}"/>
    <cellStyle name="Output 7 6 2" xfId="10170" xr:uid="{D36D25D2-340E-4EBC-9898-0B493A4189B6}"/>
    <cellStyle name="Output 7 7" xfId="10171" xr:uid="{A2C9B3F6-A675-4638-B32C-4CFABBDF2736}"/>
    <cellStyle name="Output 7 7 2" xfId="10172" xr:uid="{C7C30879-4F7E-45C6-AD7D-4CA0A23AE128}"/>
    <cellStyle name="Output 7 8" xfId="10173" xr:uid="{E8547D0B-0F79-4611-ADF5-37AEFC221E08}"/>
    <cellStyle name="Output 7 8 2" xfId="10174" xr:uid="{D207EBD8-B7AF-42B9-AF4B-D4ADE438B99F}"/>
    <cellStyle name="Output 7 9" xfId="10175" xr:uid="{46FC574E-0AC5-49E2-9165-E265272ECAB2}"/>
    <cellStyle name="Output 7 9 2" xfId="10176" xr:uid="{6C53EAFF-B131-4BD3-8048-7099512C776B}"/>
    <cellStyle name="Output 8" xfId="1049" xr:uid="{C9DBDDD4-19B8-4207-8048-C2D7CDF5898B}"/>
    <cellStyle name="Output 8 10" xfId="10177" xr:uid="{FBAA52A1-DB2B-4D85-84B5-C47EC04C93C5}"/>
    <cellStyle name="Output 8 10 2" xfId="10178" xr:uid="{EF495018-A48A-4362-858E-258B78AE84D0}"/>
    <cellStyle name="Output 8 11" xfId="10179" xr:uid="{2EE0C4A8-DC33-479E-BFC2-338921D1B8EB}"/>
    <cellStyle name="Output 8 11 2" xfId="10180" xr:uid="{F497E834-57A6-4732-BBD0-DD281E15AE83}"/>
    <cellStyle name="Output 8 12" xfId="10181" xr:uid="{20F807BA-D2BF-4EE8-B111-E9E1DF69FECA}"/>
    <cellStyle name="Output 8 12 2" xfId="10182" xr:uid="{3825F512-B857-4E4B-BBE6-089084764D20}"/>
    <cellStyle name="Output 8 13" xfId="10183" xr:uid="{F2054307-F5DC-4E4D-B822-926209EBF2E3}"/>
    <cellStyle name="Output 8 13 2" xfId="10184" xr:uid="{99CAA2CC-8253-488F-969C-E958CE40ADF8}"/>
    <cellStyle name="Output 8 14" xfId="10185" xr:uid="{94A5087F-B928-4FA4-AFAE-CB4BADC8CDDD}"/>
    <cellStyle name="Output 8 14 2" xfId="10186" xr:uid="{39152E9C-ED8C-4F26-A8BB-1CC49AC78EC7}"/>
    <cellStyle name="Output 8 15" xfId="10187" xr:uid="{F91BB5E7-8951-4E10-B7B1-0527D2613CF2}"/>
    <cellStyle name="Output 8 15 2" xfId="10188" xr:uid="{7DFA4E48-4D77-4DEE-93E8-02BE4122017F}"/>
    <cellStyle name="Output 8 16" xfId="10189" xr:uid="{581295F9-FE5B-47B1-B6F9-8342ED765634}"/>
    <cellStyle name="Output 8 16 2" xfId="10190" xr:uid="{BC2BF30A-AAA9-4360-9418-3445F065960D}"/>
    <cellStyle name="Output 8 17" xfId="10191" xr:uid="{B95095DD-90F0-4436-9A3D-3B4FFF94F070}"/>
    <cellStyle name="Output 8 17 2" xfId="10192" xr:uid="{1C56CEA6-3BFE-49E7-9290-872D024DEAB7}"/>
    <cellStyle name="Output 8 18" xfId="10193" xr:uid="{F46E9C68-035E-4318-A750-D969C5E62F92}"/>
    <cellStyle name="Output 8 2" xfId="1050" xr:uid="{F0B9AE53-B1C3-4AEA-A9FD-6A9E1E99488D}"/>
    <cellStyle name="Output 8 2 2" xfId="10194" xr:uid="{E27F21EB-3051-4476-A34D-1F219FD1DF6A}"/>
    <cellStyle name="Output 8 2 2 2" xfId="10195" xr:uid="{B83313EE-505B-4042-BCFE-83076C0F1282}"/>
    <cellStyle name="Output 8 2 3" xfId="10196" xr:uid="{4617556E-A056-4C29-ACD9-A8547DE2BC32}"/>
    <cellStyle name="Output 8 2 3 2" xfId="10197" xr:uid="{20E5C2CF-9279-46EA-89B6-EBAD7663FE88}"/>
    <cellStyle name="Output 8 2 4" xfId="10198" xr:uid="{2F038556-5C56-4CE7-96A7-72D345122BA7}"/>
    <cellStyle name="Output 8 2 4 2" xfId="10199" xr:uid="{D789471C-42FB-4CDE-BD0B-2D1F251E35FB}"/>
    <cellStyle name="Output 8 2 5" xfId="10200" xr:uid="{5EBB7E3E-7A35-47C7-AF1C-6742D356DBB3}"/>
    <cellStyle name="Output 8 3" xfId="1051" xr:uid="{75FF30F6-E89E-46BF-BF5C-3437E1F61CCC}"/>
    <cellStyle name="Output 8 3 2" xfId="10201" xr:uid="{1102A795-9E24-4CF2-A979-D28AEA1D7F90}"/>
    <cellStyle name="Output 8 3 2 2" xfId="10202" xr:uid="{ADD7CCB0-C3BF-4788-840A-BB780D1A1D87}"/>
    <cellStyle name="Output 8 3 3" xfId="10203" xr:uid="{855B0797-CAE9-4E27-9F32-8FFB3B4ABFDA}"/>
    <cellStyle name="Output 8 3 3 2" xfId="10204" xr:uid="{139E8535-EA4F-4D47-A097-78B2AA2A3697}"/>
    <cellStyle name="Output 8 3 4" xfId="10205" xr:uid="{8148B4C5-FCB3-4B99-B812-E91DC051403C}"/>
    <cellStyle name="Output 8 3 4 2" xfId="10206" xr:uid="{D86876A3-7AD1-4A7C-85D6-A381E2CCF9B2}"/>
    <cellStyle name="Output 8 3 5" xfId="10207" xr:uid="{827F67EE-2BAD-4766-915E-CF51E1A49D7B}"/>
    <cellStyle name="Output 8 4" xfId="10208" xr:uid="{F32D688A-A37B-4A23-A5F4-F583E8D829C9}"/>
    <cellStyle name="Output 8 4 2" xfId="10209" xr:uid="{35D40609-741F-47D2-9977-A7DE0D4BBA99}"/>
    <cellStyle name="Output 8 5" xfId="10210" xr:uid="{DF29B49F-1B47-4416-8949-97966019E44F}"/>
    <cellStyle name="Output 8 5 2" xfId="10211" xr:uid="{A349635A-2FE0-4C38-B0DE-E8B78A948169}"/>
    <cellStyle name="Output 8 6" xfId="10212" xr:uid="{3E5394B8-CFA8-44F1-9FDA-03C4BCEFFF9C}"/>
    <cellStyle name="Output 8 6 2" xfId="10213" xr:uid="{4382906F-5953-4116-A900-96B7223FAEBC}"/>
    <cellStyle name="Output 8 7" xfId="10214" xr:uid="{F725B2D1-E3C2-41F8-8BB7-2DE831274FEB}"/>
    <cellStyle name="Output 8 7 2" xfId="10215" xr:uid="{9256B9AB-9CF4-4754-AA16-B25DE8890926}"/>
    <cellStyle name="Output 8 8" xfId="10216" xr:uid="{BDA58184-260F-4673-9DED-CC504F674F3C}"/>
    <cellStyle name="Output 8 8 2" xfId="10217" xr:uid="{DD4B6697-0E51-45B4-9652-ECEA640F8792}"/>
    <cellStyle name="Output 8 9" xfId="10218" xr:uid="{A4341E7B-16A9-4235-B359-E7F0BFA49815}"/>
    <cellStyle name="Output 8 9 2" xfId="10219" xr:uid="{9E3562D0-D4C1-447A-A603-58B2074E3ABD}"/>
    <cellStyle name="Output 9" xfId="1052" xr:uid="{F299149D-0F01-4591-9D6F-BF0870F2E8E4}"/>
    <cellStyle name="Output 9 10" xfId="10220" xr:uid="{E4A19472-BC4F-443F-AAE0-8694DE8DC5AB}"/>
    <cellStyle name="Output 9 10 2" xfId="10221" xr:uid="{71BB9F09-71C5-43BF-9183-035B0AEAA9E1}"/>
    <cellStyle name="Output 9 11" xfId="10222" xr:uid="{9E5E4284-4ACD-4451-ABE4-716155F7EAD4}"/>
    <cellStyle name="Output 9 11 2" xfId="10223" xr:uid="{53D794C1-2C59-4C1D-B3FA-7105568F98E6}"/>
    <cellStyle name="Output 9 12" xfId="10224" xr:uid="{93CFCCAF-8B77-442C-A204-F82441133EDA}"/>
    <cellStyle name="Output 9 12 2" xfId="10225" xr:uid="{786F8E46-9365-4FB2-8625-ECCC3CDD2DF9}"/>
    <cellStyle name="Output 9 13" xfId="10226" xr:uid="{965CA644-C67A-4750-A758-86A1622B6C3B}"/>
    <cellStyle name="Output 9 13 2" xfId="10227" xr:uid="{9A3907C9-C074-4F65-94D9-258B68D125E8}"/>
    <cellStyle name="Output 9 14" xfId="10228" xr:uid="{8D049A77-0C61-4BFD-8F5F-F014D36CC619}"/>
    <cellStyle name="Output 9 14 2" xfId="10229" xr:uid="{26C20F87-B4F5-466D-A76D-078704203795}"/>
    <cellStyle name="Output 9 15" xfId="10230" xr:uid="{D27FC2DD-0BA4-4F4E-BDAD-C492FD0CAAFB}"/>
    <cellStyle name="Output 9 15 2" xfId="10231" xr:uid="{119C3875-5AD7-4856-AC17-98568B743172}"/>
    <cellStyle name="Output 9 16" xfId="10232" xr:uid="{5613DA16-6016-449F-B274-9E233E4FD9C1}"/>
    <cellStyle name="Output 9 16 2" xfId="10233" xr:uid="{EF5F8F99-9DFD-4963-90CE-E8C66916A309}"/>
    <cellStyle name="Output 9 17" xfId="10234" xr:uid="{BA8C1060-2BA3-4962-8E8C-958D5555BB3F}"/>
    <cellStyle name="Output 9 17 2" xfId="10235" xr:uid="{321BD638-EA4F-4D14-8507-50997C4CEB23}"/>
    <cellStyle name="Output 9 18" xfId="10236" xr:uid="{2CC4986A-FF79-44A7-8676-7285C19B7209}"/>
    <cellStyle name="Output 9 2" xfId="1053" xr:uid="{3BEB540E-C3E7-495D-8117-51285CF5CC96}"/>
    <cellStyle name="Output 9 2 2" xfId="10237" xr:uid="{28A0F114-E71A-45B5-AE64-D74BBFE936CD}"/>
    <cellStyle name="Output 9 2 2 2" xfId="10238" xr:uid="{A5079970-69F0-4D9E-A2BE-FA1C3F13FAF5}"/>
    <cellStyle name="Output 9 2 3" xfId="10239" xr:uid="{5049C4F4-A5B1-4D5F-865E-4435FD6D6542}"/>
    <cellStyle name="Output 9 2 3 2" xfId="10240" xr:uid="{44C661CD-6768-4CF0-8EC0-E03258D16793}"/>
    <cellStyle name="Output 9 2 4" xfId="10241" xr:uid="{1E77C8B2-D4F9-48CC-9800-9891DEB1EBFC}"/>
    <cellStyle name="Output 9 2 4 2" xfId="10242" xr:uid="{D141E6FF-B8C3-41F9-B405-F544A3323778}"/>
    <cellStyle name="Output 9 2 5" xfId="10243" xr:uid="{B70936C2-F400-42C0-83AA-CA277B5707C1}"/>
    <cellStyle name="Output 9 3" xfId="1054" xr:uid="{B4F8EA61-117D-4368-9DE5-255339455152}"/>
    <cellStyle name="Output 9 3 2" xfId="10244" xr:uid="{52158C67-4EF1-4984-AA56-11F633F5D948}"/>
    <cellStyle name="Output 9 3 2 2" xfId="10245" xr:uid="{980BD89E-2CEB-49D9-9FAC-4908CCC69A09}"/>
    <cellStyle name="Output 9 3 3" xfId="10246" xr:uid="{FC692A16-C97E-482A-9B73-59FADD9C3B44}"/>
    <cellStyle name="Output 9 3 3 2" xfId="10247" xr:uid="{13203C5F-0E02-40DA-97E8-C67CA71B58F6}"/>
    <cellStyle name="Output 9 3 4" xfId="10248" xr:uid="{4D8CA647-5F38-4249-903F-7D7597C10FFD}"/>
    <cellStyle name="Output 9 3 4 2" xfId="10249" xr:uid="{93D784BA-2B34-48B1-9C39-F0B5721012BF}"/>
    <cellStyle name="Output 9 3 5" xfId="10250" xr:uid="{47BEE40A-049D-4DA3-AE00-6365A5164AB6}"/>
    <cellStyle name="Output 9 4" xfId="10251" xr:uid="{743EB673-BB86-4F61-BE28-2A51F8792844}"/>
    <cellStyle name="Output 9 4 2" xfId="10252" xr:uid="{CA2181E1-2B18-4FDE-9EFC-6E4A09D1E396}"/>
    <cellStyle name="Output 9 5" xfId="10253" xr:uid="{4DD49647-7DF4-4D74-BDDF-0293F9853EF9}"/>
    <cellStyle name="Output 9 5 2" xfId="10254" xr:uid="{D08E7F4B-DC53-4FC3-B808-E5562971C446}"/>
    <cellStyle name="Output 9 6" xfId="10255" xr:uid="{12A6B652-831F-4FB5-AB3B-AD9D27FBEC44}"/>
    <cellStyle name="Output 9 6 2" xfId="10256" xr:uid="{CFACA120-8A6E-45ED-B1E2-3B4483AFAD15}"/>
    <cellStyle name="Output 9 7" xfId="10257" xr:uid="{E7C7A16A-E550-48A0-989C-B9650A51F2F5}"/>
    <cellStyle name="Output 9 7 2" xfId="10258" xr:uid="{FA137261-E6BA-4242-8C46-CBF052F7B121}"/>
    <cellStyle name="Output 9 8" xfId="10259" xr:uid="{387D8712-8F73-453B-A7A1-C401E337652D}"/>
    <cellStyle name="Output 9 8 2" xfId="10260" xr:uid="{1F59AC5C-897C-4C69-A400-7F6B3669606B}"/>
    <cellStyle name="Output 9 9" xfId="10261" xr:uid="{4B613BD0-3BEE-44F1-8803-1ABBAD1C90D6}"/>
    <cellStyle name="Output 9 9 2" xfId="10262" xr:uid="{9F43D5CB-2D91-4FB4-A2DA-3D8303683437}"/>
    <cellStyle name="Output_Analitico.GER" xfId="1055" xr:uid="{0D4A6A8C-225F-47C3-AD82-5907BF3746D4}"/>
    <cellStyle name="Porcentagem" xfId="14109" builtinId="5"/>
    <cellStyle name="Porcentagem 2" xfId="1057" xr:uid="{0A23D25A-C977-4EA8-B3D1-973E512B1172}"/>
    <cellStyle name="Porcentagem 2 2" xfId="1058" xr:uid="{179F7627-1EC5-4EFA-B134-2B2B76A46E91}"/>
    <cellStyle name="Porcentagem 2 3" xfId="1059" xr:uid="{322D258A-55EA-424E-B6B9-C468D5A3C0F8}"/>
    <cellStyle name="Porcentagem 2 4" xfId="1060" xr:uid="{8CA013A9-D3A7-46DB-A38D-A1453E7EFF60}"/>
    <cellStyle name="Porcentagem 3" xfId="1061" xr:uid="{F14028A7-37B4-4789-8470-7452B0C4B690}"/>
    <cellStyle name="Porcentagem 3 2" xfId="1062" xr:uid="{873D8747-144F-4340-8D2A-03FC008FD2C6}"/>
    <cellStyle name="Porcentagem 4" xfId="1063" xr:uid="{53D872BA-9DF5-439B-AA38-F32E17970C9F}"/>
    <cellStyle name="Porcentagem 4 2" xfId="1064" xr:uid="{E10C777B-2C65-460A-8F7D-46A74C9D12E3}"/>
    <cellStyle name="Porcentagem 5" xfId="1056" xr:uid="{3E07E841-4C88-4ECB-824D-1617A4035804}"/>
    <cellStyle name="Porcentagem 6" xfId="14098" xr:uid="{C5FD9152-FB33-4A97-B116-60018213FEDA}"/>
    <cellStyle name="Porcentagem 7" xfId="14108" xr:uid="{0AD36BA5-6876-412A-A1B3-F5706BEEE53C}"/>
    <cellStyle name="Result" xfId="1065" xr:uid="{FE12B914-2EDD-48F2-9284-560678E0BF0C}"/>
    <cellStyle name="Result2" xfId="1066" xr:uid="{EB67369E-EEBA-4410-9C4E-866E90F947A1}"/>
    <cellStyle name="Ruim" xfId="14" builtinId="27" customBuiltin="1"/>
    <cellStyle name="Saída" xfId="16" builtinId="21" customBuiltin="1"/>
    <cellStyle name="Saída 2" xfId="1067" xr:uid="{5839D4A9-779B-4468-93D2-AB846FDDBEBA}"/>
    <cellStyle name="Saída 2 10" xfId="1068" xr:uid="{3E6CAD87-41A9-4168-AC9A-C101BB73C319}"/>
    <cellStyle name="Saída 2 10 10" xfId="10263" xr:uid="{9FA1B625-3F8A-4E63-84A6-0677C3F9F990}"/>
    <cellStyle name="Saída 2 10 10 2" xfId="10264" xr:uid="{CFEDD86D-4750-44EA-8CD8-2ED063210135}"/>
    <cellStyle name="Saída 2 10 11" xfId="10265" xr:uid="{4239A27D-5024-4844-884B-A4D2C812EAE3}"/>
    <cellStyle name="Saída 2 10 11 2" xfId="10266" xr:uid="{73F22143-BACF-4A7C-8FD3-30466B7B0338}"/>
    <cellStyle name="Saída 2 10 12" xfId="10267" xr:uid="{2C6F790D-301B-437B-9BE6-DD55C98DB4C4}"/>
    <cellStyle name="Saída 2 10 12 2" xfId="10268" xr:uid="{F0D51E6C-0B0B-4048-92AF-C27F9F5DC508}"/>
    <cellStyle name="Saída 2 10 13" xfId="10269" xr:uid="{0593AD7E-1AB0-47D0-9E23-5DBFC1EDF389}"/>
    <cellStyle name="Saída 2 10 13 2" xfId="10270" xr:uid="{BA2B09BE-E3D5-4A15-ABFE-C16406967B0F}"/>
    <cellStyle name="Saída 2 10 14" xfId="10271" xr:uid="{418A2513-B3C1-4456-90FD-07D979B7512E}"/>
    <cellStyle name="Saída 2 10 14 2" xfId="10272" xr:uid="{03B88972-1CDB-416F-8BAE-27E21A6D132C}"/>
    <cellStyle name="Saída 2 10 15" xfId="10273" xr:uid="{73C5010D-DF4C-486E-9E01-5FD054CDEFAB}"/>
    <cellStyle name="Saída 2 10 15 2" xfId="10274" xr:uid="{2192CCBA-0C19-4C4B-8BCC-202FA6450D90}"/>
    <cellStyle name="Saída 2 10 16" xfId="10275" xr:uid="{915840DF-A34B-4831-877F-3E10D3B6CD30}"/>
    <cellStyle name="Saída 2 10 16 2" xfId="10276" xr:uid="{AEE7469F-B03F-4233-B970-0419D2C7CD92}"/>
    <cellStyle name="Saída 2 10 17" xfId="10277" xr:uid="{C986D2AE-D73A-44A5-BEB7-A01F598E73C8}"/>
    <cellStyle name="Saída 2 10 17 2" xfId="10278" xr:uid="{2A59640C-C0B7-4836-B788-017ACAF3C8AD}"/>
    <cellStyle name="Saída 2 10 18" xfId="10279" xr:uid="{67062428-27A4-4220-8C74-CB822D797CB7}"/>
    <cellStyle name="Saída 2 10 2" xfId="1069" xr:uid="{6195C8A4-44A1-457A-BBEC-1ECD3E3D43C2}"/>
    <cellStyle name="Saída 2 10 2 2" xfId="10280" xr:uid="{CC809A1B-3729-4B4F-BBB5-06BBB89744BA}"/>
    <cellStyle name="Saída 2 10 2 2 2" xfId="10281" xr:uid="{352AABB0-59BD-4C36-BEFC-97CACEDD0DBD}"/>
    <cellStyle name="Saída 2 10 2 3" xfId="10282" xr:uid="{B0F4DB36-74A5-4C18-9A0C-057CAB805A79}"/>
    <cellStyle name="Saída 2 10 2 3 2" xfId="10283" xr:uid="{9C03CE26-D827-4842-B0E4-AEF522B573B8}"/>
    <cellStyle name="Saída 2 10 2 4" xfId="10284" xr:uid="{96FAEEE1-5923-4B0E-85AD-65F713420D20}"/>
    <cellStyle name="Saída 2 10 2 4 2" xfId="10285" xr:uid="{081AC6AF-C3FC-4389-B852-3EF167E0DE0F}"/>
    <cellStyle name="Saída 2 10 2 5" xfId="10286" xr:uid="{2F65BC1E-FAA3-4A19-997B-5FEB56CE8632}"/>
    <cellStyle name="Saída 2 10 3" xfId="1070" xr:uid="{39A4744A-4272-4FCD-91BF-7226180344EE}"/>
    <cellStyle name="Saída 2 10 3 2" xfId="10287" xr:uid="{0CAB31AB-B037-4471-B01E-CE009121CBBE}"/>
    <cellStyle name="Saída 2 10 3 2 2" xfId="10288" xr:uid="{73BE92A9-E60D-4227-818E-B9BA8E792F5F}"/>
    <cellStyle name="Saída 2 10 3 3" xfId="10289" xr:uid="{D62BFB5B-4C2A-429E-AF65-C90A6973FEAE}"/>
    <cellStyle name="Saída 2 10 3 3 2" xfId="10290" xr:uid="{E19ACD1E-916D-4C1A-B6F3-ED17E729DAD9}"/>
    <cellStyle name="Saída 2 10 3 4" xfId="10291" xr:uid="{BADF31E2-2902-4428-8BE7-AC133B091054}"/>
    <cellStyle name="Saída 2 10 3 4 2" xfId="10292" xr:uid="{B25D8650-131A-49E0-824A-803CE79098C4}"/>
    <cellStyle name="Saída 2 10 3 5" xfId="10293" xr:uid="{B87E28E6-4F0A-4E41-B7B6-72BC81200208}"/>
    <cellStyle name="Saída 2 10 4" xfId="10294" xr:uid="{C13D9340-77A8-4302-9D3C-0C4A5E5EEFDD}"/>
    <cellStyle name="Saída 2 10 4 2" xfId="10295" xr:uid="{08400DA7-E5C7-4BA4-BAAB-C87A2BE3497C}"/>
    <cellStyle name="Saída 2 10 5" xfId="10296" xr:uid="{107A49B8-0654-4C37-9CF0-C871305DDC29}"/>
    <cellStyle name="Saída 2 10 5 2" xfId="10297" xr:uid="{8C2278D9-B8A6-48BE-9C5A-8F977A191AEA}"/>
    <cellStyle name="Saída 2 10 6" xfId="10298" xr:uid="{218B203E-1F3D-4796-9C4B-02FF744A7FC4}"/>
    <cellStyle name="Saída 2 10 6 2" xfId="10299" xr:uid="{95BDA17E-84EE-4885-933B-ECC1453BB796}"/>
    <cellStyle name="Saída 2 10 7" xfId="10300" xr:uid="{F456673C-1EE2-4C76-A199-A1D5C77CC161}"/>
    <cellStyle name="Saída 2 10 7 2" xfId="10301" xr:uid="{3BBC7A10-AB07-4A6F-A0CB-92C22C6A8396}"/>
    <cellStyle name="Saída 2 10 8" xfId="10302" xr:uid="{1CB3391C-1400-4553-B87C-32EE9485DEA5}"/>
    <cellStyle name="Saída 2 10 8 2" xfId="10303" xr:uid="{0F6180D7-0528-4A4D-834A-98FA477149E3}"/>
    <cellStyle name="Saída 2 10 9" xfId="10304" xr:uid="{311D8B7B-E86B-4E7C-AB41-6EE72DB8F211}"/>
    <cellStyle name="Saída 2 10 9 2" xfId="10305" xr:uid="{DB4C575F-FDB2-4ECA-939C-65E75C5B0ACD}"/>
    <cellStyle name="Saída 2 11" xfId="1071" xr:uid="{80F39D3B-4C89-4B8C-851F-05B2085E18BF}"/>
    <cellStyle name="Saída 2 11 10" xfId="10306" xr:uid="{AB56CEDD-62BE-4403-9A4A-FDD3E92AA8B9}"/>
    <cellStyle name="Saída 2 11 10 2" xfId="10307" xr:uid="{2FDB975F-9DD0-4FA9-AED6-61BCC2D34085}"/>
    <cellStyle name="Saída 2 11 11" xfId="10308" xr:uid="{B178F792-151F-4183-AB96-2BE39DF3BC07}"/>
    <cellStyle name="Saída 2 11 11 2" xfId="10309" xr:uid="{5B601902-81D2-4C51-AA26-BA4B9862E446}"/>
    <cellStyle name="Saída 2 11 12" xfId="10310" xr:uid="{BB74CEF0-63C1-4642-9887-5D3237B90BC5}"/>
    <cellStyle name="Saída 2 11 12 2" xfId="10311" xr:uid="{D41CA841-F22B-4509-A7AA-D35E929A5AD8}"/>
    <cellStyle name="Saída 2 11 13" xfId="10312" xr:uid="{417E3AEF-D9F3-40F9-97ED-E61AEC0383C2}"/>
    <cellStyle name="Saída 2 11 13 2" xfId="10313" xr:uid="{FDC2E4EF-51E6-4D19-942B-AA054A4A156E}"/>
    <cellStyle name="Saída 2 11 14" xfId="10314" xr:uid="{1594EAE3-BE97-4DB0-AE13-B1D02A2B173B}"/>
    <cellStyle name="Saída 2 11 14 2" xfId="10315" xr:uid="{448358DD-AADC-47CA-81B8-AD4145F368EE}"/>
    <cellStyle name="Saída 2 11 15" xfId="10316" xr:uid="{9EFC27F5-9053-4660-803A-3A7B2B9AF1E9}"/>
    <cellStyle name="Saída 2 11 15 2" xfId="10317" xr:uid="{B967CA86-9AA1-45D7-ADF6-8999C181BED6}"/>
    <cellStyle name="Saída 2 11 16" xfId="10318" xr:uid="{F9DAD17D-737F-45CF-A560-A76EEA6F5763}"/>
    <cellStyle name="Saída 2 11 16 2" xfId="10319" xr:uid="{41834619-DC9B-45BC-B595-357322B95CB4}"/>
    <cellStyle name="Saída 2 11 17" xfId="10320" xr:uid="{EFD161B9-89D9-41E5-A4F6-D18964F703F8}"/>
    <cellStyle name="Saída 2 11 17 2" xfId="10321" xr:uid="{59628343-B7F7-4C46-AFB9-7A73F877D270}"/>
    <cellStyle name="Saída 2 11 18" xfId="10322" xr:uid="{E9E5FD29-8785-4703-B228-8BD0B6C029F2}"/>
    <cellStyle name="Saída 2 11 2" xfId="1072" xr:uid="{0FBDB26F-ECEB-480D-96BA-02EF2BF3BE9C}"/>
    <cellStyle name="Saída 2 11 2 2" xfId="10323" xr:uid="{B25AF836-2F98-4E6A-9589-C7AB543B2965}"/>
    <cellStyle name="Saída 2 11 2 2 2" xfId="10324" xr:uid="{06929A9E-3A20-45E7-B8BE-C8D07F10245E}"/>
    <cellStyle name="Saída 2 11 2 3" xfId="10325" xr:uid="{AC4FC3E6-3B6E-46E2-AA22-C10959304F01}"/>
    <cellStyle name="Saída 2 11 2 3 2" xfId="10326" xr:uid="{A989018D-CAE0-48E8-BE09-422E8F41A9B3}"/>
    <cellStyle name="Saída 2 11 2 4" xfId="10327" xr:uid="{AEB94112-C0B2-4C99-A270-A633254E34CA}"/>
    <cellStyle name="Saída 2 11 2 4 2" xfId="10328" xr:uid="{56D522CA-4B2A-4C50-8B45-7BA2744E7812}"/>
    <cellStyle name="Saída 2 11 2 5" xfId="10329" xr:uid="{3B0DA9EE-F17F-4E79-89F1-016EA0886946}"/>
    <cellStyle name="Saída 2 11 3" xfId="1073" xr:uid="{94AF9C84-D90F-4B65-9D88-EE0CCDC474F1}"/>
    <cellStyle name="Saída 2 11 3 2" xfId="10330" xr:uid="{9CB0CD88-F6A0-45A2-A423-56781A77458B}"/>
    <cellStyle name="Saída 2 11 3 2 2" xfId="10331" xr:uid="{DBF01A76-6743-444D-BE4A-2BA32C4350C8}"/>
    <cellStyle name="Saída 2 11 3 3" xfId="10332" xr:uid="{B6FFF8C1-5061-415F-9419-DD5BC193BBEF}"/>
    <cellStyle name="Saída 2 11 3 3 2" xfId="10333" xr:uid="{1F08BAD0-B511-47DA-94CD-27E9595090AD}"/>
    <cellStyle name="Saída 2 11 3 4" xfId="10334" xr:uid="{B9F5434F-9AFF-485C-8812-CB79BD69B5A0}"/>
    <cellStyle name="Saída 2 11 3 4 2" xfId="10335" xr:uid="{FD09EAF7-DED5-4AC8-8AEF-AD8B92556861}"/>
    <cellStyle name="Saída 2 11 3 5" xfId="10336" xr:uid="{D8F945CB-764B-4CF7-8E94-FB665DCFA944}"/>
    <cellStyle name="Saída 2 11 4" xfId="10337" xr:uid="{8CBADA29-48E3-4C70-97A6-6DDAE28E1412}"/>
    <cellStyle name="Saída 2 11 4 2" xfId="10338" xr:uid="{623BBB64-3EE2-490F-A1F7-EA22B70CA3D3}"/>
    <cellStyle name="Saída 2 11 5" xfId="10339" xr:uid="{188E6F9F-42E5-473F-9C18-0C84C097449F}"/>
    <cellStyle name="Saída 2 11 5 2" xfId="10340" xr:uid="{E2378DF2-6C29-49E5-9C50-D41443F29A14}"/>
    <cellStyle name="Saída 2 11 6" xfId="10341" xr:uid="{58E3059A-8B77-4523-A179-5CAA8D2F7D97}"/>
    <cellStyle name="Saída 2 11 6 2" xfId="10342" xr:uid="{239646FF-7171-452F-BA7A-3263F357CD76}"/>
    <cellStyle name="Saída 2 11 7" xfId="10343" xr:uid="{6DCEFE57-EBE4-4A8A-A9A2-055918FB6B25}"/>
    <cellStyle name="Saída 2 11 7 2" xfId="10344" xr:uid="{CBC4EE5D-8D91-4DCA-94A4-7A331D61B3F9}"/>
    <cellStyle name="Saída 2 11 8" xfId="10345" xr:uid="{6B56E0A5-30D8-413C-9C4B-4F4D8873DFF4}"/>
    <cellStyle name="Saída 2 11 8 2" xfId="10346" xr:uid="{6B69EAE9-6346-4216-AFF1-E4D88ECB24D0}"/>
    <cellStyle name="Saída 2 11 9" xfId="10347" xr:uid="{66304376-59B8-48F6-828D-7ACC04E53D8B}"/>
    <cellStyle name="Saída 2 11 9 2" xfId="10348" xr:uid="{46A9D795-48A4-4FB6-8C2B-A5FB2B60C4D0}"/>
    <cellStyle name="Saída 2 12" xfId="1074" xr:uid="{C9C66C1E-9419-4D9D-AD65-2918A3125ACE}"/>
    <cellStyle name="Saída 2 12 10" xfId="10349" xr:uid="{6B3259CA-307C-4BF3-8A3A-39DEAFFC9D12}"/>
    <cellStyle name="Saída 2 12 10 2" xfId="10350" xr:uid="{2F52FC19-4801-4EFD-8B3B-67D3C14EA999}"/>
    <cellStyle name="Saída 2 12 11" xfId="10351" xr:uid="{809026D8-1225-4263-9253-60AA60622957}"/>
    <cellStyle name="Saída 2 12 11 2" xfId="10352" xr:uid="{EAF43F36-A9F2-4F4B-A9C1-AF35DFC2CB63}"/>
    <cellStyle name="Saída 2 12 12" xfId="10353" xr:uid="{C3A1502C-A415-4669-A127-675E2CAC6CB3}"/>
    <cellStyle name="Saída 2 12 12 2" xfId="10354" xr:uid="{D0C41288-EB5D-4501-80A3-23F3072F879A}"/>
    <cellStyle name="Saída 2 12 13" xfId="10355" xr:uid="{3617EFC3-5C36-468A-9AB8-4F3320D19ED5}"/>
    <cellStyle name="Saída 2 12 13 2" xfId="10356" xr:uid="{866947BA-93AE-4A78-8CAA-04FED72CDE25}"/>
    <cellStyle name="Saída 2 12 14" xfId="10357" xr:uid="{74B08809-44A7-4BED-821C-452FCB903D41}"/>
    <cellStyle name="Saída 2 12 14 2" xfId="10358" xr:uid="{863BD285-3412-4D87-8111-F06F198DED25}"/>
    <cellStyle name="Saída 2 12 15" xfId="10359" xr:uid="{8954E1FF-F050-41C9-9F01-9EEC437A166F}"/>
    <cellStyle name="Saída 2 12 15 2" xfId="10360" xr:uid="{94BC8203-6A1B-423A-B4EC-A39E30E4C1FE}"/>
    <cellStyle name="Saída 2 12 16" xfId="10361" xr:uid="{86863AD0-CACC-440A-8207-AD7C2DAB5321}"/>
    <cellStyle name="Saída 2 12 16 2" xfId="10362" xr:uid="{F9C3E2E8-5D1C-4385-9CE0-2D3F19C7B4D0}"/>
    <cellStyle name="Saída 2 12 17" xfId="10363" xr:uid="{93290EDD-00B2-41FB-A161-6AEF5A6393B5}"/>
    <cellStyle name="Saída 2 12 17 2" xfId="10364" xr:uid="{8DDB76C6-509F-4F4D-B2B9-64B5C23D081B}"/>
    <cellStyle name="Saída 2 12 18" xfId="10365" xr:uid="{036D88C8-F505-42E2-B4FB-D8A4EAD7696A}"/>
    <cellStyle name="Saída 2 12 2" xfId="1075" xr:uid="{FD708DA8-D17F-445E-B413-C7C1FDE46FBA}"/>
    <cellStyle name="Saída 2 12 2 2" xfId="10366" xr:uid="{C5C91EB4-918C-4626-A100-F8942FE5D8AA}"/>
    <cellStyle name="Saída 2 12 2 2 2" xfId="10367" xr:uid="{6550FD87-C100-4A94-8356-241CDC6FC288}"/>
    <cellStyle name="Saída 2 12 2 3" xfId="10368" xr:uid="{8F5413C3-55CA-4463-962D-58030C1C36A9}"/>
    <cellStyle name="Saída 2 12 2 3 2" xfId="10369" xr:uid="{F62B03B0-4EA3-4718-A077-87FF45951C1F}"/>
    <cellStyle name="Saída 2 12 2 4" xfId="10370" xr:uid="{096F9C5A-6D53-4AA8-BF95-565926FA0CD8}"/>
    <cellStyle name="Saída 2 12 2 4 2" xfId="10371" xr:uid="{D9C8FCBF-7A40-4923-AF6D-538DF9BE0578}"/>
    <cellStyle name="Saída 2 12 2 5" xfId="10372" xr:uid="{5461524A-AD18-4726-9632-F152675F1659}"/>
    <cellStyle name="Saída 2 12 3" xfId="1076" xr:uid="{4C51CD41-D3EB-4634-8970-8430DEB0C843}"/>
    <cellStyle name="Saída 2 12 3 2" xfId="10373" xr:uid="{38B8A828-8A16-4923-B8B7-EB0ECE03FC20}"/>
    <cellStyle name="Saída 2 12 3 2 2" xfId="10374" xr:uid="{D2BC265A-259C-4AFF-96A6-132EE995C57D}"/>
    <cellStyle name="Saída 2 12 3 3" xfId="10375" xr:uid="{6991910C-C5B0-4BF0-9E56-48E3CFA3D9FE}"/>
    <cellStyle name="Saída 2 12 3 3 2" xfId="10376" xr:uid="{1C8601A2-CF0C-4396-A590-90A2159EC987}"/>
    <cellStyle name="Saída 2 12 3 4" xfId="10377" xr:uid="{151DAB31-C620-4E18-83CE-4D8DA1D58799}"/>
    <cellStyle name="Saída 2 12 3 4 2" xfId="10378" xr:uid="{1DF4321B-12D3-4A12-A098-26E9E1627624}"/>
    <cellStyle name="Saída 2 12 3 5" xfId="10379" xr:uid="{5DC13978-23D8-4352-B645-0A3A49159C0B}"/>
    <cellStyle name="Saída 2 12 4" xfId="10380" xr:uid="{D4C0A6BF-CCF2-4D4C-8D84-DF99A3034950}"/>
    <cellStyle name="Saída 2 12 4 2" xfId="10381" xr:uid="{657AE6F4-58C8-41B8-A444-709908A3ADC1}"/>
    <cellStyle name="Saída 2 12 5" xfId="10382" xr:uid="{EC9DB6BC-509A-4292-A817-51C20D08259E}"/>
    <cellStyle name="Saída 2 12 5 2" xfId="10383" xr:uid="{A56E87BF-C35D-4E02-9321-0DF6BB4E7B8C}"/>
    <cellStyle name="Saída 2 12 6" xfId="10384" xr:uid="{BB53E536-914A-43DC-96A1-948CE5D6E678}"/>
    <cellStyle name="Saída 2 12 6 2" xfId="10385" xr:uid="{27176944-A9AE-484F-9D18-549C261D61FF}"/>
    <cellStyle name="Saída 2 12 7" xfId="10386" xr:uid="{F9706A70-77AC-461E-AAB2-76CB2CD8AB5F}"/>
    <cellStyle name="Saída 2 12 7 2" xfId="10387" xr:uid="{D5392106-7EBB-4871-BB9A-AE5F187B03EF}"/>
    <cellStyle name="Saída 2 12 8" xfId="10388" xr:uid="{645E0D03-AF23-46B3-B870-7B1C1A095A06}"/>
    <cellStyle name="Saída 2 12 8 2" xfId="10389" xr:uid="{C0D28595-7CF5-4725-B183-A536C06ED480}"/>
    <cellStyle name="Saída 2 12 9" xfId="10390" xr:uid="{00B9494D-683C-4018-8D86-DAA219D58213}"/>
    <cellStyle name="Saída 2 12 9 2" xfId="10391" xr:uid="{3FA97EB7-88C9-46F9-9DF0-AD83A93EE65E}"/>
    <cellStyle name="Saída 2 13" xfId="1077" xr:uid="{C180A0D0-CEB2-4561-AED7-679D1B9B61B0}"/>
    <cellStyle name="Saída 2 13 10" xfId="10392" xr:uid="{F7B406AA-0DF5-46D7-AFE9-57AE407B0EED}"/>
    <cellStyle name="Saída 2 13 10 2" xfId="10393" xr:uid="{A1202EE7-255F-44CF-A081-C5D061C7E2C0}"/>
    <cellStyle name="Saída 2 13 11" xfId="10394" xr:uid="{7C3002CB-5E43-4EFC-B680-DE87F04E961F}"/>
    <cellStyle name="Saída 2 13 11 2" xfId="10395" xr:uid="{CD783D43-6ED8-41A2-B09E-EABB191F3E5C}"/>
    <cellStyle name="Saída 2 13 12" xfId="10396" xr:uid="{3AB62963-85D9-4083-95AE-313D0536C0FC}"/>
    <cellStyle name="Saída 2 13 12 2" xfId="10397" xr:uid="{B95B16F6-C452-4081-A408-00AECDE9BCBC}"/>
    <cellStyle name="Saída 2 13 13" xfId="10398" xr:uid="{B14ABF9D-2B20-4A58-9A8F-88AFD5CCA570}"/>
    <cellStyle name="Saída 2 13 13 2" xfId="10399" xr:uid="{F6EB37BA-BFB9-4A9B-B4D6-4EDCB13862C7}"/>
    <cellStyle name="Saída 2 13 14" xfId="10400" xr:uid="{F480DEB6-B909-4131-AB96-6F2D61204F3D}"/>
    <cellStyle name="Saída 2 13 14 2" xfId="10401" xr:uid="{1419CB1B-FF2D-40F1-8429-A36A87BDB901}"/>
    <cellStyle name="Saída 2 13 15" xfId="10402" xr:uid="{E2528981-CA5F-4A3A-9335-7B5F1D9A866C}"/>
    <cellStyle name="Saída 2 13 15 2" xfId="10403" xr:uid="{8415F584-7B66-4E0B-A3FA-13D03BE7E2BD}"/>
    <cellStyle name="Saída 2 13 16" xfId="10404" xr:uid="{6F9A1ADF-9CE6-42A3-B327-92E12D3D5D77}"/>
    <cellStyle name="Saída 2 13 16 2" xfId="10405" xr:uid="{5300441A-579C-42AB-A1F9-35B4440941FA}"/>
    <cellStyle name="Saída 2 13 17" xfId="10406" xr:uid="{A0A97440-A45D-4986-A8EE-A3584EF24EBC}"/>
    <cellStyle name="Saída 2 13 17 2" xfId="10407" xr:uid="{41C4FA10-21AE-4469-B889-AC97C295D786}"/>
    <cellStyle name="Saída 2 13 18" xfId="10408" xr:uid="{10BAC43A-0CF7-4F2E-8447-C2DF1770EE47}"/>
    <cellStyle name="Saída 2 13 2" xfId="1078" xr:uid="{1071C8B8-14AB-4158-89C6-0A2DB8D3C8DB}"/>
    <cellStyle name="Saída 2 13 2 2" xfId="10409" xr:uid="{014A0821-C6BA-42B3-BC6D-D267A1DFC13D}"/>
    <cellStyle name="Saída 2 13 2 2 2" xfId="10410" xr:uid="{D1338169-3419-4BCA-8AC6-280AFCE658B0}"/>
    <cellStyle name="Saída 2 13 2 3" xfId="10411" xr:uid="{C233FF31-7F08-4658-B34E-D87C40A62E91}"/>
    <cellStyle name="Saída 2 13 2 3 2" xfId="10412" xr:uid="{802C359E-D18A-41DE-B85F-A75EF334A3C1}"/>
    <cellStyle name="Saída 2 13 2 4" xfId="10413" xr:uid="{4738BAF9-0B1A-4E1B-9014-2E3CD6BBC554}"/>
    <cellStyle name="Saída 2 13 2 4 2" xfId="10414" xr:uid="{02AC6707-C3F7-497E-AAB4-C3E6031DAB50}"/>
    <cellStyle name="Saída 2 13 2 5" xfId="10415" xr:uid="{E34DB162-1E44-428B-9BB3-B550EC11F45C}"/>
    <cellStyle name="Saída 2 13 3" xfId="1079" xr:uid="{D8CD9EB1-B28C-4666-8D2B-13187FE17B3D}"/>
    <cellStyle name="Saída 2 13 3 2" xfId="10416" xr:uid="{EAE2FAEB-E79D-4773-9EC9-BF3C877E50E2}"/>
    <cellStyle name="Saída 2 13 3 2 2" xfId="10417" xr:uid="{429A0806-C75E-4177-9CB6-13300865A429}"/>
    <cellStyle name="Saída 2 13 3 3" xfId="10418" xr:uid="{7E5EBDE9-E606-4617-9A16-1BD88C1F0B6A}"/>
    <cellStyle name="Saída 2 13 3 3 2" xfId="10419" xr:uid="{5A1B9593-5CC1-4282-A179-CF98A72B167E}"/>
    <cellStyle name="Saída 2 13 3 4" xfId="10420" xr:uid="{DA02F7B2-2955-41AE-892F-5370893E3270}"/>
    <cellStyle name="Saída 2 13 3 4 2" xfId="10421" xr:uid="{795D8519-119C-4D13-A059-25AFE06110E9}"/>
    <cellStyle name="Saída 2 13 3 5" xfId="10422" xr:uid="{5F687772-F158-45F9-9871-0036E1B32972}"/>
    <cellStyle name="Saída 2 13 4" xfId="10423" xr:uid="{3221FAAB-33EC-4E20-8C26-84FD0E4BB874}"/>
    <cellStyle name="Saída 2 13 4 2" xfId="10424" xr:uid="{C05819BD-12A5-4136-8076-D0616B27674A}"/>
    <cellStyle name="Saída 2 13 5" xfId="10425" xr:uid="{92469305-94E3-4729-9F23-2CE4E9BF1904}"/>
    <cellStyle name="Saída 2 13 5 2" xfId="10426" xr:uid="{8F48E58B-C85B-4B7A-8ED5-484040E084BF}"/>
    <cellStyle name="Saída 2 13 6" xfId="10427" xr:uid="{EBE7EB42-ABF5-4A55-B468-480B3CEE9D7D}"/>
    <cellStyle name="Saída 2 13 6 2" xfId="10428" xr:uid="{0593153C-566E-461D-A9BC-6FE39F367674}"/>
    <cellStyle name="Saída 2 13 7" xfId="10429" xr:uid="{6E0B72F7-9384-443B-8AF6-5B78C8550FDD}"/>
    <cellStyle name="Saída 2 13 7 2" xfId="10430" xr:uid="{1DD81BD5-DDAA-4A5B-8E98-485DCAB1452F}"/>
    <cellStyle name="Saída 2 13 8" xfId="10431" xr:uid="{F2AED984-9B0F-42AE-8C12-9A0FE2B0D5D6}"/>
    <cellStyle name="Saída 2 13 8 2" xfId="10432" xr:uid="{ABC7857F-F45B-420F-88E3-D6C587524A9D}"/>
    <cellStyle name="Saída 2 13 9" xfId="10433" xr:uid="{84CDFDD6-19CB-49D6-B8CA-EEC773E836E4}"/>
    <cellStyle name="Saída 2 13 9 2" xfId="10434" xr:uid="{7A01A77E-6125-4499-B163-7C6B639D73CA}"/>
    <cellStyle name="Saída 2 14" xfId="1080" xr:uid="{12EF1E96-F689-4F42-9024-6D2FEAC84C6D}"/>
    <cellStyle name="Saída 2 14 10" xfId="10435" xr:uid="{67EFB083-5AFE-48E0-B03A-2EF6C18CC718}"/>
    <cellStyle name="Saída 2 14 10 2" xfId="10436" xr:uid="{0A909566-1DAB-43C3-9AFE-9C69419B4D0F}"/>
    <cellStyle name="Saída 2 14 11" xfId="10437" xr:uid="{426988F2-5112-4048-A238-FE1789E25D86}"/>
    <cellStyle name="Saída 2 14 11 2" xfId="10438" xr:uid="{66DA7E0E-09B4-45F5-824A-0CF77CA312E2}"/>
    <cellStyle name="Saída 2 14 12" xfId="10439" xr:uid="{2E7739D3-432A-488C-9FDE-31A7AB03B4B6}"/>
    <cellStyle name="Saída 2 14 12 2" xfId="10440" xr:uid="{960DBBCD-F373-49C4-825E-5773CB2A433A}"/>
    <cellStyle name="Saída 2 14 13" xfId="10441" xr:uid="{6BBBC59D-FD70-4184-B562-80C9BC7FEC53}"/>
    <cellStyle name="Saída 2 14 13 2" xfId="10442" xr:uid="{9308ADEA-FCE1-4AA4-B6FC-23EBB29625FA}"/>
    <cellStyle name="Saída 2 14 14" xfId="10443" xr:uid="{BA44F66D-8531-4932-87B6-7D9D7B35AA0C}"/>
    <cellStyle name="Saída 2 14 14 2" xfId="10444" xr:uid="{6DC87BD3-3728-4F80-8E27-AC374B01DF94}"/>
    <cellStyle name="Saída 2 14 15" xfId="10445" xr:uid="{BF39C25E-12A6-409A-9C95-6A7DC3B11D0A}"/>
    <cellStyle name="Saída 2 14 15 2" xfId="10446" xr:uid="{F26B96BC-4BCD-4B8C-A99D-8C056C75E749}"/>
    <cellStyle name="Saída 2 14 16" xfId="10447" xr:uid="{1305BEB4-9F5D-46CB-BF78-6BB0BF5352C9}"/>
    <cellStyle name="Saída 2 14 16 2" xfId="10448" xr:uid="{B3AFC1ED-3D23-406E-B6B4-D07CF94DCF9A}"/>
    <cellStyle name="Saída 2 14 17" xfId="10449" xr:uid="{4928297E-6B0A-47ED-9D55-D3BB85C574DC}"/>
    <cellStyle name="Saída 2 14 17 2" xfId="10450" xr:uid="{93A636E6-65DE-47A5-A299-A90745B490ED}"/>
    <cellStyle name="Saída 2 14 18" xfId="10451" xr:uid="{23BB4BEB-EA03-4F3B-9C1B-952E73CBDF89}"/>
    <cellStyle name="Saída 2 14 2" xfId="1081" xr:uid="{EFA7394A-40F6-44EA-95AC-6435EA1082DE}"/>
    <cellStyle name="Saída 2 14 2 2" xfId="10452" xr:uid="{8D0DB63F-6DC0-41EA-B57B-43FDFF859785}"/>
    <cellStyle name="Saída 2 14 2 2 2" xfId="10453" xr:uid="{0C859813-5F6C-4BE2-8860-DB77C6814D4D}"/>
    <cellStyle name="Saída 2 14 2 3" xfId="10454" xr:uid="{DD197829-06E0-422E-9FA3-A9C7E50469D4}"/>
    <cellStyle name="Saída 2 14 2 3 2" xfId="10455" xr:uid="{8173ABFC-4A50-4EA1-A101-E6023234AEF0}"/>
    <cellStyle name="Saída 2 14 2 4" xfId="10456" xr:uid="{B0561232-F29E-4EF8-BE43-FD5B1212F6A3}"/>
    <cellStyle name="Saída 2 14 2 4 2" xfId="10457" xr:uid="{9E4C8874-BF89-4EBE-B0D8-F2D30F966D9B}"/>
    <cellStyle name="Saída 2 14 2 5" xfId="10458" xr:uid="{756DE52B-6381-48FF-9126-9972DDFD2B41}"/>
    <cellStyle name="Saída 2 14 3" xfId="1082" xr:uid="{E8114329-1CAB-43F1-9D0D-BF71EC6D9598}"/>
    <cellStyle name="Saída 2 14 3 2" xfId="10459" xr:uid="{6948587B-8C04-4E24-B01B-9CD7855B15A5}"/>
    <cellStyle name="Saída 2 14 3 2 2" xfId="10460" xr:uid="{11DFFFBF-6382-4D71-A8F3-B76C6DFFAB9A}"/>
    <cellStyle name="Saída 2 14 3 3" xfId="10461" xr:uid="{D18D7D68-ABB1-4167-B01D-48864E1B66FD}"/>
    <cellStyle name="Saída 2 14 3 3 2" xfId="10462" xr:uid="{1A1E3B5C-B7CF-43EF-9229-A287231011EC}"/>
    <cellStyle name="Saída 2 14 3 4" xfId="10463" xr:uid="{70267BEB-F86A-40F7-BBE9-B1C831A78C43}"/>
    <cellStyle name="Saída 2 14 3 4 2" xfId="10464" xr:uid="{10398576-F828-4893-9F6B-FE6788029C69}"/>
    <cellStyle name="Saída 2 14 3 5" xfId="10465" xr:uid="{5AFD89E6-517B-41B2-84AD-D939B6D5FAD3}"/>
    <cellStyle name="Saída 2 14 4" xfId="10466" xr:uid="{8CC23F50-8CFB-4123-8D88-B120F486696F}"/>
    <cellStyle name="Saída 2 14 4 2" xfId="10467" xr:uid="{C76B7945-7066-4E4C-B303-C0306574E97E}"/>
    <cellStyle name="Saída 2 14 5" xfId="10468" xr:uid="{56C8FF0A-D44A-4814-B7DD-E452BF5C75FC}"/>
    <cellStyle name="Saída 2 14 5 2" xfId="10469" xr:uid="{12D2360D-16AB-416D-B9EB-0A351C990619}"/>
    <cellStyle name="Saída 2 14 6" xfId="10470" xr:uid="{501C374D-691A-439A-899C-C887629016BB}"/>
    <cellStyle name="Saída 2 14 6 2" xfId="10471" xr:uid="{49E6061E-E137-49DC-8FD1-118185D102D8}"/>
    <cellStyle name="Saída 2 14 7" xfId="10472" xr:uid="{212E2A6E-988C-4EA5-A488-C452D7F9E5CB}"/>
    <cellStyle name="Saída 2 14 7 2" xfId="10473" xr:uid="{C7941CDC-038E-49AB-94AB-5CB6EBFC5F05}"/>
    <cellStyle name="Saída 2 14 8" xfId="10474" xr:uid="{00B97635-35D5-4A15-8F9D-1F2FA7BDB9A7}"/>
    <cellStyle name="Saída 2 14 8 2" xfId="10475" xr:uid="{F2A09AAD-2DDB-45B7-8F37-39CEBAC08848}"/>
    <cellStyle name="Saída 2 14 9" xfId="10476" xr:uid="{150C4644-5FCD-4341-A9A3-05D6FAC45D98}"/>
    <cellStyle name="Saída 2 14 9 2" xfId="10477" xr:uid="{CA09C7B3-6AAC-4D82-B8EF-33DDD98604A6}"/>
    <cellStyle name="Saída 2 15" xfId="1083" xr:uid="{C5D3B285-C091-4E3F-8374-F0B2AF05F360}"/>
    <cellStyle name="Saída 2 15 10" xfId="10478" xr:uid="{0F6CB61C-E0DD-4225-9A97-9D8E86CB5621}"/>
    <cellStyle name="Saída 2 15 10 2" xfId="10479" xr:uid="{3EAD448F-EAD1-43F1-88CC-F500C39C8E38}"/>
    <cellStyle name="Saída 2 15 11" xfId="10480" xr:uid="{31225B7A-EBF1-4552-9BE9-4EFC5940E712}"/>
    <cellStyle name="Saída 2 15 11 2" xfId="10481" xr:uid="{59087156-E2E1-4E43-9895-2D983C22C0AE}"/>
    <cellStyle name="Saída 2 15 12" xfId="10482" xr:uid="{679900B9-0FD1-409B-86C6-53475836479F}"/>
    <cellStyle name="Saída 2 15 12 2" xfId="10483" xr:uid="{3B0AB701-3C21-4E3A-B8AF-D651FDCCF0CF}"/>
    <cellStyle name="Saída 2 15 13" xfId="10484" xr:uid="{EE293F64-E4F3-4805-8AA1-E79C0EFC49F8}"/>
    <cellStyle name="Saída 2 15 13 2" xfId="10485" xr:uid="{84C00E87-39A3-4057-B9A9-8763C854C808}"/>
    <cellStyle name="Saída 2 15 14" xfId="10486" xr:uid="{75E17C8E-8122-4BA5-9A6E-DC5ED7BD4EC4}"/>
    <cellStyle name="Saída 2 15 14 2" xfId="10487" xr:uid="{0DF38268-E47E-44F7-A816-50546984F21C}"/>
    <cellStyle name="Saída 2 15 15" xfId="10488" xr:uid="{BEDCFE5A-43E9-48F7-8178-4E2EE3885B57}"/>
    <cellStyle name="Saída 2 15 15 2" xfId="10489" xr:uid="{34BF8A64-1AE4-4A67-9951-DE5758A019E9}"/>
    <cellStyle name="Saída 2 15 16" xfId="10490" xr:uid="{5DBE50EB-637C-4FB2-AD1E-9848C8BBCDE2}"/>
    <cellStyle name="Saída 2 15 16 2" xfId="10491" xr:uid="{64A1005A-32FC-43C5-9993-296138FEF37C}"/>
    <cellStyle name="Saída 2 15 17" xfId="10492" xr:uid="{46AD12DA-CCC8-42E7-91A3-F2DBB7C33F98}"/>
    <cellStyle name="Saída 2 15 17 2" xfId="10493" xr:uid="{D23754EA-DA8B-4F75-904F-C6484A270DA7}"/>
    <cellStyle name="Saída 2 15 18" xfId="10494" xr:uid="{A2243997-3D47-4174-986F-1AE7CD1739DE}"/>
    <cellStyle name="Saída 2 15 2" xfId="1084" xr:uid="{FD5E4EC3-C914-4D38-A107-496133807C97}"/>
    <cellStyle name="Saída 2 15 2 2" xfId="10495" xr:uid="{6B814337-10B8-4675-B7D8-1D40D7153C28}"/>
    <cellStyle name="Saída 2 15 2 2 2" xfId="10496" xr:uid="{0E3282A6-06D8-4E46-B58A-B3570D5B7B2F}"/>
    <cellStyle name="Saída 2 15 2 3" xfId="10497" xr:uid="{859D849F-D9BB-422A-9C7A-179148AA611B}"/>
    <cellStyle name="Saída 2 15 2 3 2" xfId="10498" xr:uid="{A27561A3-6850-4275-B336-55F68DBD8DAA}"/>
    <cellStyle name="Saída 2 15 2 4" xfId="10499" xr:uid="{16E7CDEB-E14C-4D62-BE0F-230BBD4F0E80}"/>
    <cellStyle name="Saída 2 15 2 4 2" xfId="10500" xr:uid="{3C742476-13D6-4817-AFA0-6083452097CE}"/>
    <cellStyle name="Saída 2 15 2 5" xfId="10501" xr:uid="{EEA1AC3A-00B3-4E61-8DA3-B42FA552476E}"/>
    <cellStyle name="Saída 2 15 3" xfId="1085" xr:uid="{563BD431-A087-4D10-B504-0AFE38CEEC41}"/>
    <cellStyle name="Saída 2 15 3 2" xfId="10502" xr:uid="{0C7C5FE2-81BD-4CA6-91B9-0B7F4276F0B8}"/>
    <cellStyle name="Saída 2 15 3 2 2" xfId="10503" xr:uid="{D07A7FD6-2241-4AD0-A722-3D833C2403E8}"/>
    <cellStyle name="Saída 2 15 3 3" xfId="10504" xr:uid="{4602C2B3-6E2F-4735-A3BC-63D05E567BFB}"/>
    <cellStyle name="Saída 2 15 3 3 2" xfId="10505" xr:uid="{DD60EDE5-0ED0-4FDD-88C2-5A8D1D88B965}"/>
    <cellStyle name="Saída 2 15 3 4" xfId="10506" xr:uid="{522FC727-D079-4237-8D13-06302AF82B6F}"/>
    <cellStyle name="Saída 2 15 3 4 2" xfId="10507" xr:uid="{EBE8640D-7AA8-4668-9782-C8C882A4DCA0}"/>
    <cellStyle name="Saída 2 15 3 5" xfId="10508" xr:uid="{B86C8B80-23E7-4215-8699-DB77CB626884}"/>
    <cellStyle name="Saída 2 15 4" xfId="10509" xr:uid="{7CA9D217-399E-4854-A164-7DA0DC1857C6}"/>
    <cellStyle name="Saída 2 15 4 2" xfId="10510" xr:uid="{80A15E80-BBA5-4A23-B729-DCF780552EE0}"/>
    <cellStyle name="Saída 2 15 5" xfId="10511" xr:uid="{979E6A90-4BEF-4982-9CAF-4EAD7F94459B}"/>
    <cellStyle name="Saída 2 15 5 2" xfId="10512" xr:uid="{C53B8B6D-54BB-4BF6-A188-365E9BA95281}"/>
    <cellStyle name="Saída 2 15 6" xfId="10513" xr:uid="{4D97ECFE-048D-4E4B-B758-B0692B1F1B5A}"/>
    <cellStyle name="Saída 2 15 6 2" xfId="10514" xr:uid="{8BBC1107-2945-46F2-A470-53EE817083E6}"/>
    <cellStyle name="Saída 2 15 7" xfId="10515" xr:uid="{C6A7A95C-2A01-46B5-B042-0E6349FA1FDE}"/>
    <cellStyle name="Saída 2 15 7 2" xfId="10516" xr:uid="{338EBB18-375D-483B-BEDA-A20FD61559EE}"/>
    <cellStyle name="Saída 2 15 8" xfId="10517" xr:uid="{1542DDBB-2831-4FB3-BC4E-AE8E2A27CD1A}"/>
    <cellStyle name="Saída 2 15 8 2" xfId="10518" xr:uid="{A1EAAA60-B7DC-4581-B398-43487A7F4C18}"/>
    <cellStyle name="Saída 2 15 9" xfId="10519" xr:uid="{8DE9E4D9-1711-462B-899D-AB42A85C5052}"/>
    <cellStyle name="Saída 2 15 9 2" xfId="10520" xr:uid="{2C778774-294E-4C4D-B406-3B211007C170}"/>
    <cellStyle name="Saída 2 16" xfId="1086" xr:uid="{12F2A19B-46D5-49B9-956B-A43A9CF624ED}"/>
    <cellStyle name="Saída 2 16 10" xfId="10521" xr:uid="{F5B147B2-CCDD-4803-8D52-9C787DFC05F1}"/>
    <cellStyle name="Saída 2 16 10 2" xfId="10522" xr:uid="{C6ED76B9-25F8-4EA7-9783-E6C4ECC6BD02}"/>
    <cellStyle name="Saída 2 16 11" xfId="10523" xr:uid="{B31522F9-93AF-43CC-9FAC-DC388B054F8C}"/>
    <cellStyle name="Saída 2 16 11 2" xfId="10524" xr:uid="{2C1694E4-E2C5-4CF3-9505-2B5F63A5BEE1}"/>
    <cellStyle name="Saída 2 16 12" xfId="10525" xr:uid="{DE0562CF-F38E-497C-B5F9-0BF9BB91566D}"/>
    <cellStyle name="Saída 2 16 12 2" xfId="10526" xr:uid="{B2A6A8A6-B447-4096-A0EF-0EB5C06C8967}"/>
    <cellStyle name="Saída 2 16 13" xfId="10527" xr:uid="{FF535496-08B6-4F38-ADA2-E59A3EFA7964}"/>
    <cellStyle name="Saída 2 16 13 2" xfId="10528" xr:uid="{682E765D-C966-4D3C-8244-5A94571DD7A3}"/>
    <cellStyle name="Saída 2 16 14" xfId="10529" xr:uid="{8A246196-C702-4081-AB31-50E60755FB02}"/>
    <cellStyle name="Saída 2 16 14 2" xfId="10530" xr:uid="{1AB9DBF1-033F-4785-8DF5-E6E1A898F2F5}"/>
    <cellStyle name="Saída 2 16 15" xfId="10531" xr:uid="{57890E71-6C01-4802-9CD2-8915BE73A8CC}"/>
    <cellStyle name="Saída 2 16 15 2" xfId="10532" xr:uid="{C3750F41-D470-44DC-9066-1E911B408F63}"/>
    <cellStyle name="Saída 2 16 16" xfId="10533" xr:uid="{108B5234-56A3-4596-8E00-E108F70EC305}"/>
    <cellStyle name="Saída 2 16 16 2" xfId="10534" xr:uid="{CC0DA4B9-BDEA-49F1-B152-19725FB6094D}"/>
    <cellStyle name="Saída 2 16 17" xfId="10535" xr:uid="{5F5524F4-F7AD-4303-B74D-BBD6E5A9B1AA}"/>
    <cellStyle name="Saída 2 16 17 2" xfId="10536" xr:uid="{C738B3A4-9D71-4124-BE80-32C84A47F117}"/>
    <cellStyle name="Saída 2 16 18" xfId="10537" xr:uid="{DD7D8FBB-2FF2-4CA0-820D-FA656633E25C}"/>
    <cellStyle name="Saída 2 16 2" xfId="1087" xr:uid="{80494569-2CCD-4A9B-BA6C-BC674F7A41DD}"/>
    <cellStyle name="Saída 2 16 2 2" xfId="10538" xr:uid="{B86199E8-65F9-4817-A297-1D1070062E13}"/>
    <cellStyle name="Saída 2 16 2 2 2" xfId="10539" xr:uid="{726B30F4-755A-4D90-A9FB-0828A47BCB9B}"/>
    <cellStyle name="Saída 2 16 2 3" xfId="10540" xr:uid="{DDD7500C-8BD6-4987-94F7-77F207DB3778}"/>
    <cellStyle name="Saída 2 16 2 3 2" xfId="10541" xr:uid="{B57F231E-1D3C-4C78-B88A-86D060C43815}"/>
    <cellStyle name="Saída 2 16 2 4" xfId="10542" xr:uid="{A5AD3571-D78D-461C-BEE7-8C18F5ED7569}"/>
    <cellStyle name="Saída 2 16 2 4 2" xfId="10543" xr:uid="{22E3A0DA-058F-4D77-AC4E-3D71AC8CB17D}"/>
    <cellStyle name="Saída 2 16 2 5" xfId="10544" xr:uid="{2BFCD271-7698-469C-90A7-ED7D276C2554}"/>
    <cellStyle name="Saída 2 16 3" xfId="1088" xr:uid="{C5B14F68-B9CB-4A33-9491-7A890CCAF374}"/>
    <cellStyle name="Saída 2 16 3 2" xfId="10545" xr:uid="{0181BC30-08C3-4E11-B931-C930258E767B}"/>
    <cellStyle name="Saída 2 16 3 2 2" xfId="10546" xr:uid="{BD639453-84B5-4AAD-8C25-664C84F036EB}"/>
    <cellStyle name="Saída 2 16 3 3" xfId="10547" xr:uid="{D618E54D-C63A-4760-A76C-DC160442455E}"/>
    <cellStyle name="Saída 2 16 3 3 2" xfId="10548" xr:uid="{3A8CDF85-3BAB-429E-A4FC-4ADA1AA2C6EE}"/>
    <cellStyle name="Saída 2 16 3 4" xfId="10549" xr:uid="{1EBA5A5F-227B-48C6-9F63-0D7DAE974EF4}"/>
    <cellStyle name="Saída 2 16 3 4 2" xfId="10550" xr:uid="{40B50609-A798-46D9-82D7-0DC39B0BFCE8}"/>
    <cellStyle name="Saída 2 16 3 5" xfId="10551" xr:uid="{9A224305-A45F-49FB-9840-47D1C588F547}"/>
    <cellStyle name="Saída 2 16 4" xfId="10552" xr:uid="{2BCA011C-CACF-4BC0-80F3-A9BB34380C05}"/>
    <cellStyle name="Saída 2 16 4 2" xfId="10553" xr:uid="{171B3A03-065F-4476-BFED-5CE5280C9DB0}"/>
    <cellStyle name="Saída 2 16 5" xfId="10554" xr:uid="{2BD0C66B-CE95-4BF8-B83C-D6FB42836D0F}"/>
    <cellStyle name="Saída 2 16 5 2" xfId="10555" xr:uid="{4A004F57-1995-4E9B-A97B-F8BC40E6DD2C}"/>
    <cellStyle name="Saída 2 16 6" xfId="10556" xr:uid="{4E9053D3-83AF-4C89-B921-3C9668D2D98A}"/>
    <cellStyle name="Saída 2 16 6 2" xfId="10557" xr:uid="{39A95AA9-DE9A-447A-B588-5DDE601A451A}"/>
    <cellStyle name="Saída 2 16 7" xfId="10558" xr:uid="{5C039B4C-7F62-40C6-B815-10E859B30D87}"/>
    <cellStyle name="Saída 2 16 7 2" xfId="10559" xr:uid="{4B1EC56B-1602-4094-A053-0FC04606239C}"/>
    <cellStyle name="Saída 2 16 8" xfId="10560" xr:uid="{BC8AA64B-0ECB-45AB-9685-F1805B24364F}"/>
    <cellStyle name="Saída 2 16 8 2" xfId="10561" xr:uid="{72816155-0C04-422E-A0AB-2C65A8C677A8}"/>
    <cellStyle name="Saída 2 16 9" xfId="10562" xr:uid="{A22351A7-B8FF-48D8-AAF0-2A94D48B2679}"/>
    <cellStyle name="Saída 2 16 9 2" xfId="10563" xr:uid="{08A1A31D-542A-4014-9977-FA5F8FBF426E}"/>
    <cellStyle name="Saída 2 17" xfId="1089" xr:uid="{7763A885-65EA-45D7-9D2E-2CBC4D9B41B1}"/>
    <cellStyle name="Saída 2 17 2" xfId="10564" xr:uid="{7E2A00CD-8FC6-415F-8D99-E49B83F64FEC}"/>
    <cellStyle name="Saída 2 17 2 2" xfId="10565" xr:uid="{C37A4306-0C88-41AA-A7CB-B067EE4FD279}"/>
    <cellStyle name="Saída 2 17 3" xfId="10566" xr:uid="{B08CF56C-5535-44BE-A210-DE1133A53527}"/>
    <cellStyle name="Saída 2 17 3 2" xfId="10567" xr:uid="{972BF736-3C0C-41DB-BCB7-1702A4290769}"/>
    <cellStyle name="Saída 2 17 4" xfId="10568" xr:uid="{CA274449-CB1A-4AB3-98AE-18EA4D115313}"/>
    <cellStyle name="Saída 2 17 4 2" xfId="10569" xr:uid="{B405FF92-7E6E-4484-BC29-2D7C21460922}"/>
    <cellStyle name="Saída 2 17 5" xfId="10570" xr:uid="{589210DE-1A10-4304-A05D-0F2A5AF927BA}"/>
    <cellStyle name="Saída 2 18" xfId="1090" xr:uid="{926B7FC5-9F5D-4A4E-8962-79181FFE9899}"/>
    <cellStyle name="Saída 2 18 2" xfId="10571" xr:uid="{AF44FECE-D7F5-4348-A7B7-A59BD78959F7}"/>
    <cellStyle name="Saída 2 19" xfId="10572" xr:uid="{88572FE1-4DF1-4245-B5ED-F2F03F216424}"/>
    <cellStyle name="Saída 2 19 2" xfId="10573" xr:uid="{FB34C906-AB54-495F-ADF9-215F4FD6FFBC}"/>
    <cellStyle name="Saída 2 2" xfId="1091" xr:uid="{F03B7016-A14F-41A6-B4D2-48761DE05F15}"/>
    <cellStyle name="Saída 2 2 10" xfId="1092" xr:uid="{B3C9F48D-4668-4EA0-A87C-B757D54C28AE}"/>
    <cellStyle name="Saída 2 2 10 10" xfId="10574" xr:uid="{1F56B224-58F3-4C6C-A47B-EE23391E6C96}"/>
    <cellStyle name="Saída 2 2 10 10 2" xfId="10575" xr:uid="{D5506F49-7E74-49B5-B4E0-3AAE8D423C45}"/>
    <cellStyle name="Saída 2 2 10 11" xfId="10576" xr:uid="{29FA8B62-06BE-42C2-9B0B-1980BA44C8D5}"/>
    <cellStyle name="Saída 2 2 10 11 2" xfId="10577" xr:uid="{93E2412C-08FC-48A2-8494-AAFF11BDB11F}"/>
    <cellStyle name="Saída 2 2 10 12" xfId="10578" xr:uid="{7C0DFD67-6D47-4022-9E06-0BA523EA099B}"/>
    <cellStyle name="Saída 2 2 10 12 2" xfId="10579" xr:uid="{D25BDF5E-28CE-459C-8FE1-6DC283D8B158}"/>
    <cellStyle name="Saída 2 2 10 13" xfId="10580" xr:uid="{6354F3BA-5047-4E6D-8230-789F0855DA56}"/>
    <cellStyle name="Saída 2 2 10 13 2" xfId="10581" xr:uid="{F29FFA51-60D9-433E-BB4C-18863D53DFCA}"/>
    <cellStyle name="Saída 2 2 10 14" xfId="10582" xr:uid="{EAEA2A06-27BC-4DA0-83C2-936F6A10FEA9}"/>
    <cellStyle name="Saída 2 2 10 14 2" xfId="10583" xr:uid="{B795C99F-C85A-44DF-BB1C-DEEF6F724FDF}"/>
    <cellStyle name="Saída 2 2 10 15" xfId="10584" xr:uid="{C8F3AF65-6696-458E-A79A-20E4A83E453C}"/>
    <cellStyle name="Saída 2 2 10 15 2" xfId="10585" xr:uid="{07B1B25F-72E0-4773-878F-4E8A3C37FB22}"/>
    <cellStyle name="Saída 2 2 10 16" xfId="10586" xr:uid="{20913093-15F9-43CE-AFB9-24B2FCE52347}"/>
    <cellStyle name="Saída 2 2 10 16 2" xfId="10587" xr:uid="{D2A52890-C8D3-4F4E-993B-93FCB3328018}"/>
    <cellStyle name="Saída 2 2 10 17" xfId="10588" xr:uid="{408345F2-8FDF-4BBB-A43D-8B7D5EC5B6C3}"/>
    <cellStyle name="Saída 2 2 10 17 2" xfId="10589" xr:uid="{E83DB789-6424-493E-A08A-236A534A9E7A}"/>
    <cellStyle name="Saída 2 2 10 18" xfId="10590" xr:uid="{DE4004C3-E172-44B7-AC79-C0E0AB9268F4}"/>
    <cellStyle name="Saída 2 2 10 2" xfId="1093" xr:uid="{27A4A21C-83CA-42E6-B9C2-3ECE90175886}"/>
    <cellStyle name="Saída 2 2 10 2 2" xfId="10591" xr:uid="{7A23E46A-0218-4904-A731-353CA73B8374}"/>
    <cellStyle name="Saída 2 2 10 2 2 2" xfId="10592" xr:uid="{A5638841-20C3-4993-82C5-FFE525DE921C}"/>
    <cellStyle name="Saída 2 2 10 2 3" xfId="10593" xr:uid="{F27C33CD-B6CC-4A23-B1B1-79FA0672F777}"/>
    <cellStyle name="Saída 2 2 10 2 3 2" xfId="10594" xr:uid="{A2EF5011-18DC-4B2D-B012-A0ED8C6C693D}"/>
    <cellStyle name="Saída 2 2 10 2 4" xfId="10595" xr:uid="{76A343A7-D8AD-4BF3-8942-308E6E494C98}"/>
    <cellStyle name="Saída 2 2 10 2 4 2" xfId="10596" xr:uid="{E7CFE4CC-5C4F-4A69-B593-8DAF383DB137}"/>
    <cellStyle name="Saída 2 2 10 2 5" xfId="10597" xr:uid="{159B4086-D1ED-4A1F-A47C-663837B2F93E}"/>
    <cellStyle name="Saída 2 2 10 3" xfId="1094" xr:uid="{84CA49E3-B59E-4C6A-A452-6572801D2320}"/>
    <cellStyle name="Saída 2 2 10 3 2" xfId="10598" xr:uid="{F916FCF0-E958-4BF0-B446-5B47CD1A6847}"/>
    <cellStyle name="Saída 2 2 10 3 2 2" xfId="10599" xr:uid="{9EF21486-122A-4D83-8926-3CF3ED004F4C}"/>
    <cellStyle name="Saída 2 2 10 3 3" xfId="10600" xr:uid="{E9CBAA8D-9B88-4B4C-B6C4-2281EAB6A4C0}"/>
    <cellStyle name="Saída 2 2 10 3 3 2" xfId="10601" xr:uid="{1BFAC925-8DC2-4553-87E1-DCB0CEF894A6}"/>
    <cellStyle name="Saída 2 2 10 3 4" xfId="10602" xr:uid="{5031AA91-D04C-4D5D-AB1C-D3AEC1348CD3}"/>
    <cellStyle name="Saída 2 2 10 3 4 2" xfId="10603" xr:uid="{6BA2E0CA-9459-49AC-9A37-9A9213163164}"/>
    <cellStyle name="Saída 2 2 10 3 5" xfId="10604" xr:uid="{8966E083-5701-4E63-890C-8340EB10723E}"/>
    <cellStyle name="Saída 2 2 10 4" xfId="10605" xr:uid="{29B95435-E1CF-429A-B218-36643B8418F5}"/>
    <cellStyle name="Saída 2 2 10 4 2" xfId="10606" xr:uid="{F951D8FB-707F-4B67-8788-0E684303B1F6}"/>
    <cellStyle name="Saída 2 2 10 5" xfId="10607" xr:uid="{030F3BBC-5347-4BC8-BC24-F4D175A4FCA2}"/>
    <cellStyle name="Saída 2 2 10 5 2" xfId="10608" xr:uid="{EAE2DB58-AB3D-4127-838B-0D67B2632808}"/>
    <cellStyle name="Saída 2 2 10 6" xfId="10609" xr:uid="{7E8EF887-FA8F-4D70-A73D-4C6B29BFF7D0}"/>
    <cellStyle name="Saída 2 2 10 6 2" xfId="10610" xr:uid="{78B1CB3C-CF90-4656-BA5C-AB40F7C4292A}"/>
    <cellStyle name="Saída 2 2 10 7" xfId="10611" xr:uid="{CB1CBAAA-8F66-4121-96CA-DFE22C9AD63C}"/>
    <cellStyle name="Saída 2 2 10 7 2" xfId="10612" xr:uid="{3C2EF38A-514E-44E8-AC90-DFC77FF54B64}"/>
    <cellStyle name="Saída 2 2 10 8" xfId="10613" xr:uid="{8E714F68-E8C9-4431-92E6-47B8C6A2F829}"/>
    <cellStyle name="Saída 2 2 10 8 2" xfId="10614" xr:uid="{004A557E-E1CF-41D2-9674-0B499A35AE39}"/>
    <cellStyle name="Saída 2 2 10 9" xfId="10615" xr:uid="{00C210C4-0725-4D77-9378-52D9824E0187}"/>
    <cellStyle name="Saída 2 2 10 9 2" xfId="10616" xr:uid="{78B7C663-F1E4-4A43-95E1-0B66368A4127}"/>
    <cellStyle name="Saída 2 2 11" xfId="1095" xr:uid="{EDC1E045-2E80-4C73-8EC6-9F1C77088871}"/>
    <cellStyle name="Saída 2 2 11 10" xfId="10617" xr:uid="{79131F8C-6B75-400F-9D95-9FFA7270AD61}"/>
    <cellStyle name="Saída 2 2 11 10 2" xfId="10618" xr:uid="{54541275-44DD-4C0E-A54D-2D88266793C0}"/>
    <cellStyle name="Saída 2 2 11 11" xfId="10619" xr:uid="{8BA0CD3C-0534-43B8-9770-8AE816E96989}"/>
    <cellStyle name="Saída 2 2 11 11 2" xfId="10620" xr:uid="{A56EF8AF-FDE8-431A-8D65-1BD096D3DAD0}"/>
    <cellStyle name="Saída 2 2 11 12" xfId="10621" xr:uid="{D0B7CD7C-A4B3-47EE-B732-75669909D214}"/>
    <cellStyle name="Saída 2 2 11 12 2" xfId="10622" xr:uid="{8909CF39-3CA1-4129-A614-BFE55972CE1E}"/>
    <cellStyle name="Saída 2 2 11 13" xfId="10623" xr:uid="{3BD9E012-6014-4EA1-B8E8-8454C16F6376}"/>
    <cellStyle name="Saída 2 2 11 13 2" xfId="10624" xr:uid="{736256D0-61A0-46A1-87B9-9D71F2C0B421}"/>
    <cellStyle name="Saída 2 2 11 14" xfId="10625" xr:uid="{6575029D-23EF-4A2C-9546-D06909F7C098}"/>
    <cellStyle name="Saída 2 2 11 14 2" xfId="10626" xr:uid="{1303AE1E-9948-41E6-AC2E-335347391BC2}"/>
    <cellStyle name="Saída 2 2 11 15" xfId="10627" xr:uid="{0322E07A-F7AE-412A-8152-52581665BF62}"/>
    <cellStyle name="Saída 2 2 11 15 2" xfId="10628" xr:uid="{36622AA8-5A7D-43C2-8873-34A22172E89D}"/>
    <cellStyle name="Saída 2 2 11 16" xfId="10629" xr:uid="{43507E78-83C9-4345-89C8-CBF323C9AD61}"/>
    <cellStyle name="Saída 2 2 11 16 2" xfId="10630" xr:uid="{5CA50915-1B62-4C8F-BA15-7B29B070D4F6}"/>
    <cellStyle name="Saída 2 2 11 17" xfId="10631" xr:uid="{8A2A3BD6-4FBE-4F0C-9B1D-A92E8E239E3D}"/>
    <cellStyle name="Saída 2 2 11 17 2" xfId="10632" xr:uid="{450F5730-0DFF-4609-B06B-CF3AE3BE3275}"/>
    <cellStyle name="Saída 2 2 11 18" xfId="10633" xr:uid="{6DB179B8-2226-4284-809E-762FD5B1E7B9}"/>
    <cellStyle name="Saída 2 2 11 2" xfId="1096" xr:uid="{B7495D3C-6077-4E7B-82B3-377AC74B5D79}"/>
    <cellStyle name="Saída 2 2 11 2 2" xfId="10634" xr:uid="{47C379CC-1E4B-44CA-8DF2-59BEB2E359BA}"/>
    <cellStyle name="Saída 2 2 11 2 2 2" xfId="10635" xr:uid="{96B80A20-ABCB-4CDF-B2A6-40BBCB27E5CC}"/>
    <cellStyle name="Saída 2 2 11 2 3" xfId="10636" xr:uid="{13050FEC-EF6E-4AE4-9E9D-48D4F4621656}"/>
    <cellStyle name="Saída 2 2 11 2 3 2" xfId="10637" xr:uid="{038F98C7-43C8-40AA-A16C-0C2D320D31D6}"/>
    <cellStyle name="Saída 2 2 11 2 4" xfId="10638" xr:uid="{3B439FFC-8777-4A30-A79C-8D55EF7F4044}"/>
    <cellStyle name="Saída 2 2 11 2 4 2" xfId="10639" xr:uid="{7576474E-94A5-4FB9-B6EC-57F0D0095182}"/>
    <cellStyle name="Saída 2 2 11 2 5" xfId="10640" xr:uid="{062BF4DC-EEDA-4EF1-BC81-1C419398EDBA}"/>
    <cellStyle name="Saída 2 2 11 3" xfId="1097" xr:uid="{7DDB4B26-FB49-4241-ABA6-D61F0E450407}"/>
    <cellStyle name="Saída 2 2 11 3 2" xfId="10641" xr:uid="{3CB3F4F1-6C79-425E-89D3-04A85BDF6BD4}"/>
    <cellStyle name="Saída 2 2 11 3 2 2" xfId="10642" xr:uid="{BE19349A-3A72-4787-8E13-FB3A13AB29A4}"/>
    <cellStyle name="Saída 2 2 11 3 3" xfId="10643" xr:uid="{A4BBE8DC-05B3-4453-9180-6C6716659792}"/>
    <cellStyle name="Saída 2 2 11 3 3 2" xfId="10644" xr:uid="{5F0C7896-A31D-46E5-B42E-DCD1138B75EC}"/>
    <cellStyle name="Saída 2 2 11 3 4" xfId="10645" xr:uid="{AA783894-051C-4E68-8C47-F7E4F2EAD211}"/>
    <cellStyle name="Saída 2 2 11 3 4 2" xfId="10646" xr:uid="{4A2D89BC-D352-4410-943D-6B81DD218224}"/>
    <cellStyle name="Saída 2 2 11 3 5" xfId="10647" xr:uid="{04A37AE8-1D89-4A09-8B01-0154D5003784}"/>
    <cellStyle name="Saída 2 2 11 4" xfId="10648" xr:uid="{DA5499CB-9D4E-4586-B7FB-8BAB1567E30F}"/>
    <cellStyle name="Saída 2 2 11 4 2" xfId="10649" xr:uid="{6082DEA0-412A-411E-899E-57EF9C7080F4}"/>
    <cellStyle name="Saída 2 2 11 5" xfId="10650" xr:uid="{DCF5EB66-7FD7-4B23-BE4C-9D5AD02D09F6}"/>
    <cellStyle name="Saída 2 2 11 5 2" xfId="10651" xr:uid="{5BEC537F-E0B7-41BE-89DA-D4292E28DE20}"/>
    <cellStyle name="Saída 2 2 11 6" xfId="10652" xr:uid="{7850D2B4-D0B7-4100-BEF8-8C8A19B9E734}"/>
    <cellStyle name="Saída 2 2 11 6 2" xfId="10653" xr:uid="{7B0368F1-B51C-49DE-A50C-BEFD94A77DA9}"/>
    <cellStyle name="Saída 2 2 11 7" xfId="10654" xr:uid="{EE14C75A-6393-4DB5-9B9B-57463347AD29}"/>
    <cellStyle name="Saída 2 2 11 7 2" xfId="10655" xr:uid="{A11DC43C-16B9-4496-925D-3D303EF0C22A}"/>
    <cellStyle name="Saída 2 2 11 8" xfId="10656" xr:uid="{1F60E56C-E5E8-4178-884C-AE327A583AE2}"/>
    <cellStyle name="Saída 2 2 11 8 2" xfId="10657" xr:uid="{D5758A74-2E59-49D3-97F1-83F611DC3F97}"/>
    <cellStyle name="Saída 2 2 11 9" xfId="10658" xr:uid="{53983C13-AE6B-4D85-A407-475341AE0351}"/>
    <cellStyle name="Saída 2 2 11 9 2" xfId="10659" xr:uid="{D520AA24-1254-4CD6-8E85-882EB70C56A0}"/>
    <cellStyle name="Saída 2 2 12" xfId="1098" xr:uid="{3851233F-AF3F-4DB2-98AF-9188AAB912EA}"/>
    <cellStyle name="Saída 2 2 12 10" xfId="10660" xr:uid="{42F2F332-EAA7-4E64-9C85-78E17E2EC634}"/>
    <cellStyle name="Saída 2 2 12 10 2" xfId="10661" xr:uid="{0964A9B7-920C-4E08-92EF-318D92458CE4}"/>
    <cellStyle name="Saída 2 2 12 11" xfId="10662" xr:uid="{B2D898E4-D8AD-4E15-9210-1A098A7E0FF1}"/>
    <cellStyle name="Saída 2 2 12 11 2" xfId="10663" xr:uid="{9D58F777-1D3F-47C2-BFAA-99EC8DB0E0B2}"/>
    <cellStyle name="Saída 2 2 12 12" xfId="10664" xr:uid="{3A4328C1-CA72-4204-9644-91C0822CAF38}"/>
    <cellStyle name="Saída 2 2 12 12 2" xfId="10665" xr:uid="{BFD1121D-41A6-411E-A3EF-4A5EB931865D}"/>
    <cellStyle name="Saída 2 2 12 13" xfId="10666" xr:uid="{30BF9AA0-CB16-466B-BA2A-5FA78BFA6F04}"/>
    <cellStyle name="Saída 2 2 12 13 2" xfId="10667" xr:uid="{B259D9A7-FCCF-43F5-98D3-E28B0EF19F4F}"/>
    <cellStyle name="Saída 2 2 12 14" xfId="10668" xr:uid="{D4141E9C-F69B-40E8-900A-E0E5B9F7897D}"/>
    <cellStyle name="Saída 2 2 12 14 2" xfId="10669" xr:uid="{526733B4-67B8-49ED-8060-BD2C89C75366}"/>
    <cellStyle name="Saída 2 2 12 15" xfId="10670" xr:uid="{6919398A-F73D-4855-98BA-81BDCC3E093E}"/>
    <cellStyle name="Saída 2 2 12 15 2" xfId="10671" xr:uid="{F663DC27-5221-4824-B78A-7A46BF6E8961}"/>
    <cellStyle name="Saída 2 2 12 16" xfId="10672" xr:uid="{50BA9B18-B5FE-44D1-A32D-F5E3D598E66B}"/>
    <cellStyle name="Saída 2 2 12 16 2" xfId="10673" xr:uid="{FADE3A25-ACB7-40D3-86BB-802F97BBC08B}"/>
    <cellStyle name="Saída 2 2 12 17" xfId="10674" xr:uid="{05003F72-75E3-4BDF-8C96-15A3036EA00E}"/>
    <cellStyle name="Saída 2 2 12 17 2" xfId="10675" xr:uid="{3FEC5608-29B7-44F5-90FC-7A7493BE1516}"/>
    <cellStyle name="Saída 2 2 12 18" xfId="10676" xr:uid="{98F8165F-F0E6-4C2B-91FF-172FCD5A0547}"/>
    <cellStyle name="Saída 2 2 12 2" xfId="1099" xr:uid="{FAB3848B-54D4-45A6-802A-1EE3A498490A}"/>
    <cellStyle name="Saída 2 2 12 2 2" xfId="10677" xr:uid="{C322BD25-8F2F-4041-94C0-5A34A065741E}"/>
    <cellStyle name="Saída 2 2 12 2 2 2" xfId="10678" xr:uid="{04E5B883-260E-4735-A187-404E22F7FC52}"/>
    <cellStyle name="Saída 2 2 12 2 3" xfId="10679" xr:uid="{406873C7-D736-47B6-A187-BE48E5A2AFEC}"/>
    <cellStyle name="Saída 2 2 12 2 3 2" xfId="10680" xr:uid="{196B9D64-A819-42DE-8C9A-51D47F65D2E4}"/>
    <cellStyle name="Saída 2 2 12 2 4" xfId="10681" xr:uid="{57F3251D-BBAA-4F1D-ACEF-30A8B1AA8C3C}"/>
    <cellStyle name="Saída 2 2 12 2 4 2" xfId="10682" xr:uid="{38F7FE10-2281-4BCB-949E-FFAD499B66AC}"/>
    <cellStyle name="Saída 2 2 12 2 5" xfId="10683" xr:uid="{01875DDA-E090-45E8-AE1F-AD77F34253B3}"/>
    <cellStyle name="Saída 2 2 12 3" xfId="1100" xr:uid="{8E1BDF4E-DF64-458C-A44F-11A50B895106}"/>
    <cellStyle name="Saída 2 2 12 3 2" xfId="10684" xr:uid="{C47DED28-DD01-4B65-8729-348387C1ABF7}"/>
    <cellStyle name="Saída 2 2 12 3 2 2" xfId="10685" xr:uid="{45CC2A52-1CD2-42FF-88FE-D7BB976E1EF9}"/>
    <cellStyle name="Saída 2 2 12 3 3" xfId="10686" xr:uid="{1E555388-6E3A-47AB-B3F7-5776EB76D514}"/>
    <cellStyle name="Saída 2 2 12 3 3 2" xfId="10687" xr:uid="{BD016786-6ACB-49D7-9B52-A291926B6C5F}"/>
    <cellStyle name="Saída 2 2 12 3 4" xfId="10688" xr:uid="{94B72B9B-0013-4A90-BDEB-DBD2CC793C56}"/>
    <cellStyle name="Saída 2 2 12 3 4 2" xfId="10689" xr:uid="{15C3510E-D3DD-4E07-B261-C05CC8ED950C}"/>
    <cellStyle name="Saída 2 2 12 3 5" xfId="10690" xr:uid="{21D584E8-DB8F-42F3-BBCF-49B46B6541F2}"/>
    <cellStyle name="Saída 2 2 12 4" xfId="10691" xr:uid="{2BEFB5D9-5F71-4698-9F01-1BE591138B74}"/>
    <cellStyle name="Saída 2 2 12 4 2" xfId="10692" xr:uid="{71603900-D5C6-43D6-B37C-92B5DB3207FD}"/>
    <cellStyle name="Saída 2 2 12 5" xfId="10693" xr:uid="{77011161-2978-4152-A0C1-C770793CCE1B}"/>
    <cellStyle name="Saída 2 2 12 5 2" xfId="10694" xr:uid="{43E3E18B-9DAB-427E-8D31-0F8EF70362F2}"/>
    <cellStyle name="Saída 2 2 12 6" xfId="10695" xr:uid="{4DB65616-9B10-4E20-9278-BFA365043EDC}"/>
    <cellStyle name="Saída 2 2 12 6 2" xfId="10696" xr:uid="{C2AB9FD3-A6E9-4C74-BE26-79DBFFE713F5}"/>
    <cellStyle name="Saída 2 2 12 7" xfId="10697" xr:uid="{3D27DF39-3CF0-4315-BA71-1E6A4350C1D8}"/>
    <cellStyle name="Saída 2 2 12 7 2" xfId="10698" xr:uid="{E62F2C4B-E827-48B1-84CE-DBAD980E4FEE}"/>
    <cellStyle name="Saída 2 2 12 8" xfId="10699" xr:uid="{29BE10FC-D3BC-4620-BE30-C968A53968EF}"/>
    <cellStyle name="Saída 2 2 12 8 2" xfId="10700" xr:uid="{6E18B070-73FD-48FD-99B9-2C9C4BA8B1D5}"/>
    <cellStyle name="Saída 2 2 12 9" xfId="10701" xr:uid="{6661C9C0-0410-4B00-8747-7B22D43E9622}"/>
    <cellStyle name="Saída 2 2 12 9 2" xfId="10702" xr:uid="{9E49A300-0AFB-499F-BC3E-2B44D4FA9ABE}"/>
    <cellStyle name="Saída 2 2 13" xfId="1101" xr:uid="{2F7D2FD6-01B8-431B-AA02-7C47B1B71308}"/>
    <cellStyle name="Saída 2 2 13 10" xfId="10703" xr:uid="{EF424561-D085-41BC-BD6E-969E0638480B}"/>
    <cellStyle name="Saída 2 2 13 10 2" xfId="10704" xr:uid="{6589BB52-864C-414A-A275-3D9D27E0DE34}"/>
    <cellStyle name="Saída 2 2 13 11" xfId="10705" xr:uid="{2AA72097-0AA8-42AC-BBA8-A9D30F004EF8}"/>
    <cellStyle name="Saída 2 2 13 11 2" xfId="10706" xr:uid="{B937FDE1-71FC-4475-AAD3-0E2721575EF2}"/>
    <cellStyle name="Saída 2 2 13 12" xfId="10707" xr:uid="{D8D9463D-C79E-4BBA-B4A6-448C125E80A7}"/>
    <cellStyle name="Saída 2 2 13 12 2" xfId="10708" xr:uid="{49618C44-B18E-496E-A74E-3A5BEEF2FAFB}"/>
    <cellStyle name="Saída 2 2 13 13" xfId="10709" xr:uid="{DBE65615-885C-4F29-9219-70C8526B11F2}"/>
    <cellStyle name="Saída 2 2 13 13 2" xfId="10710" xr:uid="{E60E2194-B193-41A7-B34C-8E22E70CC3B3}"/>
    <cellStyle name="Saída 2 2 13 14" xfId="10711" xr:uid="{35ACFBA9-AC65-4BE4-A2E8-D6874A6727BA}"/>
    <cellStyle name="Saída 2 2 13 14 2" xfId="10712" xr:uid="{A233CFE7-CADD-499A-842D-1002CD198A5F}"/>
    <cellStyle name="Saída 2 2 13 15" xfId="10713" xr:uid="{9B7B563F-4E1C-4653-B282-2456450BFB16}"/>
    <cellStyle name="Saída 2 2 13 15 2" xfId="10714" xr:uid="{F0B6D32F-31A7-46A0-88F7-EAE0F8F9D868}"/>
    <cellStyle name="Saída 2 2 13 16" xfId="10715" xr:uid="{DF5D0564-A792-4819-8E64-2B5D8678461A}"/>
    <cellStyle name="Saída 2 2 13 16 2" xfId="10716" xr:uid="{85613818-89E8-4302-AB0C-B50A73B082E5}"/>
    <cellStyle name="Saída 2 2 13 17" xfId="10717" xr:uid="{A2F329FC-6DD2-4DB8-A09A-52C065064279}"/>
    <cellStyle name="Saída 2 2 13 17 2" xfId="10718" xr:uid="{E6E47080-DA61-49ED-94E0-B92FA23C3082}"/>
    <cellStyle name="Saída 2 2 13 18" xfId="10719" xr:uid="{8F4DDC01-30E7-459D-B796-6DB4A46ECEF2}"/>
    <cellStyle name="Saída 2 2 13 2" xfId="1102" xr:uid="{D3F7E9EF-F6E3-46AA-92C7-0951D82610EE}"/>
    <cellStyle name="Saída 2 2 13 2 2" xfId="10720" xr:uid="{93BFD684-D2E0-4474-A795-E8DEB815BC38}"/>
    <cellStyle name="Saída 2 2 13 2 2 2" xfId="10721" xr:uid="{F716FB8F-ECD5-4D22-8C90-4253A268369E}"/>
    <cellStyle name="Saída 2 2 13 2 3" xfId="10722" xr:uid="{B4F02808-DE72-4199-B56E-0DF15E052576}"/>
    <cellStyle name="Saída 2 2 13 2 3 2" xfId="10723" xr:uid="{E2FEE435-4CA9-4ED4-85EB-B5AE52A2B8AD}"/>
    <cellStyle name="Saída 2 2 13 2 4" xfId="10724" xr:uid="{76387786-3AA1-4A6B-9B5C-F7C18A0529EE}"/>
    <cellStyle name="Saída 2 2 13 2 4 2" xfId="10725" xr:uid="{70DCBDE5-BA44-40DC-8FC8-35953F4E4331}"/>
    <cellStyle name="Saída 2 2 13 2 5" xfId="10726" xr:uid="{C2201733-53E8-46D6-8DEE-52468BEF2F94}"/>
    <cellStyle name="Saída 2 2 13 3" xfId="1103" xr:uid="{5BA8F88C-85D8-468A-A88F-C60D5752AAF6}"/>
    <cellStyle name="Saída 2 2 13 3 2" xfId="10727" xr:uid="{795AAA45-BAF5-42A6-9AC2-7D16887D5207}"/>
    <cellStyle name="Saída 2 2 13 3 2 2" xfId="10728" xr:uid="{4B91654B-0C17-46C3-AE8B-41D29DA0081E}"/>
    <cellStyle name="Saída 2 2 13 3 3" xfId="10729" xr:uid="{44402309-B57D-4823-B485-89514473F41D}"/>
    <cellStyle name="Saída 2 2 13 3 3 2" xfId="10730" xr:uid="{E31C242B-63BF-428A-82B7-CE9B70CC5CFE}"/>
    <cellStyle name="Saída 2 2 13 3 4" xfId="10731" xr:uid="{0CB5386B-3E65-4957-A555-64305757DEF9}"/>
    <cellStyle name="Saída 2 2 13 3 4 2" xfId="10732" xr:uid="{34495DD8-FDDD-436F-B15A-92D74810E6BF}"/>
    <cellStyle name="Saída 2 2 13 3 5" xfId="10733" xr:uid="{B844B55C-6880-4D28-B98F-476330C04D19}"/>
    <cellStyle name="Saída 2 2 13 4" xfId="10734" xr:uid="{800DA5EB-36A3-4482-A3F6-212BBC512C98}"/>
    <cellStyle name="Saída 2 2 13 4 2" xfId="10735" xr:uid="{A5745F9F-4F28-4FB0-946C-B2FE7FA1BC05}"/>
    <cellStyle name="Saída 2 2 13 5" xfId="10736" xr:uid="{DD8E4726-A583-4B2D-9866-DCE6EC269E38}"/>
    <cellStyle name="Saída 2 2 13 5 2" xfId="10737" xr:uid="{CCAACAC5-889A-41BD-8AD0-3CB6EB3F0353}"/>
    <cellStyle name="Saída 2 2 13 6" xfId="10738" xr:uid="{73974813-5DDD-43D9-A34E-DF203F6366BF}"/>
    <cellStyle name="Saída 2 2 13 6 2" xfId="10739" xr:uid="{C453732F-FE00-488E-A636-607CFFDC3426}"/>
    <cellStyle name="Saída 2 2 13 7" xfId="10740" xr:uid="{0E93E147-D902-4667-98F2-CC723BDA8393}"/>
    <cellStyle name="Saída 2 2 13 7 2" xfId="10741" xr:uid="{6178C61E-6420-4AE1-B55E-6471A0BBE1F8}"/>
    <cellStyle name="Saída 2 2 13 8" xfId="10742" xr:uid="{8D379C1D-1B48-4679-B118-30C32924A8D3}"/>
    <cellStyle name="Saída 2 2 13 8 2" xfId="10743" xr:uid="{CE56E83F-7A92-444A-BA67-B5F3E088D25A}"/>
    <cellStyle name="Saída 2 2 13 9" xfId="10744" xr:uid="{0440C3AE-E4A3-4BD5-93F0-3868392523BA}"/>
    <cellStyle name="Saída 2 2 13 9 2" xfId="10745" xr:uid="{D508156D-6BB7-4C57-87D7-D0FF1481A6A8}"/>
    <cellStyle name="Saída 2 2 14" xfId="1104" xr:uid="{6145C654-4EB5-44AA-981C-793DF4B90E05}"/>
    <cellStyle name="Saída 2 2 14 10" xfId="10746" xr:uid="{019C02AA-A094-4844-BDBA-D439390129A1}"/>
    <cellStyle name="Saída 2 2 14 10 2" xfId="10747" xr:uid="{7B818C7D-530A-433A-9ECF-B04F6E5A5581}"/>
    <cellStyle name="Saída 2 2 14 11" xfId="10748" xr:uid="{721C988A-6BFF-459F-A8E2-B34647E0A936}"/>
    <cellStyle name="Saída 2 2 14 11 2" xfId="10749" xr:uid="{3980CC6C-98C1-41E9-B06E-BB9CE90414BB}"/>
    <cellStyle name="Saída 2 2 14 12" xfId="10750" xr:uid="{5750593A-3752-4E5C-AEEC-FB912DE1D87D}"/>
    <cellStyle name="Saída 2 2 14 12 2" xfId="10751" xr:uid="{CB2D5D03-ED9D-40F6-BE91-ECFDE57C3849}"/>
    <cellStyle name="Saída 2 2 14 13" xfId="10752" xr:uid="{BDCF01E8-080F-4C1D-9FDE-A7A105400977}"/>
    <cellStyle name="Saída 2 2 14 13 2" xfId="10753" xr:uid="{4CBA77EB-D164-43F4-B686-A76B70407DC9}"/>
    <cellStyle name="Saída 2 2 14 14" xfId="10754" xr:uid="{E06723BF-A022-4104-AFAF-84C5DA573E04}"/>
    <cellStyle name="Saída 2 2 14 14 2" xfId="10755" xr:uid="{B04A405D-3C4E-496F-845F-443EDBFA3963}"/>
    <cellStyle name="Saída 2 2 14 15" xfId="10756" xr:uid="{B3A20AEC-DCB8-4821-B21E-5FB392AC95AE}"/>
    <cellStyle name="Saída 2 2 14 15 2" xfId="10757" xr:uid="{950F0382-D956-4458-B1C1-01C235093295}"/>
    <cellStyle name="Saída 2 2 14 16" xfId="10758" xr:uid="{0C10EF43-82EB-4D80-9544-6F55FDE8D877}"/>
    <cellStyle name="Saída 2 2 14 16 2" xfId="10759" xr:uid="{F5D7EA1B-69E4-4C6F-A050-C7D9560EEC47}"/>
    <cellStyle name="Saída 2 2 14 17" xfId="10760" xr:uid="{34B48D29-BC10-4F5F-AD23-2058ADD48441}"/>
    <cellStyle name="Saída 2 2 14 17 2" xfId="10761" xr:uid="{EFEBE9A3-1AD0-4A20-902D-4A74BA528835}"/>
    <cellStyle name="Saída 2 2 14 18" xfId="10762" xr:uid="{BBE1C97E-3A80-4026-A856-9207B5A48234}"/>
    <cellStyle name="Saída 2 2 14 2" xfId="1105" xr:uid="{FE38E5BF-8B36-464C-99C9-3DDD71E9491E}"/>
    <cellStyle name="Saída 2 2 14 2 2" xfId="10763" xr:uid="{EF080879-8433-4D1F-8791-39DB737D229E}"/>
    <cellStyle name="Saída 2 2 14 2 2 2" xfId="10764" xr:uid="{F198D479-C49C-4A8D-B356-10DAE2961334}"/>
    <cellStyle name="Saída 2 2 14 2 3" xfId="10765" xr:uid="{49AAB6D0-9C50-4ED7-8A71-0BC151533BA3}"/>
    <cellStyle name="Saída 2 2 14 2 3 2" xfId="10766" xr:uid="{6DA3FC45-4FDC-4EF3-B72C-91B40902004F}"/>
    <cellStyle name="Saída 2 2 14 2 4" xfId="10767" xr:uid="{69CBBD44-2BFD-4990-A7EC-395BB52F483A}"/>
    <cellStyle name="Saída 2 2 14 2 4 2" xfId="10768" xr:uid="{A424F3C2-6590-4FC1-99A2-93252367F705}"/>
    <cellStyle name="Saída 2 2 14 2 5" xfId="10769" xr:uid="{C78F836D-ABD9-47F6-801C-53FE3AD0CF41}"/>
    <cellStyle name="Saída 2 2 14 3" xfId="1106" xr:uid="{B4E1B080-C851-4B43-B76D-0918175DAE4A}"/>
    <cellStyle name="Saída 2 2 14 3 2" xfId="10770" xr:uid="{68A1A7FE-E5D1-4E28-A790-1574F298F976}"/>
    <cellStyle name="Saída 2 2 14 3 2 2" xfId="10771" xr:uid="{62333CB1-8AA4-464E-97EB-FF620A89818B}"/>
    <cellStyle name="Saída 2 2 14 3 3" xfId="10772" xr:uid="{295D8205-CAF7-4096-A72E-7563A43898D7}"/>
    <cellStyle name="Saída 2 2 14 3 3 2" xfId="10773" xr:uid="{DB2A8514-8C23-4837-91AC-C0421423C4B3}"/>
    <cellStyle name="Saída 2 2 14 3 4" xfId="10774" xr:uid="{B7C2314A-29D2-4E5A-8C26-96A7686C10FC}"/>
    <cellStyle name="Saída 2 2 14 3 4 2" xfId="10775" xr:uid="{1A3EC66A-39B4-4DC3-8331-666973877247}"/>
    <cellStyle name="Saída 2 2 14 3 5" xfId="10776" xr:uid="{D8293F0F-345C-4A7F-BE5B-2635BE5DFD26}"/>
    <cellStyle name="Saída 2 2 14 4" xfId="10777" xr:uid="{F2CD272C-1376-46CA-9EC5-D0409858B7B4}"/>
    <cellStyle name="Saída 2 2 14 4 2" xfId="10778" xr:uid="{6AECAB49-1B47-4ECE-89D3-404AED75062F}"/>
    <cellStyle name="Saída 2 2 14 5" xfId="10779" xr:uid="{DBD235BE-37C7-4A7B-9D9E-D90EA9C5B555}"/>
    <cellStyle name="Saída 2 2 14 5 2" xfId="10780" xr:uid="{19789C08-23E9-43E9-A141-909EBDD3D4BB}"/>
    <cellStyle name="Saída 2 2 14 6" xfId="10781" xr:uid="{DD0B143B-4504-4CE0-A9CE-FD5DBE816E59}"/>
    <cellStyle name="Saída 2 2 14 6 2" xfId="10782" xr:uid="{AD404818-219A-4519-9A5B-CC390DCE8498}"/>
    <cellStyle name="Saída 2 2 14 7" xfId="10783" xr:uid="{30BFE72A-1A50-4DCA-A01F-9DACFE71E3EE}"/>
    <cellStyle name="Saída 2 2 14 7 2" xfId="10784" xr:uid="{6237320F-D5A4-446F-AE1B-55A3A61DC35B}"/>
    <cellStyle name="Saída 2 2 14 8" xfId="10785" xr:uid="{B368CF42-D055-4C95-A6F5-9EFB59D9E775}"/>
    <cellStyle name="Saída 2 2 14 8 2" xfId="10786" xr:uid="{599106F7-759E-4244-9FBF-F43CA6E35AFE}"/>
    <cellStyle name="Saída 2 2 14 9" xfId="10787" xr:uid="{50147272-96E6-46A6-B083-C86C6DBA9C68}"/>
    <cellStyle name="Saída 2 2 14 9 2" xfId="10788" xr:uid="{38E6BC41-C514-4A77-87A8-905F12132675}"/>
    <cellStyle name="Saída 2 2 15" xfId="1107" xr:uid="{4CB836F4-7E1C-4A39-AD00-6BAF7825E394}"/>
    <cellStyle name="Saída 2 2 15 10" xfId="10789" xr:uid="{571E8ADB-5684-4923-8093-1B1611BA72B4}"/>
    <cellStyle name="Saída 2 2 15 10 2" xfId="10790" xr:uid="{076BEC6D-2FF3-434F-8747-D645073082E3}"/>
    <cellStyle name="Saída 2 2 15 11" xfId="10791" xr:uid="{087DBCCC-D0A8-4658-9303-B7C5EA50BB34}"/>
    <cellStyle name="Saída 2 2 15 11 2" xfId="10792" xr:uid="{D0965335-92ED-4706-8F9B-B7B03B5CF46F}"/>
    <cellStyle name="Saída 2 2 15 12" xfId="10793" xr:uid="{9E8AC60C-6E68-4B1E-B1B2-B4630AC54E71}"/>
    <cellStyle name="Saída 2 2 15 12 2" xfId="10794" xr:uid="{A81C36DA-657B-4338-88CF-3F2A2097896C}"/>
    <cellStyle name="Saída 2 2 15 13" xfId="10795" xr:uid="{C9CC5762-D41B-4F77-91A4-779BBA894F19}"/>
    <cellStyle name="Saída 2 2 15 13 2" xfId="10796" xr:uid="{926696E4-9F3B-4D3E-A000-F9F3D5E5DFC2}"/>
    <cellStyle name="Saída 2 2 15 14" xfId="10797" xr:uid="{7FC046DC-C0D9-422D-927B-2FA1B8D0B3EF}"/>
    <cellStyle name="Saída 2 2 15 14 2" xfId="10798" xr:uid="{53645488-0666-434D-92F0-40BC02C982BF}"/>
    <cellStyle name="Saída 2 2 15 15" xfId="10799" xr:uid="{CB9B6101-C704-4BE6-B773-4345CC1D4D63}"/>
    <cellStyle name="Saída 2 2 15 15 2" xfId="10800" xr:uid="{39538DD5-0A0E-4DDE-A4A8-00736E0FAE87}"/>
    <cellStyle name="Saída 2 2 15 16" xfId="10801" xr:uid="{93ED56CA-BA42-4048-B24C-B354EEFAD94E}"/>
    <cellStyle name="Saída 2 2 15 16 2" xfId="10802" xr:uid="{33B11E92-25B0-44AC-BD05-AD07DA7371C3}"/>
    <cellStyle name="Saída 2 2 15 17" xfId="10803" xr:uid="{AD579BF7-D414-4A1D-97BF-8346E5478639}"/>
    <cellStyle name="Saída 2 2 15 17 2" xfId="10804" xr:uid="{9C5BBCF1-A777-41D3-B99F-26D3B9DEAD82}"/>
    <cellStyle name="Saída 2 2 15 18" xfId="10805" xr:uid="{718A8658-697C-4787-8DC0-E816EDA2C74A}"/>
    <cellStyle name="Saída 2 2 15 2" xfId="1108" xr:uid="{81E4BC3D-9C73-4D0E-9D32-AADBA08377A0}"/>
    <cellStyle name="Saída 2 2 15 2 2" xfId="10806" xr:uid="{BC8686DE-A895-4092-BB56-8F553B05DEA4}"/>
    <cellStyle name="Saída 2 2 15 2 2 2" xfId="10807" xr:uid="{45242203-FF7F-4618-B3B3-5EDF352AD70E}"/>
    <cellStyle name="Saída 2 2 15 2 3" xfId="10808" xr:uid="{EB2FF85A-7228-4D71-AB67-DA66FE69CD28}"/>
    <cellStyle name="Saída 2 2 15 2 3 2" xfId="10809" xr:uid="{B317E236-7108-4BAA-94CB-D4F70F80B46A}"/>
    <cellStyle name="Saída 2 2 15 2 4" xfId="10810" xr:uid="{A7EA9A87-D46D-4ADE-A8F7-515AF803C0DE}"/>
    <cellStyle name="Saída 2 2 15 2 4 2" xfId="10811" xr:uid="{6C7E0306-1D19-402E-8882-6D484B6F592A}"/>
    <cellStyle name="Saída 2 2 15 2 5" xfId="10812" xr:uid="{591CE805-78AC-45AA-BB5D-82ED2DD5FFDF}"/>
    <cellStyle name="Saída 2 2 15 3" xfId="1109" xr:uid="{DDD553AD-F5BA-4EFA-9BAE-80A5B9E88E2C}"/>
    <cellStyle name="Saída 2 2 15 3 2" xfId="10813" xr:uid="{8EEA26B8-B81A-49B7-9DA1-580736AD1925}"/>
    <cellStyle name="Saída 2 2 15 3 2 2" xfId="10814" xr:uid="{858B0549-4C3A-41B4-BCC4-AFBA9A543E8B}"/>
    <cellStyle name="Saída 2 2 15 3 3" xfId="10815" xr:uid="{4A9DD73F-8BB0-4A5D-BE91-DEC5621753BE}"/>
    <cellStyle name="Saída 2 2 15 3 3 2" xfId="10816" xr:uid="{5A996D04-1770-4B36-AFDF-56740AA0A16E}"/>
    <cellStyle name="Saída 2 2 15 3 4" xfId="10817" xr:uid="{B2679F06-B51D-4190-8DE6-79BB02C24866}"/>
    <cellStyle name="Saída 2 2 15 3 4 2" xfId="10818" xr:uid="{4FF1818C-3B69-4D63-98B4-135EA6D2B12D}"/>
    <cellStyle name="Saída 2 2 15 3 5" xfId="10819" xr:uid="{B7766E34-05A1-4168-A30F-F339A5A52C30}"/>
    <cellStyle name="Saída 2 2 15 4" xfId="10820" xr:uid="{D889C93C-348E-4322-ABAD-B7C8223314F6}"/>
    <cellStyle name="Saída 2 2 15 4 2" xfId="10821" xr:uid="{F02BC477-4F14-4A7E-B903-74FC04A12A9F}"/>
    <cellStyle name="Saída 2 2 15 5" xfId="10822" xr:uid="{6F009F23-9292-4037-84D0-04CFF7D0DD10}"/>
    <cellStyle name="Saída 2 2 15 5 2" xfId="10823" xr:uid="{3356CAFB-20DC-4425-8E05-7BFCFC921A41}"/>
    <cellStyle name="Saída 2 2 15 6" xfId="10824" xr:uid="{A49C4995-B54C-40CE-8F1F-31AD295A1A16}"/>
    <cellStyle name="Saída 2 2 15 6 2" xfId="10825" xr:uid="{10D54FD8-862A-4C3B-8314-CFBED401F4E7}"/>
    <cellStyle name="Saída 2 2 15 7" xfId="10826" xr:uid="{31540AE9-463F-401E-BB04-0AC7B17DB17F}"/>
    <cellStyle name="Saída 2 2 15 7 2" xfId="10827" xr:uid="{0EF0CA9F-55DE-41B7-A7B3-855D982DED71}"/>
    <cellStyle name="Saída 2 2 15 8" xfId="10828" xr:uid="{D7FC5977-4337-4DE7-A9B1-6A54075CEEB3}"/>
    <cellStyle name="Saída 2 2 15 8 2" xfId="10829" xr:uid="{EFF2C22A-11CC-4472-80DC-BFC906B731D7}"/>
    <cellStyle name="Saída 2 2 15 9" xfId="10830" xr:uid="{E8D8EC7D-CCAB-4E4F-B5BE-FE54024AAE3B}"/>
    <cellStyle name="Saída 2 2 15 9 2" xfId="10831" xr:uid="{DC3CDD99-1646-425C-A49E-EAB443105444}"/>
    <cellStyle name="Saída 2 2 16" xfId="1110" xr:uid="{C5C6C95E-47BF-43D2-A8A2-B398AE8F55D5}"/>
    <cellStyle name="Saída 2 2 16 10" xfId="10832" xr:uid="{C6F0FD74-68CD-475F-A7EA-54FE9F1413DF}"/>
    <cellStyle name="Saída 2 2 16 10 2" xfId="10833" xr:uid="{E363E0B6-3791-4D70-AEF8-662E39101D5E}"/>
    <cellStyle name="Saída 2 2 16 11" xfId="10834" xr:uid="{052C462E-2EA2-486F-A4A1-C8C25DF86901}"/>
    <cellStyle name="Saída 2 2 16 11 2" xfId="10835" xr:uid="{5ED5F471-1B83-4633-AC8E-89F07E4ADBB4}"/>
    <cellStyle name="Saída 2 2 16 12" xfId="10836" xr:uid="{EB3AEC98-CA26-4ED2-BD2A-0F6D34F5E769}"/>
    <cellStyle name="Saída 2 2 16 12 2" xfId="10837" xr:uid="{C0C94DF0-4F26-4797-BBC6-CC93DB55FD26}"/>
    <cellStyle name="Saída 2 2 16 13" xfId="10838" xr:uid="{5128DA37-6E61-4BB6-B754-20F89739DCA8}"/>
    <cellStyle name="Saída 2 2 16 13 2" xfId="10839" xr:uid="{183AACC9-DE8E-49FE-B039-44ABFBD6701E}"/>
    <cellStyle name="Saída 2 2 16 14" xfId="10840" xr:uid="{0D1976B2-B982-4B0E-B09C-E4E0FCB30891}"/>
    <cellStyle name="Saída 2 2 16 14 2" xfId="10841" xr:uid="{7E76D3FD-A9EA-464C-A0D4-A68477B239DB}"/>
    <cellStyle name="Saída 2 2 16 15" xfId="10842" xr:uid="{56BC8AAE-CA02-40B9-B83F-D195A48F936B}"/>
    <cellStyle name="Saída 2 2 16 15 2" xfId="10843" xr:uid="{F2608504-390E-417D-9871-A356F19688C2}"/>
    <cellStyle name="Saída 2 2 16 16" xfId="10844" xr:uid="{FD7504F4-D0B0-4C19-923B-7F877149F1A3}"/>
    <cellStyle name="Saída 2 2 16 16 2" xfId="10845" xr:uid="{37453BBB-1E1E-4DE4-83F7-1FE2B1FF10EC}"/>
    <cellStyle name="Saída 2 2 16 17" xfId="10846" xr:uid="{A85DA9F4-EC5C-4DA6-83DB-F41FEBB0C42D}"/>
    <cellStyle name="Saída 2 2 16 17 2" xfId="10847" xr:uid="{953CD5D2-024D-4A65-96D8-D6A360A4BC3A}"/>
    <cellStyle name="Saída 2 2 16 18" xfId="10848" xr:uid="{8B80ADCA-B52A-49D7-9560-20AA29A9A240}"/>
    <cellStyle name="Saída 2 2 16 2" xfId="1111" xr:uid="{FCDA7456-875D-4FCA-BACC-E2BF62CCDFD0}"/>
    <cellStyle name="Saída 2 2 16 2 2" xfId="10849" xr:uid="{4E2B6DAC-60C7-4A45-AF33-B82853537A80}"/>
    <cellStyle name="Saída 2 2 16 2 2 2" xfId="10850" xr:uid="{723F3B16-A2FA-4643-BEBE-AAE39B215E64}"/>
    <cellStyle name="Saída 2 2 16 2 3" xfId="10851" xr:uid="{645341AB-9607-47E8-A6A2-F0E18C4427AD}"/>
    <cellStyle name="Saída 2 2 16 2 3 2" xfId="10852" xr:uid="{6D9D3932-A6A6-4EBF-BB8F-E7442F0404AF}"/>
    <cellStyle name="Saída 2 2 16 2 4" xfId="10853" xr:uid="{56A31A5C-A53F-49E7-8457-C9A3ECCB3505}"/>
    <cellStyle name="Saída 2 2 16 2 4 2" xfId="10854" xr:uid="{D7EAA942-A2DD-4C4B-BE94-8EAEF124B529}"/>
    <cellStyle name="Saída 2 2 16 2 5" xfId="10855" xr:uid="{59C7C25C-7651-43C3-8B4E-69BF83EBE1C3}"/>
    <cellStyle name="Saída 2 2 16 3" xfId="1112" xr:uid="{A1AB51A5-0E6B-4C21-9D3F-83DE72112823}"/>
    <cellStyle name="Saída 2 2 16 3 2" xfId="10856" xr:uid="{1DDA82F8-60C2-4744-B930-90FA8AEB0920}"/>
    <cellStyle name="Saída 2 2 16 3 2 2" xfId="10857" xr:uid="{AA57F45F-F6A8-40FC-B5BE-17224DA2FE51}"/>
    <cellStyle name="Saída 2 2 16 3 3" xfId="10858" xr:uid="{58B89054-9E85-4E15-AAD0-CF4049671C0F}"/>
    <cellStyle name="Saída 2 2 16 3 3 2" xfId="10859" xr:uid="{1BF47964-6EFB-4ADA-BE92-9751994B6316}"/>
    <cellStyle name="Saída 2 2 16 3 4" xfId="10860" xr:uid="{8DE32938-CE0A-4354-8CAC-F5F04AA5E3D8}"/>
    <cellStyle name="Saída 2 2 16 3 4 2" xfId="10861" xr:uid="{B9542B61-174E-4F7E-84F0-7092DB8DE619}"/>
    <cellStyle name="Saída 2 2 16 3 5" xfId="10862" xr:uid="{06F0972F-7240-482E-BF85-A7E17DC01A18}"/>
    <cellStyle name="Saída 2 2 16 4" xfId="10863" xr:uid="{B953457A-6903-4F34-BA41-D47B3F7974B8}"/>
    <cellStyle name="Saída 2 2 16 4 2" xfId="10864" xr:uid="{F1778530-F991-4758-96B1-A1DD67CF3262}"/>
    <cellStyle name="Saída 2 2 16 5" xfId="10865" xr:uid="{2CFF6B10-8532-425E-B18F-375ED3DEE904}"/>
    <cellStyle name="Saída 2 2 16 5 2" xfId="10866" xr:uid="{3BE9A4AD-0796-4835-8A29-98605BB38993}"/>
    <cellStyle name="Saída 2 2 16 6" xfId="10867" xr:uid="{F83EA313-6B9D-4478-BCFD-9A176BFD9270}"/>
    <cellStyle name="Saída 2 2 16 6 2" xfId="10868" xr:uid="{1BA89259-B3E3-4EDC-8C9F-11F9C9B0F3B5}"/>
    <cellStyle name="Saída 2 2 16 7" xfId="10869" xr:uid="{6D9FEE26-62C4-48FB-AF5A-8D8D4FF2A73C}"/>
    <cellStyle name="Saída 2 2 16 7 2" xfId="10870" xr:uid="{A5F1A10C-3FE7-4218-A1F5-4CB99801FCD5}"/>
    <cellStyle name="Saída 2 2 16 8" xfId="10871" xr:uid="{A87BF2E0-B3DA-4062-A445-C94B6D39238C}"/>
    <cellStyle name="Saída 2 2 16 8 2" xfId="10872" xr:uid="{7486AE56-E2CD-4EC2-9BD7-0E594F405C26}"/>
    <cellStyle name="Saída 2 2 16 9" xfId="10873" xr:uid="{B70CA416-5B50-4039-BB3E-0A86B7675D7E}"/>
    <cellStyle name="Saída 2 2 16 9 2" xfId="10874" xr:uid="{1341217B-791B-4D1A-90B9-9D58B89979C0}"/>
    <cellStyle name="Saída 2 2 17" xfId="1113" xr:uid="{6A2603C9-3F39-4CAB-B1AA-49B000CE04D2}"/>
    <cellStyle name="Saída 2 2 17 2" xfId="10875" xr:uid="{AF8B3D82-FA47-4DAC-ADB6-0CFCA6BF3C0D}"/>
    <cellStyle name="Saída 2 2 17 2 2" xfId="10876" xr:uid="{EC235D21-7D62-4775-8736-8C800442DFE9}"/>
    <cellStyle name="Saída 2 2 17 3" xfId="10877" xr:uid="{84BD4403-0CAD-4594-A78A-E5701943649A}"/>
    <cellStyle name="Saída 2 2 17 3 2" xfId="10878" xr:uid="{855F8432-903F-40B3-AB06-43466AB4C9DF}"/>
    <cellStyle name="Saída 2 2 17 4" xfId="10879" xr:uid="{86DB6BF0-ECEE-4F6A-BE6A-D51987BDC59F}"/>
    <cellStyle name="Saída 2 2 17 4 2" xfId="10880" xr:uid="{D752B13B-42E1-4CEA-B7CA-209FB64A8FF3}"/>
    <cellStyle name="Saída 2 2 17 5" xfId="10881" xr:uid="{FF492793-403E-40C4-B1F4-D8FEA00B0CCC}"/>
    <cellStyle name="Saída 2 2 18" xfId="1114" xr:uid="{443E1DD1-557B-4924-A70C-22457CA06C6A}"/>
    <cellStyle name="Saída 2 2 18 2" xfId="10882" xr:uid="{5AFAE175-9370-4348-AC55-710AC0C7B9EA}"/>
    <cellStyle name="Saída 2 2 19" xfId="10883" xr:uid="{52400B65-48ED-426F-9301-36E41CFBC90D}"/>
    <cellStyle name="Saída 2 2 19 2" xfId="10884" xr:uid="{F28697D5-C96B-4FB9-A54A-0480A1325D23}"/>
    <cellStyle name="Saída 2 2 2" xfId="1115" xr:uid="{B196973F-BB4D-48DD-919A-6EFB95AC6487}"/>
    <cellStyle name="Saída 2 2 2 10" xfId="1116" xr:uid="{8D0647A9-3B86-45DE-A58A-EB1D569B67D5}"/>
    <cellStyle name="Saída 2 2 2 10 10" xfId="10885" xr:uid="{2EE7D87E-6BA0-4ADD-BBD1-913723114ED4}"/>
    <cellStyle name="Saída 2 2 2 10 10 2" xfId="10886" xr:uid="{139A7B3D-92EF-45EC-A2CA-5D5CCE530060}"/>
    <cellStyle name="Saída 2 2 2 10 11" xfId="10887" xr:uid="{BB41AE06-EC50-4BC4-9451-1825F7E0DB66}"/>
    <cellStyle name="Saída 2 2 2 10 11 2" xfId="10888" xr:uid="{04080B05-E9BF-4DF7-B8C2-B87EB28626D2}"/>
    <cellStyle name="Saída 2 2 2 10 12" xfId="10889" xr:uid="{4CB3AC78-D9CD-4248-9BCD-A7BD68ECB984}"/>
    <cellStyle name="Saída 2 2 2 10 12 2" xfId="10890" xr:uid="{A7D7F9F1-72A8-4522-8802-C30E3AAD7E2E}"/>
    <cellStyle name="Saída 2 2 2 10 13" xfId="10891" xr:uid="{E8BA2D30-082D-4ECD-A391-39CE0FE3445B}"/>
    <cellStyle name="Saída 2 2 2 10 13 2" xfId="10892" xr:uid="{C54836E6-E293-438D-850A-74E7303403F1}"/>
    <cellStyle name="Saída 2 2 2 10 14" xfId="10893" xr:uid="{4FD8D99E-0BFA-4639-9A31-46FE04B7564D}"/>
    <cellStyle name="Saída 2 2 2 10 14 2" xfId="10894" xr:uid="{DB920288-6F9F-4104-983B-3ADFA6838CB3}"/>
    <cellStyle name="Saída 2 2 2 10 15" xfId="10895" xr:uid="{580F23D1-1B22-4FAD-89C7-DE378504EABE}"/>
    <cellStyle name="Saída 2 2 2 10 15 2" xfId="10896" xr:uid="{2E0BD08C-8F1D-4E9A-92B0-F41C5A77900F}"/>
    <cellStyle name="Saída 2 2 2 10 16" xfId="10897" xr:uid="{AAEE5E53-3614-4881-8908-AF2539B6141E}"/>
    <cellStyle name="Saída 2 2 2 10 16 2" xfId="10898" xr:uid="{10B7B5BC-FCF8-4CBA-B09B-F8601322FC4E}"/>
    <cellStyle name="Saída 2 2 2 10 17" xfId="10899" xr:uid="{354DEAEC-08EF-4AE4-9A04-E5CAF192959A}"/>
    <cellStyle name="Saída 2 2 2 10 17 2" xfId="10900" xr:uid="{537E5743-F183-4BA5-A0B4-B51D4527DF35}"/>
    <cellStyle name="Saída 2 2 2 10 18" xfId="10901" xr:uid="{4BEC2DBF-0773-451E-BBC4-5C054C0E61EB}"/>
    <cellStyle name="Saída 2 2 2 10 2" xfId="1117" xr:uid="{959B4C8C-9346-4923-9C0A-A7F794894A8A}"/>
    <cellStyle name="Saída 2 2 2 10 2 2" xfId="10902" xr:uid="{8E8F6258-FAC5-49CF-B4AA-C2F64FB10B61}"/>
    <cellStyle name="Saída 2 2 2 10 2 2 2" xfId="10903" xr:uid="{22796B16-7C97-4C1F-8A11-05B1B4464484}"/>
    <cellStyle name="Saída 2 2 2 10 2 3" xfId="10904" xr:uid="{29DDB868-A481-486B-ACD5-AEFF49C35F8C}"/>
    <cellStyle name="Saída 2 2 2 10 2 3 2" xfId="10905" xr:uid="{424866C2-5F46-4C77-A260-B6858DE9A18A}"/>
    <cellStyle name="Saída 2 2 2 10 2 4" xfId="10906" xr:uid="{DF5CE306-6AC5-4E3A-B339-EC3200945CE6}"/>
    <cellStyle name="Saída 2 2 2 10 2 4 2" xfId="10907" xr:uid="{302C62CA-D741-4345-B3F1-9D9AF709C08D}"/>
    <cellStyle name="Saída 2 2 2 10 2 5" xfId="10908" xr:uid="{AA515CD3-8AD7-4BEF-8442-540C9E568901}"/>
    <cellStyle name="Saída 2 2 2 10 3" xfId="1118" xr:uid="{9D1E9A82-45EA-49EC-B725-6B3D57FC35E4}"/>
    <cellStyle name="Saída 2 2 2 10 3 2" xfId="10909" xr:uid="{2369CB8D-0774-4206-AD24-67F78E686B26}"/>
    <cellStyle name="Saída 2 2 2 10 3 2 2" xfId="10910" xr:uid="{822B2954-BE2B-48B5-8C07-4F5F74F43114}"/>
    <cellStyle name="Saída 2 2 2 10 3 3" xfId="10911" xr:uid="{B6978721-38B4-4D3A-A823-4C5879B64F86}"/>
    <cellStyle name="Saída 2 2 2 10 3 3 2" xfId="10912" xr:uid="{74DC5C41-E073-4C7C-A30C-A314EF66A325}"/>
    <cellStyle name="Saída 2 2 2 10 3 4" xfId="10913" xr:uid="{D5F1134F-57D3-4C3D-9DFA-14D155B4FBC1}"/>
    <cellStyle name="Saída 2 2 2 10 3 4 2" xfId="10914" xr:uid="{6AE9DF65-777F-45E6-8B9C-DBD1CF834F12}"/>
    <cellStyle name="Saída 2 2 2 10 3 5" xfId="10915" xr:uid="{4C92B618-4FF7-439E-961C-6333235C85AF}"/>
    <cellStyle name="Saída 2 2 2 10 4" xfId="10916" xr:uid="{9C25054A-11EE-40FB-B845-6656A0CEAD94}"/>
    <cellStyle name="Saída 2 2 2 10 4 2" xfId="10917" xr:uid="{0AC3EC2B-225D-45A7-BB02-927EDB40CA06}"/>
    <cellStyle name="Saída 2 2 2 10 5" xfId="10918" xr:uid="{52F6D13D-8CC7-4D60-AE29-A08B3512978C}"/>
    <cellStyle name="Saída 2 2 2 10 5 2" xfId="10919" xr:uid="{93AF3948-05E6-4E7E-9FD3-A033FE7CE173}"/>
    <cellStyle name="Saída 2 2 2 10 6" xfId="10920" xr:uid="{D171917D-BDEB-4C00-87DB-35C3D3334302}"/>
    <cellStyle name="Saída 2 2 2 10 6 2" xfId="10921" xr:uid="{D5A2843B-3194-4599-9489-847FDE9514A1}"/>
    <cellStyle name="Saída 2 2 2 10 7" xfId="10922" xr:uid="{AFA7EF72-83A5-4C71-AED9-7AB3345DAD07}"/>
    <cellStyle name="Saída 2 2 2 10 7 2" xfId="10923" xr:uid="{DA79F666-BADE-4AE7-B816-72FAC71BDCB1}"/>
    <cellStyle name="Saída 2 2 2 10 8" xfId="10924" xr:uid="{D1C64093-D136-4F75-A9DB-BC8B6C940189}"/>
    <cellStyle name="Saída 2 2 2 10 8 2" xfId="10925" xr:uid="{78B3F172-CB13-4CF2-91CF-E4B1DAA50EF2}"/>
    <cellStyle name="Saída 2 2 2 10 9" xfId="10926" xr:uid="{3B003DCD-FE5A-42B3-A45E-B0FB95062436}"/>
    <cellStyle name="Saída 2 2 2 10 9 2" xfId="10927" xr:uid="{E8D387F2-FDE7-4E4E-A50E-E2D1BF2E2A47}"/>
    <cellStyle name="Saída 2 2 2 11" xfId="1119" xr:uid="{9AAE31E1-8965-4E03-A6B3-D98B82E9193B}"/>
    <cellStyle name="Saída 2 2 2 11 10" xfId="10928" xr:uid="{38948D87-EE3D-4F32-A131-8A3174DDA660}"/>
    <cellStyle name="Saída 2 2 2 11 10 2" xfId="10929" xr:uid="{9708C26F-84C6-4A64-979F-37EB7F1218B4}"/>
    <cellStyle name="Saída 2 2 2 11 11" xfId="10930" xr:uid="{EECE65F0-E378-4691-9D6E-8B036AE326A0}"/>
    <cellStyle name="Saída 2 2 2 11 11 2" xfId="10931" xr:uid="{44802680-0673-4D7F-AD5D-24A97F5E3A4E}"/>
    <cellStyle name="Saída 2 2 2 11 12" xfId="10932" xr:uid="{7B37B513-744F-4508-B564-57E1C5DFD387}"/>
    <cellStyle name="Saída 2 2 2 11 12 2" xfId="10933" xr:uid="{04AB451F-E167-43EA-B0CD-66B134C80C2B}"/>
    <cellStyle name="Saída 2 2 2 11 13" xfId="10934" xr:uid="{033F7FC0-FC1F-42AC-A9C4-3F9564EBC38D}"/>
    <cellStyle name="Saída 2 2 2 11 13 2" xfId="10935" xr:uid="{E8880B77-CA58-4C1E-9408-CF7001B080C9}"/>
    <cellStyle name="Saída 2 2 2 11 14" xfId="10936" xr:uid="{0196CECD-AF86-4D59-8C03-67FC7FBCBECA}"/>
    <cellStyle name="Saída 2 2 2 11 14 2" xfId="10937" xr:uid="{6799A874-0EA3-499A-8F19-1A21B3ED9476}"/>
    <cellStyle name="Saída 2 2 2 11 15" xfId="10938" xr:uid="{CE170408-B27C-4AA5-98FA-559A569A138F}"/>
    <cellStyle name="Saída 2 2 2 11 15 2" xfId="10939" xr:uid="{92491B79-D0BE-441B-B7A5-86E2BED0266F}"/>
    <cellStyle name="Saída 2 2 2 11 16" xfId="10940" xr:uid="{3873F921-76E1-433D-A1B8-F6F5EEABB8C7}"/>
    <cellStyle name="Saída 2 2 2 11 16 2" xfId="10941" xr:uid="{22AE777C-96E5-40F5-A336-892316EA24BC}"/>
    <cellStyle name="Saída 2 2 2 11 17" xfId="10942" xr:uid="{D50B6FEB-FBCD-484A-931D-FB9EAF761E7F}"/>
    <cellStyle name="Saída 2 2 2 11 17 2" xfId="10943" xr:uid="{173A4AD5-3F66-4543-A59E-1265566B1590}"/>
    <cellStyle name="Saída 2 2 2 11 18" xfId="10944" xr:uid="{76F764E6-656D-40CB-B1D1-C75CE10AB20D}"/>
    <cellStyle name="Saída 2 2 2 11 2" xfId="1120" xr:uid="{18EAA640-7606-427A-A0E0-36F738312690}"/>
    <cellStyle name="Saída 2 2 2 11 2 2" xfId="10945" xr:uid="{217FA7EA-4130-4288-A3CD-8E5245E9EA13}"/>
    <cellStyle name="Saída 2 2 2 11 2 2 2" xfId="10946" xr:uid="{DC488F32-1E55-4187-8CAF-FB1A70F27C21}"/>
    <cellStyle name="Saída 2 2 2 11 2 3" xfId="10947" xr:uid="{B5A95CE7-CD2A-452B-BFAC-9AF539DBBADF}"/>
    <cellStyle name="Saída 2 2 2 11 2 3 2" xfId="10948" xr:uid="{A4D960B7-5D14-4429-9F7D-722314C49A18}"/>
    <cellStyle name="Saída 2 2 2 11 2 4" xfId="10949" xr:uid="{45E570D4-4031-4BFD-8EB2-0330327696F6}"/>
    <cellStyle name="Saída 2 2 2 11 2 4 2" xfId="10950" xr:uid="{7C6998A1-485E-41C4-8C2E-A212542EE623}"/>
    <cellStyle name="Saída 2 2 2 11 2 5" xfId="10951" xr:uid="{6D834B9A-91F5-41FC-879A-9DF56D4B2A06}"/>
    <cellStyle name="Saída 2 2 2 11 3" xfId="1121" xr:uid="{46849D0B-B763-4A4A-8081-EDB3342CA11B}"/>
    <cellStyle name="Saída 2 2 2 11 3 2" xfId="10952" xr:uid="{1A193B03-041C-4E8D-9438-9D958980A39A}"/>
    <cellStyle name="Saída 2 2 2 11 3 2 2" xfId="10953" xr:uid="{4B08169A-A403-4091-8A8D-BFD5D3AAD11A}"/>
    <cellStyle name="Saída 2 2 2 11 3 3" xfId="10954" xr:uid="{AFBF4DD8-0EA6-4BDF-96D8-A2D7CD264412}"/>
    <cellStyle name="Saída 2 2 2 11 3 3 2" xfId="10955" xr:uid="{B8EE02D7-B405-43AD-8460-60ABC6AFEBCE}"/>
    <cellStyle name="Saída 2 2 2 11 3 4" xfId="10956" xr:uid="{506B9747-1542-4DE9-B55B-97A3BDEC0B5C}"/>
    <cellStyle name="Saída 2 2 2 11 3 4 2" xfId="10957" xr:uid="{0FA26E8F-58CD-4C3D-B79C-F0807AFC1B6C}"/>
    <cellStyle name="Saída 2 2 2 11 3 5" xfId="10958" xr:uid="{C4679096-3CB7-41CD-88E1-F9AE5CF84EB2}"/>
    <cellStyle name="Saída 2 2 2 11 4" xfId="10959" xr:uid="{E4B69A9C-AD74-4BB2-BA29-807AD58A40D7}"/>
    <cellStyle name="Saída 2 2 2 11 4 2" xfId="10960" xr:uid="{1AC14A46-9888-4541-AF5C-6A3118A9CBD2}"/>
    <cellStyle name="Saída 2 2 2 11 5" xfId="10961" xr:uid="{A5BDEA08-F9DD-4A54-906F-C2D4717BF854}"/>
    <cellStyle name="Saída 2 2 2 11 5 2" xfId="10962" xr:uid="{760201FD-C02D-4947-86AE-4FC78F0B890D}"/>
    <cellStyle name="Saída 2 2 2 11 6" xfId="10963" xr:uid="{88DC9F52-7FCE-4A4A-855F-56C959120522}"/>
    <cellStyle name="Saída 2 2 2 11 6 2" xfId="10964" xr:uid="{F7D2F7B7-3FA0-48CA-B91E-424EC5F1A54A}"/>
    <cellStyle name="Saída 2 2 2 11 7" xfId="10965" xr:uid="{CC9F6198-D2D6-449C-BE96-F616C670DFFE}"/>
    <cellStyle name="Saída 2 2 2 11 7 2" xfId="10966" xr:uid="{7FCB6675-410E-43EA-A6DE-F871CD51CC4A}"/>
    <cellStyle name="Saída 2 2 2 11 8" xfId="10967" xr:uid="{69495B50-8B7E-45B1-83D4-5CF1440161F3}"/>
    <cellStyle name="Saída 2 2 2 11 8 2" xfId="10968" xr:uid="{3CECE8FB-B9BC-4AD6-934F-9848714DB841}"/>
    <cellStyle name="Saída 2 2 2 11 9" xfId="10969" xr:uid="{1FD3816E-B87A-4327-B028-5ADE12B68CAD}"/>
    <cellStyle name="Saída 2 2 2 11 9 2" xfId="10970" xr:uid="{A823F761-1067-4B0F-AADF-2FC13ECCE25C}"/>
    <cellStyle name="Saída 2 2 2 12" xfId="1122" xr:uid="{C3294E6F-977D-43C2-9F79-3C28DE51B60C}"/>
    <cellStyle name="Saída 2 2 2 12 10" xfId="10971" xr:uid="{C30B78A2-FCAB-4C59-A1CE-63B9592CE6DC}"/>
    <cellStyle name="Saída 2 2 2 12 10 2" xfId="10972" xr:uid="{7C03B6D6-C9CE-487E-94EE-AA3544C53E85}"/>
    <cellStyle name="Saída 2 2 2 12 11" xfId="10973" xr:uid="{83DC66E8-5D16-4495-A566-9043477D405F}"/>
    <cellStyle name="Saída 2 2 2 12 11 2" xfId="10974" xr:uid="{B5604E92-EB66-4CBB-90CF-2645CFACFFF2}"/>
    <cellStyle name="Saída 2 2 2 12 12" xfId="10975" xr:uid="{37EE8F8B-2CE6-4A73-BF31-78347839B0D9}"/>
    <cellStyle name="Saída 2 2 2 12 12 2" xfId="10976" xr:uid="{AD6AA685-5536-4C23-AEDA-1DC865B263E0}"/>
    <cellStyle name="Saída 2 2 2 12 13" xfId="10977" xr:uid="{7D619D02-7602-42C6-A24F-2A9F57F622C2}"/>
    <cellStyle name="Saída 2 2 2 12 13 2" xfId="10978" xr:uid="{58F240AA-B993-4C08-9489-6019817329A9}"/>
    <cellStyle name="Saída 2 2 2 12 14" xfId="10979" xr:uid="{C5FBD8FB-DF1E-4263-8CB7-D882630EFFDB}"/>
    <cellStyle name="Saída 2 2 2 12 14 2" xfId="10980" xr:uid="{AFCB9599-F438-4EE1-B1FE-7E76169195C1}"/>
    <cellStyle name="Saída 2 2 2 12 15" xfId="10981" xr:uid="{6D123FC1-368E-4B3A-8B4D-C63BDBABB34E}"/>
    <cellStyle name="Saída 2 2 2 12 15 2" xfId="10982" xr:uid="{697FFBE7-D99A-4B42-80D6-1975B2B0FB67}"/>
    <cellStyle name="Saída 2 2 2 12 16" xfId="10983" xr:uid="{8DA861F6-B62E-437A-811E-3776DC1281C1}"/>
    <cellStyle name="Saída 2 2 2 12 16 2" xfId="10984" xr:uid="{CB1B2AAD-6D1A-407C-A02C-84BA1260F7D5}"/>
    <cellStyle name="Saída 2 2 2 12 17" xfId="10985" xr:uid="{B1363533-C22B-47EF-81E9-30D4E15542AA}"/>
    <cellStyle name="Saída 2 2 2 12 17 2" xfId="10986" xr:uid="{A3BEBD92-0F82-436F-929E-B3390BA71248}"/>
    <cellStyle name="Saída 2 2 2 12 18" xfId="10987" xr:uid="{A20F19C7-3929-4D2E-A96C-B77EDB3EDE36}"/>
    <cellStyle name="Saída 2 2 2 12 2" xfId="1123" xr:uid="{B57E8FA0-DC01-44F1-BB55-BD70E371A0E0}"/>
    <cellStyle name="Saída 2 2 2 12 2 2" xfId="10988" xr:uid="{05DF3F18-5CA8-4FE1-84C7-05F11465C17D}"/>
    <cellStyle name="Saída 2 2 2 12 2 2 2" xfId="10989" xr:uid="{EE99C5EB-5B5F-4FCE-9689-8219998720B2}"/>
    <cellStyle name="Saída 2 2 2 12 2 3" xfId="10990" xr:uid="{5279DBE7-82E4-45A5-81D3-7D498945BF78}"/>
    <cellStyle name="Saída 2 2 2 12 2 3 2" xfId="10991" xr:uid="{E5058BE1-2983-40D1-B647-D5A013E5C9A5}"/>
    <cellStyle name="Saída 2 2 2 12 2 4" xfId="10992" xr:uid="{76616D16-B9E8-4568-931E-B52FA08723C2}"/>
    <cellStyle name="Saída 2 2 2 12 2 4 2" xfId="10993" xr:uid="{63118890-53C9-4664-9A9D-A22CAA434ADF}"/>
    <cellStyle name="Saída 2 2 2 12 2 5" xfId="10994" xr:uid="{39C3795B-2A9A-40CF-9B41-719BCE6A1E4B}"/>
    <cellStyle name="Saída 2 2 2 12 3" xfId="1124" xr:uid="{C4525CC1-DA93-439C-B381-EB9A5832D435}"/>
    <cellStyle name="Saída 2 2 2 12 3 2" xfId="10995" xr:uid="{F0505DF6-EB35-4D54-8E1C-6E3E39B9DF38}"/>
    <cellStyle name="Saída 2 2 2 12 3 2 2" xfId="10996" xr:uid="{1BB8B4D1-29A2-400B-9D5E-7AF177054B8C}"/>
    <cellStyle name="Saída 2 2 2 12 3 3" xfId="10997" xr:uid="{479567EC-BBE3-4428-B349-1FEC852BDEF4}"/>
    <cellStyle name="Saída 2 2 2 12 3 3 2" xfId="10998" xr:uid="{8FCBDA9D-9281-4A2C-B1E3-C5DED4CE54AC}"/>
    <cellStyle name="Saída 2 2 2 12 3 4" xfId="10999" xr:uid="{ACA48D1D-BD79-450E-A5BE-D32360BF5C15}"/>
    <cellStyle name="Saída 2 2 2 12 3 4 2" xfId="11000" xr:uid="{83F5428A-6FB8-485F-8F4A-27AA1A4C69D2}"/>
    <cellStyle name="Saída 2 2 2 12 3 5" xfId="11001" xr:uid="{E761E0E2-28C2-49C2-BB37-45D47134A282}"/>
    <cellStyle name="Saída 2 2 2 12 4" xfId="11002" xr:uid="{E1626E6E-7735-47FC-8993-D08049C41FA1}"/>
    <cellStyle name="Saída 2 2 2 12 4 2" xfId="11003" xr:uid="{189C6535-8870-4EC3-9587-B76225EA5674}"/>
    <cellStyle name="Saída 2 2 2 12 5" xfId="11004" xr:uid="{B087BFD6-8793-418B-ADFB-1819ADE5E094}"/>
    <cellStyle name="Saída 2 2 2 12 5 2" xfId="11005" xr:uid="{255BD6C0-67BE-4521-B3D2-3AFD0C96CD88}"/>
    <cellStyle name="Saída 2 2 2 12 6" xfId="11006" xr:uid="{79C3ACD7-DB1C-41A5-B259-5358EB0F334C}"/>
    <cellStyle name="Saída 2 2 2 12 6 2" xfId="11007" xr:uid="{8A8933D3-38CF-4CF8-A036-453EBF77FB7E}"/>
    <cellStyle name="Saída 2 2 2 12 7" xfId="11008" xr:uid="{D8F7C28D-B80A-4029-85CB-88B5E457FB54}"/>
    <cellStyle name="Saída 2 2 2 12 7 2" xfId="11009" xr:uid="{18A756EF-232E-4AFC-8DA9-CC99A9B94CAB}"/>
    <cellStyle name="Saída 2 2 2 12 8" xfId="11010" xr:uid="{11A719EA-E6E6-4F1F-957F-3D61B4315A1F}"/>
    <cellStyle name="Saída 2 2 2 12 8 2" xfId="11011" xr:uid="{463919FD-C9A7-4D97-8FCF-D251031DD811}"/>
    <cellStyle name="Saída 2 2 2 12 9" xfId="11012" xr:uid="{19B2B30A-B934-4A98-83DF-958F0A27951F}"/>
    <cellStyle name="Saída 2 2 2 12 9 2" xfId="11013" xr:uid="{579057F1-7190-499D-AA3A-64C0CA0874F3}"/>
    <cellStyle name="Saída 2 2 2 13" xfId="1125" xr:uid="{00670599-87A9-45F5-AC4B-508F9C717D83}"/>
    <cellStyle name="Saída 2 2 2 13 10" xfId="11014" xr:uid="{4688C11F-6338-479F-B730-488CB5ECCAF5}"/>
    <cellStyle name="Saída 2 2 2 13 10 2" xfId="11015" xr:uid="{AC4E7F80-FF78-4345-9728-0056EC1D4A97}"/>
    <cellStyle name="Saída 2 2 2 13 11" xfId="11016" xr:uid="{1776781C-4FD0-48F3-882E-1C25AB0A9E5D}"/>
    <cellStyle name="Saída 2 2 2 13 11 2" xfId="11017" xr:uid="{C3E4C288-4589-4EA9-A0F0-FBD61108C882}"/>
    <cellStyle name="Saída 2 2 2 13 12" xfId="11018" xr:uid="{C5CB85A6-5FFB-4DFC-83C4-CA8118FB3E1E}"/>
    <cellStyle name="Saída 2 2 2 13 12 2" xfId="11019" xr:uid="{11E52571-501A-46C8-990D-8621373917FF}"/>
    <cellStyle name="Saída 2 2 2 13 13" xfId="11020" xr:uid="{E29B1708-9A59-444A-AE64-89CA9A02A876}"/>
    <cellStyle name="Saída 2 2 2 13 13 2" xfId="11021" xr:uid="{43420317-72CD-481A-B8A1-E5B73C58B650}"/>
    <cellStyle name="Saída 2 2 2 13 14" xfId="11022" xr:uid="{F5CF9966-1511-4D5A-850F-1BD35DDB523E}"/>
    <cellStyle name="Saída 2 2 2 13 14 2" xfId="11023" xr:uid="{2C845AA7-4086-4BD5-816B-0C2D24979C89}"/>
    <cellStyle name="Saída 2 2 2 13 15" xfId="11024" xr:uid="{D8CDE7CD-7DDF-43B4-A683-3C48A4F0FC20}"/>
    <cellStyle name="Saída 2 2 2 13 15 2" xfId="11025" xr:uid="{23F47DBC-E63D-4EE5-982B-50D66C3F5115}"/>
    <cellStyle name="Saída 2 2 2 13 16" xfId="11026" xr:uid="{F7C855DF-B0F0-4777-942D-D4909506FCFE}"/>
    <cellStyle name="Saída 2 2 2 13 16 2" xfId="11027" xr:uid="{2A2B26D4-B4E6-47C6-A76C-B00865A7ADEE}"/>
    <cellStyle name="Saída 2 2 2 13 17" xfId="11028" xr:uid="{53EA82AB-E02D-4886-B856-515DF94437EA}"/>
    <cellStyle name="Saída 2 2 2 13 17 2" xfId="11029" xr:uid="{D204F075-60D1-4371-BEE4-04E264BE74FF}"/>
    <cellStyle name="Saída 2 2 2 13 18" xfId="11030" xr:uid="{683E0431-DA50-400A-8554-7E88301EED44}"/>
    <cellStyle name="Saída 2 2 2 13 2" xfId="1126" xr:uid="{8178A07D-CD6B-44EB-AE5B-A4A8A44BE1D5}"/>
    <cellStyle name="Saída 2 2 2 13 2 2" xfId="11031" xr:uid="{2C269F4C-0386-4B40-8A0E-D6F4EC006568}"/>
    <cellStyle name="Saída 2 2 2 13 2 2 2" xfId="11032" xr:uid="{8B6718E6-C9FA-4E43-B10D-8707A8FF30B7}"/>
    <cellStyle name="Saída 2 2 2 13 2 3" xfId="11033" xr:uid="{7AB7C16A-A5D3-4721-965D-B5FD1CC7707A}"/>
    <cellStyle name="Saída 2 2 2 13 2 3 2" xfId="11034" xr:uid="{48085F12-9111-4F9B-A2C6-A9C281114F1D}"/>
    <cellStyle name="Saída 2 2 2 13 2 4" xfId="11035" xr:uid="{028E649A-05D4-4B70-93C4-AB665A97C6D2}"/>
    <cellStyle name="Saída 2 2 2 13 2 4 2" xfId="11036" xr:uid="{1442168D-FBC5-4F71-B508-57724801A025}"/>
    <cellStyle name="Saída 2 2 2 13 2 5" xfId="11037" xr:uid="{95E8A9B8-247A-4916-9883-A64299338561}"/>
    <cellStyle name="Saída 2 2 2 13 3" xfId="1127" xr:uid="{C73DDE93-040E-4B1F-9074-1A8325236232}"/>
    <cellStyle name="Saída 2 2 2 13 3 2" xfId="11038" xr:uid="{5AD30C66-AFD1-40EA-8B3A-1D2E770FCFC9}"/>
    <cellStyle name="Saída 2 2 2 13 3 2 2" xfId="11039" xr:uid="{D8684C78-51FE-4B85-A46E-2E50077F220A}"/>
    <cellStyle name="Saída 2 2 2 13 3 3" xfId="11040" xr:uid="{D2E06D3C-B6DB-4957-B6B0-71260AB4133A}"/>
    <cellStyle name="Saída 2 2 2 13 3 3 2" xfId="11041" xr:uid="{2C5EFE37-20A7-49C1-B944-A77CBF72CD13}"/>
    <cellStyle name="Saída 2 2 2 13 3 4" xfId="11042" xr:uid="{6E186CE9-1C81-433A-8A10-DAE1D9F9F9C5}"/>
    <cellStyle name="Saída 2 2 2 13 3 4 2" xfId="11043" xr:uid="{204B6E7C-A979-440A-A448-1EFCB8D2FF1E}"/>
    <cellStyle name="Saída 2 2 2 13 3 5" xfId="11044" xr:uid="{DE52FF9F-8F08-4908-82B0-70394F3C8978}"/>
    <cellStyle name="Saída 2 2 2 13 4" xfId="11045" xr:uid="{0BDD5B65-DFF0-4193-9AFC-81F8EA05AD40}"/>
    <cellStyle name="Saída 2 2 2 13 4 2" xfId="11046" xr:uid="{F69B247A-6BB6-4586-AD3A-4AC4E6E0F9B4}"/>
    <cellStyle name="Saída 2 2 2 13 5" xfId="11047" xr:uid="{F01E0BA1-E2B7-424D-98E9-1655714E878F}"/>
    <cellStyle name="Saída 2 2 2 13 5 2" xfId="11048" xr:uid="{C855715E-F9DC-417F-B6E4-B6323324AE7C}"/>
    <cellStyle name="Saída 2 2 2 13 6" xfId="11049" xr:uid="{AA03844C-24C3-44B9-9369-BC2DC905473B}"/>
    <cellStyle name="Saída 2 2 2 13 6 2" xfId="11050" xr:uid="{A51F5C63-B2FA-42CC-95BF-BCB6E4F162EA}"/>
    <cellStyle name="Saída 2 2 2 13 7" xfId="11051" xr:uid="{B55EA60A-9972-43E9-B10B-1EE982A69ADE}"/>
    <cellStyle name="Saída 2 2 2 13 7 2" xfId="11052" xr:uid="{EC0754D8-F607-4398-A934-92CB9FE614D8}"/>
    <cellStyle name="Saída 2 2 2 13 8" xfId="11053" xr:uid="{11D33FDD-374A-4852-BA8B-38E3310FA4D7}"/>
    <cellStyle name="Saída 2 2 2 13 8 2" xfId="11054" xr:uid="{BE7E1391-6F1D-4F4A-8E8D-768AAEDDC32F}"/>
    <cellStyle name="Saída 2 2 2 13 9" xfId="11055" xr:uid="{B3997F42-AD64-4E0E-B793-2541E844D004}"/>
    <cellStyle name="Saída 2 2 2 13 9 2" xfId="11056" xr:uid="{A53FF14A-B7EB-408E-BF3E-91D9A7C46BCE}"/>
    <cellStyle name="Saída 2 2 2 14" xfId="1128" xr:uid="{F7D4C1A3-B48F-4C48-BA72-0140D68D1275}"/>
    <cellStyle name="Saída 2 2 2 14 10" xfId="11057" xr:uid="{3506DAC0-C923-424E-B007-FC64F5202351}"/>
    <cellStyle name="Saída 2 2 2 14 10 2" xfId="11058" xr:uid="{5AF50BD4-71D1-4F6C-8D1C-0F4BB9B9964D}"/>
    <cellStyle name="Saída 2 2 2 14 11" xfId="11059" xr:uid="{9D9944CF-5211-46B9-8097-B379053E8A14}"/>
    <cellStyle name="Saída 2 2 2 14 11 2" xfId="11060" xr:uid="{859587D8-B66E-4A03-94B6-B0F8786DBB6E}"/>
    <cellStyle name="Saída 2 2 2 14 12" xfId="11061" xr:uid="{523E2115-F18C-42BA-9463-6D2DDFCB5375}"/>
    <cellStyle name="Saída 2 2 2 14 12 2" xfId="11062" xr:uid="{F1A4405D-B52F-4602-BD81-483FBBB3CB09}"/>
    <cellStyle name="Saída 2 2 2 14 13" xfId="11063" xr:uid="{A02A6BDA-C52C-4A2B-ABE4-40C2BE0F7540}"/>
    <cellStyle name="Saída 2 2 2 14 13 2" xfId="11064" xr:uid="{A13F34F2-4283-45BD-BEAF-ABCCEFEFACEB}"/>
    <cellStyle name="Saída 2 2 2 14 14" xfId="11065" xr:uid="{3B2940C5-E9BD-4974-8428-5788B328DA67}"/>
    <cellStyle name="Saída 2 2 2 14 14 2" xfId="11066" xr:uid="{1B6431A1-49C1-4AB7-8B28-23D53381A687}"/>
    <cellStyle name="Saída 2 2 2 14 15" xfId="11067" xr:uid="{418897FD-1310-4664-A1BA-BDCCBA938BAF}"/>
    <cellStyle name="Saída 2 2 2 14 15 2" xfId="11068" xr:uid="{DDA10E89-AA25-452A-8855-3C5EA270DA25}"/>
    <cellStyle name="Saída 2 2 2 14 16" xfId="11069" xr:uid="{DC6356B8-C805-43D6-A7CE-22706D7DC615}"/>
    <cellStyle name="Saída 2 2 2 14 16 2" xfId="11070" xr:uid="{A04115E8-4E87-432B-BF52-1D60360274A6}"/>
    <cellStyle name="Saída 2 2 2 14 17" xfId="11071" xr:uid="{02CEDFE0-7928-4775-A944-850FCDEFB51F}"/>
    <cellStyle name="Saída 2 2 2 14 17 2" xfId="11072" xr:uid="{F87A197B-586C-4C52-806C-16F58C25027D}"/>
    <cellStyle name="Saída 2 2 2 14 18" xfId="11073" xr:uid="{C8290AE8-A187-4454-AFD8-0BD6E1326008}"/>
    <cellStyle name="Saída 2 2 2 14 2" xfId="1129" xr:uid="{F2A3DDA2-02BB-44F5-A58D-7978964B2B79}"/>
    <cellStyle name="Saída 2 2 2 14 2 2" xfId="11074" xr:uid="{CB21579B-1DB6-49BE-B65E-1FE3C66A807C}"/>
    <cellStyle name="Saída 2 2 2 14 2 2 2" xfId="11075" xr:uid="{4D066796-CE6A-4122-8A0A-BA2A96B862D1}"/>
    <cellStyle name="Saída 2 2 2 14 2 3" xfId="11076" xr:uid="{73FFDCC4-07F2-49EC-9C3A-F4E562C8AE43}"/>
    <cellStyle name="Saída 2 2 2 14 2 3 2" xfId="11077" xr:uid="{5CE0DE52-A456-4437-BE52-188CBF91378D}"/>
    <cellStyle name="Saída 2 2 2 14 2 4" xfId="11078" xr:uid="{8F7465D6-F0ED-46C4-A78D-C0943C849793}"/>
    <cellStyle name="Saída 2 2 2 14 2 4 2" xfId="11079" xr:uid="{57F2A020-9FF9-45C7-861B-6723515A95FC}"/>
    <cellStyle name="Saída 2 2 2 14 2 5" xfId="11080" xr:uid="{76C1B01F-C0E1-4AA9-B176-BB810CA8814E}"/>
    <cellStyle name="Saída 2 2 2 14 3" xfId="1130" xr:uid="{B0229CA2-5156-4995-BA12-3B4716C258CC}"/>
    <cellStyle name="Saída 2 2 2 14 3 2" xfId="11081" xr:uid="{F0A2CF81-8245-4E44-B872-DB876CADFCB3}"/>
    <cellStyle name="Saída 2 2 2 14 3 2 2" xfId="11082" xr:uid="{E7369252-706C-46BF-910E-D776CCFCA6AB}"/>
    <cellStyle name="Saída 2 2 2 14 3 3" xfId="11083" xr:uid="{42C45AAB-F72D-4F31-96DF-3CC9AFBF582A}"/>
    <cellStyle name="Saída 2 2 2 14 3 3 2" xfId="11084" xr:uid="{D9BA67AE-F460-435F-90CF-E1D9B6DC7DBB}"/>
    <cellStyle name="Saída 2 2 2 14 3 4" xfId="11085" xr:uid="{82548A59-3EFF-4784-BE36-5412DC7DF3A9}"/>
    <cellStyle name="Saída 2 2 2 14 3 4 2" xfId="11086" xr:uid="{45D4E326-6F15-4585-BE39-429B34395528}"/>
    <cellStyle name="Saída 2 2 2 14 3 5" xfId="11087" xr:uid="{50860FF8-CD60-40CC-8873-34138F7EB4B4}"/>
    <cellStyle name="Saída 2 2 2 14 4" xfId="11088" xr:uid="{56EDA84C-1B66-4490-8F3F-4505D59CDCE3}"/>
    <cellStyle name="Saída 2 2 2 14 4 2" xfId="11089" xr:uid="{B1390BA7-E001-4900-9A22-BE9F230C451B}"/>
    <cellStyle name="Saída 2 2 2 14 5" xfId="11090" xr:uid="{5896A2BD-8C14-4B9F-ABAC-7DD5A82532F3}"/>
    <cellStyle name="Saída 2 2 2 14 5 2" xfId="11091" xr:uid="{7E0F13F9-4159-436E-B8E3-CA5D52CE2DF4}"/>
    <cellStyle name="Saída 2 2 2 14 6" xfId="11092" xr:uid="{35F68CE9-2628-4CE6-A8C4-CF52FB9EBFF8}"/>
    <cellStyle name="Saída 2 2 2 14 6 2" xfId="11093" xr:uid="{26903E08-37B3-4246-8BB2-9D6D113108E8}"/>
    <cellStyle name="Saída 2 2 2 14 7" xfId="11094" xr:uid="{D4D583D3-E81E-4B05-A31C-E23690CFE961}"/>
    <cellStyle name="Saída 2 2 2 14 7 2" xfId="11095" xr:uid="{0BC7779C-E175-43EE-9A8F-7073D3465E0E}"/>
    <cellStyle name="Saída 2 2 2 14 8" xfId="11096" xr:uid="{D5729BE3-DA2E-43C5-9BB1-D63A75EE50CF}"/>
    <cellStyle name="Saída 2 2 2 14 8 2" xfId="11097" xr:uid="{0CF6C29A-BB4F-4278-A017-23202486E62C}"/>
    <cellStyle name="Saída 2 2 2 14 9" xfId="11098" xr:uid="{69DDD64E-9315-4B88-85DF-C4C9ACE910FD}"/>
    <cellStyle name="Saída 2 2 2 14 9 2" xfId="11099" xr:uid="{A42B5352-F1DB-475C-8348-C35EBF5B8CFE}"/>
    <cellStyle name="Saída 2 2 2 15" xfId="1131" xr:uid="{89A6D9F3-7C1F-42AF-B1B3-899FDED1D879}"/>
    <cellStyle name="Saída 2 2 2 15 10" xfId="11100" xr:uid="{EF577E98-FB13-4321-B628-2DFF493BF283}"/>
    <cellStyle name="Saída 2 2 2 15 10 2" xfId="11101" xr:uid="{D69C4D3B-4326-4023-A97E-93BA1AC14546}"/>
    <cellStyle name="Saída 2 2 2 15 11" xfId="11102" xr:uid="{AD63D91A-D622-4F49-AC78-6251B56379ED}"/>
    <cellStyle name="Saída 2 2 2 15 11 2" xfId="11103" xr:uid="{8C95D1FA-09CC-443A-AC48-71D01943987F}"/>
    <cellStyle name="Saída 2 2 2 15 12" xfId="11104" xr:uid="{A6D0F3A0-D18D-4C32-BA13-1B372379E317}"/>
    <cellStyle name="Saída 2 2 2 15 12 2" xfId="11105" xr:uid="{58E42EAC-15CB-4CCF-95D8-EAB28458E355}"/>
    <cellStyle name="Saída 2 2 2 15 13" xfId="11106" xr:uid="{5A213042-18D7-4AC1-8B40-CA170B9BFD6F}"/>
    <cellStyle name="Saída 2 2 2 15 13 2" xfId="11107" xr:uid="{F20E9119-6C52-41B0-B5A2-2A0AA6421B8B}"/>
    <cellStyle name="Saída 2 2 2 15 14" xfId="11108" xr:uid="{91E2484A-42CA-4D68-BECE-1AE47F4CADD7}"/>
    <cellStyle name="Saída 2 2 2 15 14 2" xfId="11109" xr:uid="{857FBD48-C9B8-4748-B64C-18C8C2FA43D4}"/>
    <cellStyle name="Saída 2 2 2 15 15" xfId="11110" xr:uid="{EB22F840-4DA1-4B02-9580-89395359B4A9}"/>
    <cellStyle name="Saída 2 2 2 15 15 2" xfId="11111" xr:uid="{2210C6AC-CE74-47AF-A4F9-3DFAE7D4277F}"/>
    <cellStyle name="Saída 2 2 2 15 16" xfId="11112" xr:uid="{1640F2E4-314A-4CA5-84D2-E03E5C9F2138}"/>
    <cellStyle name="Saída 2 2 2 15 16 2" xfId="11113" xr:uid="{ADB1B996-629F-4E8F-8E75-AE7FDF1761A8}"/>
    <cellStyle name="Saída 2 2 2 15 17" xfId="11114" xr:uid="{38BC677E-2458-4BBA-90D1-3DC4FC308EC1}"/>
    <cellStyle name="Saída 2 2 2 15 17 2" xfId="11115" xr:uid="{A42D2691-C4C5-4874-95C3-B2C9422AA475}"/>
    <cellStyle name="Saída 2 2 2 15 18" xfId="11116" xr:uid="{419794B0-5714-44F4-94E5-54B4D8147900}"/>
    <cellStyle name="Saída 2 2 2 15 2" xfId="1132" xr:uid="{BBD18A76-3CEA-4C12-A274-C65C3A3907C7}"/>
    <cellStyle name="Saída 2 2 2 15 2 2" xfId="11117" xr:uid="{3EB6D83F-8305-4FCB-AD60-3F07F57F01A1}"/>
    <cellStyle name="Saída 2 2 2 15 2 2 2" xfId="11118" xr:uid="{4FFFB6AF-3A10-4894-90C6-2565586892F6}"/>
    <cellStyle name="Saída 2 2 2 15 2 3" xfId="11119" xr:uid="{1BA95D26-E76C-4BCA-8C32-C7B06CFD523A}"/>
    <cellStyle name="Saída 2 2 2 15 2 3 2" xfId="11120" xr:uid="{2876C9E6-E85A-4FAD-B680-9DAFB25CAF69}"/>
    <cellStyle name="Saída 2 2 2 15 2 4" xfId="11121" xr:uid="{69889128-9A2E-4D8D-BDC2-49DCBC20C2CB}"/>
    <cellStyle name="Saída 2 2 2 15 2 4 2" xfId="11122" xr:uid="{B29B1738-EB0F-4945-9A95-92567011DCC2}"/>
    <cellStyle name="Saída 2 2 2 15 2 5" xfId="11123" xr:uid="{27063793-736B-4D21-80F8-270C0B3E489F}"/>
    <cellStyle name="Saída 2 2 2 15 3" xfId="1133" xr:uid="{10D07FFF-B96E-44AC-9FF3-FF3A8D5AB623}"/>
    <cellStyle name="Saída 2 2 2 15 3 2" xfId="11124" xr:uid="{DA3F37F0-07C5-4B7B-9B7A-F030E4BFD8FD}"/>
    <cellStyle name="Saída 2 2 2 15 3 2 2" xfId="11125" xr:uid="{72B226C5-8F68-4D5F-840B-809B201A0066}"/>
    <cellStyle name="Saída 2 2 2 15 3 3" xfId="11126" xr:uid="{180D42B0-DC42-499D-A325-E601ADB6D289}"/>
    <cellStyle name="Saída 2 2 2 15 3 3 2" xfId="11127" xr:uid="{00964D74-BD52-4521-BF16-575CE3D0EB18}"/>
    <cellStyle name="Saída 2 2 2 15 3 4" xfId="11128" xr:uid="{6A80C9CC-6AFA-47A1-A79F-375A3456A1E8}"/>
    <cellStyle name="Saída 2 2 2 15 3 4 2" xfId="11129" xr:uid="{99BB45A5-8CD5-4F9B-9E44-E8D4BCD3CA01}"/>
    <cellStyle name="Saída 2 2 2 15 3 5" xfId="11130" xr:uid="{D43B72E1-2A50-430E-B15C-1471F65C65E4}"/>
    <cellStyle name="Saída 2 2 2 15 4" xfId="11131" xr:uid="{3206B4D0-2998-403F-9C12-D0D4C8DEEA8B}"/>
    <cellStyle name="Saída 2 2 2 15 4 2" xfId="11132" xr:uid="{43FE0459-D52C-42BD-8DD2-6606AD22A429}"/>
    <cellStyle name="Saída 2 2 2 15 5" xfId="11133" xr:uid="{0F9999C9-D877-48FE-A92D-88261BC8865C}"/>
    <cellStyle name="Saída 2 2 2 15 5 2" xfId="11134" xr:uid="{0A4BC87B-31AA-4B4F-8566-23F0B4ABE93A}"/>
    <cellStyle name="Saída 2 2 2 15 6" xfId="11135" xr:uid="{E58BEEA3-0A22-4422-8466-D610A6003E5D}"/>
    <cellStyle name="Saída 2 2 2 15 6 2" xfId="11136" xr:uid="{8721D365-5DA8-48BD-80A8-C131BEB1D7BC}"/>
    <cellStyle name="Saída 2 2 2 15 7" xfId="11137" xr:uid="{A25474EA-5654-4DA7-BBC7-1822B0AAE9D0}"/>
    <cellStyle name="Saída 2 2 2 15 7 2" xfId="11138" xr:uid="{5BF3F680-712F-402A-85FD-67C308FEF34D}"/>
    <cellStyle name="Saída 2 2 2 15 8" xfId="11139" xr:uid="{5B8667FA-A988-4F5E-B05E-354F9D12B71B}"/>
    <cellStyle name="Saída 2 2 2 15 8 2" xfId="11140" xr:uid="{C24A9F88-3819-408D-A9DE-66DD6EA46A6F}"/>
    <cellStyle name="Saída 2 2 2 15 9" xfId="11141" xr:uid="{FF3EA3FC-4823-40DB-9EA8-58E17B157559}"/>
    <cellStyle name="Saída 2 2 2 15 9 2" xfId="11142" xr:uid="{D87B34BA-89F1-42A5-8E66-3AE8AF1167AC}"/>
    <cellStyle name="Saída 2 2 2 16" xfId="1134" xr:uid="{02766882-4D7F-4329-89F4-4BC59F5F4AB9}"/>
    <cellStyle name="Saída 2 2 2 16 10" xfId="11143" xr:uid="{C7C667F5-40F3-4A80-B6A3-16CDD350F64D}"/>
    <cellStyle name="Saída 2 2 2 16 10 2" xfId="11144" xr:uid="{C3537374-395E-4E5A-8FEA-E41E1399AD03}"/>
    <cellStyle name="Saída 2 2 2 16 11" xfId="11145" xr:uid="{32DAE658-10B3-47D8-B794-C489ABBBAB91}"/>
    <cellStyle name="Saída 2 2 2 16 11 2" xfId="11146" xr:uid="{1B9883CE-9C4D-4EF6-BC25-A0C537DD5048}"/>
    <cellStyle name="Saída 2 2 2 16 12" xfId="11147" xr:uid="{48039F84-5AE3-4274-BC69-DDE00CBD9EFA}"/>
    <cellStyle name="Saída 2 2 2 16 12 2" xfId="11148" xr:uid="{2B72A067-7CEF-421C-8459-BAA107BF1117}"/>
    <cellStyle name="Saída 2 2 2 16 13" xfId="11149" xr:uid="{CF019CBB-C207-418A-91B3-02973E32B339}"/>
    <cellStyle name="Saída 2 2 2 16 13 2" xfId="11150" xr:uid="{97DEC62B-6295-4048-B78F-1E3DAF0663DA}"/>
    <cellStyle name="Saída 2 2 2 16 14" xfId="11151" xr:uid="{ADD5CDE4-5B9B-4B55-8EAF-E6378BEFA4FC}"/>
    <cellStyle name="Saída 2 2 2 16 14 2" xfId="11152" xr:uid="{F5A260D8-B9B2-4F2A-9986-99FCB242D1CF}"/>
    <cellStyle name="Saída 2 2 2 16 15" xfId="11153" xr:uid="{82347574-F390-4B17-BCEB-40CA8F091E35}"/>
    <cellStyle name="Saída 2 2 2 16 15 2" xfId="11154" xr:uid="{2E38EB34-82A5-4F04-9FD6-1F3F9E951DA3}"/>
    <cellStyle name="Saída 2 2 2 16 16" xfId="11155" xr:uid="{CB63C63A-F82C-45F9-9221-6DDA98789834}"/>
    <cellStyle name="Saída 2 2 2 16 16 2" xfId="11156" xr:uid="{274AC1BB-E85D-4AA7-B87A-73DFCD5F013A}"/>
    <cellStyle name="Saída 2 2 2 16 17" xfId="11157" xr:uid="{0A8A3982-F379-49E2-BF37-24AC5D785198}"/>
    <cellStyle name="Saída 2 2 2 16 17 2" xfId="11158" xr:uid="{287FD39E-795C-414F-9DE5-CAB5F3F749D3}"/>
    <cellStyle name="Saída 2 2 2 16 18" xfId="11159" xr:uid="{CBDAF4A6-F723-4D28-8059-FE8127F989F6}"/>
    <cellStyle name="Saída 2 2 2 16 2" xfId="1135" xr:uid="{BE699DCB-C6CA-4368-AB1B-C34C2A667827}"/>
    <cellStyle name="Saída 2 2 2 16 2 2" xfId="11160" xr:uid="{DECE9696-284D-44FD-987B-E1F387EF8CD3}"/>
    <cellStyle name="Saída 2 2 2 16 2 2 2" xfId="11161" xr:uid="{B27DABF2-AB60-4B89-A1BD-FD8D4542FC72}"/>
    <cellStyle name="Saída 2 2 2 16 2 3" xfId="11162" xr:uid="{27EA768A-5317-4710-A747-F4BCE90A49C0}"/>
    <cellStyle name="Saída 2 2 2 16 2 3 2" xfId="11163" xr:uid="{6AFB88CF-BDE5-4293-8F99-51614DA35D6F}"/>
    <cellStyle name="Saída 2 2 2 16 2 4" xfId="11164" xr:uid="{6F44284D-6D2C-480F-B1ED-A53D92D49092}"/>
    <cellStyle name="Saída 2 2 2 16 2 4 2" xfId="11165" xr:uid="{E00632F6-647A-4E63-8B56-BC5198EAE9DC}"/>
    <cellStyle name="Saída 2 2 2 16 2 5" xfId="11166" xr:uid="{55C6D48C-EB01-4450-874F-2F2F97C97561}"/>
    <cellStyle name="Saída 2 2 2 16 3" xfId="1136" xr:uid="{0F89AC60-8EC6-4CC8-918D-9F8678C6B1FE}"/>
    <cellStyle name="Saída 2 2 2 16 3 2" xfId="11167" xr:uid="{C92E00AC-83F0-4E27-AAC3-941AD8F68A71}"/>
    <cellStyle name="Saída 2 2 2 16 3 2 2" xfId="11168" xr:uid="{2A0C21EA-0700-46EE-BA80-5CD5DA80ED7C}"/>
    <cellStyle name="Saída 2 2 2 16 3 3" xfId="11169" xr:uid="{294415CF-D708-4FA5-B166-EB9EAD165F24}"/>
    <cellStyle name="Saída 2 2 2 16 3 3 2" xfId="11170" xr:uid="{B9142353-C716-4E1D-BEBD-E87ED07C944B}"/>
    <cellStyle name="Saída 2 2 2 16 3 4" xfId="11171" xr:uid="{B6FEEBEE-EE03-480B-9DB9-CDA334BF70AE}"/>
    <cellStyle name="Saída 2 2 2 16 3 4 2" xfId="11172" xr:uid="{4E19331F-A5D8-4B21-A254-7BA45FF67C37}"/>
    <cellStyle name="Saída 2 2 2 16 3 5" xfId="11173" xr:uid="{25E4DAA3-123F-4417-972F-1B14C9E9F430}"/>
    <cellStyle name="Saída 2 2 2 16 4" xfId="11174" xr:uid="{AC303E56-24A8-4433-A8F7-A176FB2D8EEB}"/>
    <cellStyle name="Saída 2 2 2 16 4 2" xfId="11175" xr:uid="{C9ACDA51-B43D-416B-B3E6-92AD7B68D1C2}"/>
    <cellStyle name="Saída 2 2 2 16 5" xfId="11176" xr:uid="{E05521AD-DB0C-4D34-BFE2-1BD55A58F18D}"/>
    <cellStyle name="Saída 2 2 2 16 5 2" xfId="11177" xr:uid="{31D4C77A-EE82-455F-8450-0020E31669D1}"/>
    <cellStyle name="Saída 2 2 2 16 6" xfId="11178" xr:uid="{D13EE282-EF2D-4B6E-9A4A-2C2D63AF8F9F}"/>
    <cellStyle name="Saída 2 2 2 16 6 2" xfId="11179" xr:uid="{14AC0E1F-97C1-4B32-8E8F-2C0BE5F61B8B}"/>
    <cellStyle name="Saída 2 2 2 16 7" xfId="11180" xr:uid="{22565148-EE0D-420A-B697-B1AE4CBE14B9}"/>
    <cellStyle name="Saída 2 2 2 16 7 2" xfId="11181" xr:uid="{5A2BE2CB-8D8B-4568-9BD5-C2F5DA0930D5}"/>
    <cellStyle name="Saída 2 2 2 16 8" xfId="11182" xr:uid="{83F51B70-3E46-432A-A614-38AA5A1425A9}"/>
    <cellStyle name="Saída 2 2 2 16 8 2" xfId="11183" xr:uid="{E5207194-1A4C-4A3F-BFC8-449907FD199C}"/>
    <cellStyle name="Saída 2 2 2 16 9" xfId="11184" xr:uid="{D24FC9A9-65A5-4A81-A750-F6387EC3B656}"/>
    <cellStyle name="Saída 2 2 2 16 9 2" xfId="11185" xr:uid="{EBC24488-7AF2-4A67-A214-D9CED5DC0D1B}"/>
    <cellStyle name="Saída 2 2 2 17" xfId="1137" xr:uid="{8DB02FBE-AE49-482B-91BA-981058E096E4}"/>
    <cellStyle name="Saída 2 2 2 17 2" xfId="11186" xr:uid="{EA81D255-E91E-40ED-B414-E7F03035B22E}"/>
    <cellStyle name="Saída 2 2 2 17 2 2" xfId="11187" xr:uid="{812C4AE4-A179-402E-9F59-B737B1E2BF54}"/>
    <cellStyle name="Saída 2 2 2 17 3" xfId="11188" xr:uid="{77397FD6-2EEF-4DC9-AF3E-3B1555C8F8C4}"/>
    <cellStyle name="Saída 2 2 2 17 3 2" xfId="11189" xr:uid="{BAC87A04-A30C-4C69-98CF-E74278AD13F9}"/>
    <cellStyle name="Saída 2 2 2 17 4" xfId="11190" xr:uid="{B7406CEE-2311-4A7C-A32C-41B4F7B48A16}"/>
    <cellStyle name="Saída 2 2 2 17 4 2" xfId="11191" xr:uid="{BB4804C5-C191-4E05-974F-02915DFEF612}"/>
    <cellStyle name="Saída 2 2 2 17 5" xfId="11192" xr:uid="{AB867DC6-6E47-499D-8264-ADB64206A770}"/>
    <cellStyle name="Saída 2 2 2 18" xfId="1138" xr:uid="{91434F73-7FFF-480E-BB47-859088D51F37}"/>
    <cellStyle name="Saída 2 2 2 18 2" xfId="11193" xr:uid="{446E24FA-C48D-451B-861E-B37669C24F1F}"/>
    <cellStyle name="Saída 2 2 2 19" xfId="11194" xr:uid="{A90A1723-7B21-4533-ACD8-78A8EF90AD15}"/>
    <cellStyle name="Saída 2 2 2 19 2" xfId="11195" xr:uid="{66DD1D4E-94F7-4ABD-B564-B59C5390ADC2}"/>
    <cellStyle name="Saída 2 2 2 2" xfId="1139" xr:uid="{E7736959-3ABB-4A3C-84BB-7B4E0E77706A}"/>
    <cellStyle name="Saída 2 2 2 2 10" xfId="11196" xr:uid="{6375E882-F8C4-4E31-BFB8-BC723657EF21}"/>
    <cellStyle name="Saída 2 2 2 2 10 2" xfId="11197" xr:uid="{DF8E5348-AA9E-458B-A265-53618FBAD777}"/>
    <cellStyle name="Saída 2 2 2 2 11" xfId="11198" xr:uid="{3D9A0FC8-2E96-4E04-8217-08D7737BBF3A}"/>
    <cellStyle name="Saída 2 2 2 2 11 2" xfId="11199" xr:uid="{0D61A6DF-99C5-495C-98C2-8ECF69F84121}"/>
    <cellStyle name="Saída 2 2 2 2 12" xfId="11200" xr:uid="{D1C33CDD-D654-4513-ACD1-F64CF2AAD1F5}"/>
    <cellStyle name="Saída 2 2 2 2 12 2" xfId="11201" xr:uid="{89C8EA0E-A96D-4F51-9D44-005FA2255C94}"/>
    <cellStyle name="Saída 2 2 2 2 13" xfId="11202" xr:uid="{2710C238-B715-4033-8716-A60EF1364545}"/>
    <cellStyle name="Saída 2 2 2 2 13 2" xfId="11203" xr:uid="{0A3E92F9-4CE6-4B96-987C-28E51D5D7EBF}"/>
    <cellStyle name="Saída 2 2 2 2 14" xfId="11204" xr:uid="{3F89CDE9-0286-4C2D-8C11-52A938A1B23B}"/>
    <cellStyle name="Saída 2 2 2 2 14 2" xfId="11205" xr:uid="{CB0D79AE-5CD6-46B1-AB6B-F81DDF6CD643}"/>
    <cellStyle name="Saída 2 2 2 2 15" xfId="11206" xr:uid="{D17D984A-C784-40CB-9B61-0EDFFC039783}"/>
    <cellStyle name="Saída 2 2 2 2 15 2" xfId="11207" xr:uid="{02D245BE-7897-4ABB-BE7A-89035880B5E7}"/>
    <cellStyle name="Saída 2 2 2 2 16" xfId="11208" xr:uid="{0FBE562D-2DBC-4C73-A020-B31F44293022}"/>
    <cellStyle name="Saída 2 2 2 2 16 2" xfId="11209" xr:uid="{DFA6FCA0-60A4-49C3-8DCA-96BC7579D139}"/>
    <cellStyle name="Saída 2 2 2 2 17" xfId="11210" xr:uid="{EE59A0AF-7173-41B6-811E-C0C03BF7A896}"/>
    <cellStyle name="Saída 2 2 2 2 2" xfId="1140" xr:uid="{76DC034F-B1EC-4D2C-A4F4-2BAFF3E456AC}"/>
    <cellStyle name="Saída 2 2 2 2 2 2" xfId="11211" xr:uid="{C39DDAB3-3192-43A9-9A33-59B5CB58390C}"/>
    <cellStyle name="Saída 2 2 2 2 2 2 2" xfId="11212" xr:uid="{0EB0A248-FFC7-4472-B4A6-DA95D0C87A25}"/>
    <cellStyle name="Saída 2 2 2 2 2 3" xfId="11213" xr:uid="{D94F3932-E2F0-4170-BC4F-60B6979B1A16}"/>
    <cellStyle name="Saída 2 2 2 2 2 3 2" xfId="11214" xr:uid="{D90C2609-9D59-47AE-A20C-D6A342CB4A70}"/>
    <cellStyle name="Saída 2 2 2 2 2 4" xfId="11215" xr:uid="{8F6AA58E-CFCB-4A45-8852-89332C3A6235}"/>
    <cellStyle name="Saída 2 2 2 2 2 4 2" xfId="11216" xr:uid="{B69C8D68-24A4-4C61-A3EC-AF5A6E867B8A}"/>
    <cellStyle name="Saída 2 2 2 2 2 5" xfId="11217" xr:uid="{5FD63292-B7ED-4BED-909A-B6DE070E2698}"/>
    <cellStyle name="Saída 2 2 2 2 3" xfId="1141" xr:uid="{42386F33-6297-4A1F-B903-A28AAE055988}"/>
    <cellStyle name="Saída 2 2 2 2 3 2" xfId="11218" xr:uid="{DC3ABC20-E2E1-4AAD-8C06-121A999C129F}"/>
    <cellStyle name="Saída 2 2 2 2 4" xfId="11219" xr:uid="{8439DAE4-54C9-4C95-80EE-049B62DD89A4}"/>
    <cellStyle name="Saída 2 2 2 2 4 2" xfId="11220" xr:uid="{57F2814B-BA71-4FE5-BBA1-7652E41A8379}"/>
    <cellStyle name="Saída 2 2 2 2 5" xfId="11221" xr:uid="{F20BA10B-D092-47E1-8EB9-CC499507B560}"/>
    <cellStyle name="Saída 2 2 2 2 5 2" xfId="11222" xr:uid="{93D8E8ED-C1B3-4BAC-9C1E-911DEEA2E153}"/>
    <cellStyle name="Saída 2 2 2 2 6" xfId="11223" xr:uid="{7BF33636-2A15-44CC-9C12-5ADCF88BC682}"/>
    <cellStyle name="Saída 2 2 2 2 6 2" xfId="11224" xr:uid="{925E808C-46F8-4069-98C2-2386AF9A2488}"/>
    <cellStyle name="Saída 2 2 2 2 7" xfId="11225" xr:uid="{486E0D25-06A6-432E-B325-D8F829329551}"/>
    <cellStyle name="Saída 2 2 2 2 7 2" xfId="11226" xr:uid="{B636EEBF-9FA7-4D72-B737-76058A120B9C}"/>
    <cellStyle name="Saída 2 2 2 2 8" xfId="11227" xr:uid="{290910A5-0ACA-452E-B1CB-A340D10045D2}"/>
    <cellStyle name="Saída 2 2 2 2 8 2" xfId="11228" xr:uid="{7E8E148C-8F64-4D3D-B9B4-DC6D4D6C23D6}"/>
    <cellStyle name="Saída 2 2 2 2 9" xfId="11229" xr:uid="{402E6D4A-DC86-4090-8BC0-B822CD832C99}"/>
    <cellStyle name="Saída 2 2 2 2 9 2" xfId="11230" xr:uid="{B8262C16-8997-4AFB-8590-2BC43B254B9D}"/>
    <cellStyle name="Saída 2 2 2 20" xfId="11231" xr:uid="{A733836D-0C2A-4D42-A412-3F3560A4B925}"/>
    <cellStyle name="Saída 2 2 2 20 2" xfId="11232" xr:uid="{E7A709F1-3B9D-4BDD-929C-AF8EDA26EDB8}"/>
    <cellStyle name="Saída 2 2 2 21" xfId="11233" xr:uid="{3649BF0A-1FAD-4F98-B1B3-A9B2899F614B}"/>
    <cellStyle name="Saída 2 2 2 21 2" xfId="11234" xr:uid="{5FC6EEA3-9D09-4595-AE17-110EEB038D27}"/>
    <cellStyle name="Saída 2 2 2 22" xfId="11235" xr:uid="{5B486830-4F48-4D67-A0EF-775BC7963E1A}"/>
    <cellStyle name="Saída 2 2 2 22 2" xfId="11236" xr:uid="{40835A1A-79E5-4F04-9FAF-7851BE936830}"/>
    <cellStyle name="Saída 2 2 2 23" xfId="11237" xr:uid="{716E16DC-A417-4D07-AA08-686C67AC0620}"/>
    <cellStyle name="Saída 2 2 2 23 2" xfId="11238" xr:uid="{F31667DF-9A1F-4E1A-905C-1371E10076EB}"/>
    <cellStyle name="Saída 2 2 2 24" xfId="11239" xr:uid="{BBEB6954-CAF3-4619-B20F-685A75E79469}"/>
    <cellStyle name="Saída 2 2 2 24 2" xfId="11240" xr:uid="{8BEB7BF6-28F2-4F2A-ACF8-68D5C45FAB3E}"/>
    <cellStyle name="Saída 2 2 2 25" xfId="11241" xr:uid="{3FBBE68B-91DA-4FAA-A8B3-14D7EDF5CFEF}"/>
    <cellStyle name="Saída 2 2 2 25 2" xfId="11242" xr:uid="{CC3CE40A-5A90-4107-9A9D-DED7B2AAA470}"/>
    <cellStyle name="Saída 2 2 2 26" xfId="11243" xr:uid="{706277A5-0055-437F-AF51-5EBE00CD98A8}"/>
    <cellStyle name="Saída 2 2 2 26 2" xfId="11244" xr:uid="{EB39D198-62D1-4439-B5EF-568F69F03A2E}"/>
    <cellStyle name="Saída 2 2 2 27" xfId="11245" xr:uid="{BC179349-05BA-41B4-AB29-CEDEA4662F28}"/>
    <cellStyle name="Saída 2 2 2 27 2" xfId="11246" xr:uid="{0A57814B-9DA4-4CDA-952A-C54CCF501DA6}"/>
    <cellStyle name="Saída 2 2 2 28" xfId="11247" xr:uid="{4F4546AD-EF7C-4295-91B3-1BBFFE505BD1}"/>
    <cellStyle name="Saída 2 2 2 28 2" xfId="11248" xr:uid="{97E9334C-BF32-4143-A073-A4A35E2E1233}"/>
    <cellStyle name="Saída 2 2 2 29" xfId="11249" xr:uid="{3FEDB49B-1AEF-4B49-AC32-36B7A97B469E}"/>
    <cellStyle name="Saída 2 2 2 29 2" xfId="11250" xr:uid="{7B5746A4-4714-44C7-AAE5-B0F32E55B90C}"/>
    <cellStyle name="Saída 2 2 2 3" xfId="1142" xr:uid="{5A3321B5-2722-428F-A53A-084FF649CC6A}"/>
    <cellStyle name="Saída 2 2 2 3 10" xfId="11251" xr:uid="{615E6F05-2C44-407A-BCB9-B083CB09076A}"/>
    <cellStyle name="Saída 2 2 2 3 10 2" xfId="11252" xr:uid="{C1FA7A61-8346-4EAD-AE62-4A3906770685}"/>
    <cellStyle name="Saída 2 2 2 3 11" xfId="11253" xr:uid="{F996A3FF-8875-47BC-AF88-1D9F04C9D9F1}"/>
    <cellStyle name="Saída 2 2 2 3 11 2" xfId="11254" xr:uid="{9FFE7C93-B771-4671-A8C1-C4674913420C}"/>
    <cellStyle name="Saída 2 2 2 3 12" xfId="11255" xr:uid="{59F55700-7D42-4CCE-92EA-365A26F10841}"/>
    <cellStyle name="Saída 2 2 2 3 12 2" xfId="11256" xr:uid="{CF880343-07C3-4301-8AD7-1F50BC42E675}"/>
    <cellStyle name="Saída 2 2 2 3 13" xfId="11257" xr:uid="{80162BE4-B97C-4EEC-8529-6FC325EDBDCF}"/>
    <cellStyle name="Saída 2 2 2 3 13 2" xfId="11258" xr:uid="{FCD945A4-E7F2-4E09-8CAE-20562F81C9B4}"/>
    <cellStyle name="Saída 2 2 2 3 14" xfId="11259" xr:uid="{E6C262F8-3AFA-41B9-8C35-D910257899E5}"/>
    <cellStyle name="Saída 2 2 2 3 14 2" xfId="11260" xr:uid="{792322DD-D6CE-420F-BD4B-E3817180374D}"/>
    <cellStyle name="Saída 2 2 2 3 15" xfId="11261" xr:uid="{2A88CB2E-F474-4490-978B-DF9869E07D84}"/>
    <cellStyle name="Saída 2 2 2 3 15 2" xfId="11262" xr:uid="{168051B2-11CD-4595-8879-DC5A73525749}"/>
    <cellStyle name="Saída 2 2 2 3 16" xfId="11263" xr:uid="{395177CB-142F-4742-AF95-2BAE89151A15}"/>
    <cellStyle name="Saída 2 2 2 3 16 2" xfId="11264" xr:uid="{D53EF238-66BA-4D34-8B00-C51842E423F3}"/>
    <cellStyle name="Saída 2 2 2 3 17" xfId="11265" xr:uid="{D7A68674-D57A-4E3E-A803-4172721563CA}"/>
    <cellStyle name="Saída 2 2 2 3 17 2" xfId="11266" xr:uid="{C3078B1E-88BB-457F-9248-31BB4FD2932A}"/>
    <cellStyle name="Saída 2 2 2 3 18" xfId="11267" xr:uid="{BE3BAE58-6D86-484B-B397-125F290CABC4}"/>
    <cellStyle name="Saída 2 2 2 3 2" xfId="1143" xr:uid="{D8309526-8EC6-452F-A165-7F5FC1D21241}"/>
    <cellStyle name="Saída 2 2 2 3 2 2" xfId="11268" xr:uid="{FBE421FB-6F4C-4E08-8601-BD0BB5F2D6B0}"/>
    <cellStyle name="Saída 2 2 2 3 2 2 2" xfId="11269" xr:uid="{48856FD9-EE07-429F-8872-34DF4596F29A}"/>
    <cellStyle name="Saída 2 2 2 3 2 3" xfId="11270" xr:uid="{CDCDD18D-BE92-4148-A2CA-05175E358034}"/>
    <cellStyle name="Saída 2 2 2 3 2 3 2" xfId="11271" xr:uid="{F0E330E3-E28F-4014-8FF7-1AACFAAF148B}"/>
    <cellStyle name="Saída 2 2 2 3 2 4" xfId="11272" xr:uid="{6EC1AD08-9703-49C0-987F-C0EE99BA79DF}"/>
    <cellStyle name="Saída 2 2 2 3 2 4 2" xfId="11273" xr:uid="{472663DC-4784-42DB-8B47-C170A2995A6D}"/>
    <cellStyle name="Saída 2 2 2 3 2 5" xfId="11274" xr:uid="{2C2D0FE3-3DA2-4D12-AA0D-359F6C34418D}"/>
    <cellStyle name="Saída 2 2 2 3 3" xfId="1144" xr:uid="{02994A77-C81C-4A2C-97A7-EC4AE288D0EF}"/>
    <cellStyle name="Saída 2 2 2 3 3 2" xfId="11275" xr:uid="{9541E7B3-A85C-4379-B89A-2487C7CC8C3E}"/>
    <cellStyle name="Saída 2 2 2 3 3 2 2" xfId="11276" xr:uid="{14FC7DB6-9027-4067-A819-89A1A8256492}"/>
    <cellStyle name="Saída 2 2 2 3 3 3" xfId="11277" xr:uid="{CBE5360D-C017-44D6-9FB4-3553F4F4DACB}"/>
    <cellStyle name="Saída 2 2 2 3 3 3 2" xfId="11278" xr:uid="{4E4BD478-6645-40CF-B431-9777EEF1038C}"/>
    <cellStyle name="Saída 2 2 2 3 3 4" xfId="11279" xr:uid="{2B944EED-E1F4-4858-9373-F1DA4413650B}"/>
    <cellStyle name="Saída 2 2 2 3 3 4 2" xfId="11280" xr:uid="{5D943700-18BB-442B-8609-26FE125BE2FF}"/>
    <cellStyle name="Saída 2 2 2 3 3 5" xfId="11281" xr:uid="{5712C036-45DD-4042-A715-88C1D44632F9}"/>
    <cellStyle name="Saída 2 2 2 3 4" xfId="1145" xr:uid="{BA1F1BB6-5055-4823-951F-B43DC5DD781A}"/>
    <cellStyle name="Saída 2 2 2 3 4 2" xfId="11282" xr:uid="{5BA82FF7-3FE5-4009-9FB9-41DF6805E427}"/>
    <cellStyle name="Saída 2 2 2 3 5" xfId="11283" xr:uid="{8A6F082E-5EB7-40C7-857F-3FD408D65441}"/>
    <cellStyle name="Saída 2 2 2 3 5 2" xfId="11284" xr:uid="{D5EABA6D-99C5-4531-B910-BB6F98191126}"/>
    <cellStyle name="Saída 2 2 2 3 6" xfId="11285" xr:uid="{675F0BAE-0113-4289-8A54-32993FE17773}"/>
    <cellStyle name="Saída 2 2 2 3 6 2" xfId="11286" xr:uid="{1A3154A9-74BF-404E-9B61-0677AA85CFAA}"/>
    <cellStyle name="Saída 2 2 2 3 7" xfId="11287" xr:uid="{827C56FB-6D5A-4056-941D-CC086110775B}"/>
    <cellStyle name="Saída 2 2 2 3 7 2" xfId="11288" xr:uid="{AF10B17D-B5B2-4358-B048-C4237D037CC7}"/>
    <cellStyle name="Saída 2 2 2 3 8" xfId="11289" xr:uid="{E281738F-E3E9-4BE6-B390-1CBE478D4324}"/>
    <cellStyle name="Saída 2 2 2 3 8 2" xfId="11290" xr:uid="{D9B292B2-2252-4368-A246-AA4C5FE245F1}"/>
    <cellStyle name="Saída 2 2 2 3 9" xfId="11291" xr:uid="{ED3F8749-67F2-4998-9E89-2FC95DF05294}"/>
    <cellStyle name="Saída 2 2 2 3 9 2" xfId="11292" xr:uid="{615F039A-0F3C-4968-A096-22B19F4FC566}"/>
    <cellStyle name="Saída 2 2 2 30" xfId="11293" xr:uid="{5FDD7367-F991-4AB4-AA49-E8D3FD9C09ED}"/>
    <cellStyle name="Saída 2 2 2 30 2" xfId="11294" xr:uid="{651787C5-361A-4F82-9698-7BA1C38914A3}"/>
    <cellStyle name="Saída 2 2 2 31" xfId="11295" xr:uid="{418A22D6-5365-4409-8546-0255431C406B}"/>
    <cellStyle name="Saída 2 2 2 31 2" xfId="11296" xr:uid="{43DDBEB1-7242-44D6-9245-325BBFF0F556}"/>
    <cellStyle name="Saída 2 2 2 32" xfId="11297" xr:uid="{8C37437B-C8FF-46BC-A5A7-EB59AC8D24E3}"/>
    <cellStyle name="Saída 2 2 2 4" xfId="1146" xr:uid="{3E535BBE-C0E6-4709-82B4-0A0FAFCDC623}"/>
    <cellStyle name="Saída 2 2 2 4 10" xfId="11298" xr:uid="{CA2D8646-87EA-4D01-AD8F-379AF97B84DC}"/>
    <cellStyle name="Saída 2 2 2 4 10 2" xfId="11299" xr:uid="{CCF0C857-6662-428E-B7C3-C71103D0D63C}"/>
    <cellStyle name="Saída 2 2 2 4 11" xfId="11300" xr:uid="{5959E963-C7C7-46A4-94DB-7F66235B5717}"/>
    <cellStyle name="Saída 2 2 2 4 11 2" xfId="11301" xr:uid="{348DD391-8B59-41B4-9A4B-49C89033260D}"/>
    <cellStyle name="Saída 2 2 2 4 12" xfId="11302" xr:uid="{C8D15F33-1F3B-46DF-B37F-EF35192E6003}"/>
    <cellStyle name="Saída 2 2 2 4 12 2" xfId="11303" xr:uid="{6CB92FD6-F9A9-44D6-8F37-C31475BA588E}"/>
    <cellStyle name="Saída 2 2 2 4 13" xfId="11304" xr:uid="{D8841784-4A42-4B68-A857-B935286081CE}"/>
    <cellStyle name="Saída 2 2 2 4 13 2" xfId="11305" xr:uid="{6A0C1C19-F986-401E-AE82-F3162779AD99}"/>
    <cellStyle name="Saída 2 2 2 4 14" xfId="11306" xr:uid="{6EAA8DD7-6E01-489C-A76F-61B90F05509A}"/>
    <cellStyle name="Saída 2 2 2 4 14 2" xfId="11307" xr:uid="{2003F6BA-D7CC-4D20-9FC2-96C8AE02773B}"/>
    <cellStyle name="Saída 2 2 2 4 15" xfId="11308" xr:uid="{CE5D26FC-AA99-4752-967D-9DC6DC749D98}"/>
    <cellStyle name="Saída 2 2 2 4 15 2" xfId="11309" xr:uid="{6ED4E94A-D896-472A-859D-B581AD4599B3}"/>
    <cellStyle name="Saída 2 2 2 4 16" xfId="11310" xr:uid="{44BC60B2-8F2A-4BF2-9B1C-F17327402E85}"/>
    <cellStyle name="Saída 2 2 2 4 16 2" xfId="11311" xr:uid="{B0857D6E-A57E-4111-847D-1746C7DE225E}"/>
    <cellStyle name="Saída 2 2 2 4 17" xfId="11312" xr:uid="{C9D2E27F-C751-4C9D-9C15-BD143AACDD6F}"/>
    <cellStyle name="Saída 2 2 2 4 17 2" xfId="11313" xr:uid="{4A4E2900-16BA-47F0-BED3-0F4FC59E48D0}"/>
    <cellStyle name="Saída 2 2 2 4 18" xfId="11314" xr:uid="{7BB9C2B4-CC3A-405B-8D01-1F1BC4127C37}"/>
    <cellStyle name="Saída 2 2 2 4 2" xfId="1147" xr:uid="{70E12E53-38A7-458C-99EE-8294EA671FC4}"/>
    <cellStyle name="Saída 2 2 2 4 2 2" xfId="11315" xr:uid="{9D000310-B9C3-41D2-B402-EC24424AF288}"/>
    <cellStyle name="Saída 2 2 2 4 2 2 2" xfId="11316" xr:uid="{7AF6F4A4-BC47-409A-8C31-5C7F0781D6B2}"/>
    <cellStyle name="Saída 2 2 2 4 2 3" xfId="11317" xr:uid="{4A5A9E27-6DCB-499F-84EB-07A0FD374233}"/>
    <cellStyle name="Saída 2 2 2 4 2 3 2" xfId="11318" xr:uid="{87F28E0B-CF65-488E-8909-C499DDBB38F8}"/>
    <cellStyle name="Saída 2 2 2 4 2 4" xfId="11319" xr:uid="{F83D976C-E2A3-4B71-980E-63AF570C06DA}"/>
    <cellStyle name="Saída 2 2 2 4 2 4 2" xfId="11320" xr:uid="{CF0DD5E4-3098-4070-B38C-37EF34F7E5BC}"/>
    <cellStyle name="Saída 2 2 2 4 2 5" xfId="11321" xr:uid="{0B918A63-F7D1-4F93-8DFA-C63B2B715404}"/>
    <cellStyle name="Saída 2 2 2 4 3" xfId="1148" xr:uid="{F2292E01-69A7-4EE8-85B6-9F44F0ABA1F9}"/>
    <cellStyle name="Saída 2 2 2 4 3 2" xfId="11322" xr:uid="{FB2322EA-D114-4B5D-8F58-6AE65727007E}"/>
    <cellStyle name="Saída 2 2 2 4 3 2 2" xfId="11323" xr:uid="{11B3F740-67F7-4767-B83F-3BCEF2194EBD}"/>
    <cellStyle name="Saída 2 2 2 4 3 3" xfId="11324" xr:uid="{42D254DB-DFA1-410F-924F-E8CBCC46C87B}"/>
    <cellStyle name="Saída 2 2 2 4 3 3 2" xfId="11325" xr:uid="{8AF8B46F-6E4F-4566-95FF-FA601A03FD4E}"/>
    <cellStyle name="Saída 2 2 2 4 3 4" xfId="11326" xr:uid="{E76DB049-AFD6-4CB7-A946-CB76FA6B37C1}"/>
    <cellStyle name="Saída 2 2 2 4 3 4 2" xfId="11327" xr:uid="{EB316372-40D8-4F37-86E0-0BF29921A241}"/>
    <cellStyle name="Saída 2 2 2 4 3 5" xfId="11328" xr:uid="{AF7B6711-A8C9-43A5-BD42-C0709E9949A3}"/>
    <cellStyle name="Saída 2 2 2 4 4" xfId="11329" xr:uid="{AEE4B5AB-E90F-4894-8DD4-8D3F5D4DEA82}"/>
    <cellStyle name="Saída 2 2 2 4 4 2" xfId="11330" xr:uid="{66954B31-77C0-48F2-8376-258B7F3C17DB}"/>
    <cellStyle name="Saída 2 2 2 4 5" xfId="11331" xr:uid="{EDFECDD7-1DAE-46C8-81F5-662A30DDD909}"/>
    <cellStyle name="Saída 2 2 2 4 5 2" xfId="11332" xr:uid="{FDAC7267-4D41-44B7-ACE5-158C2B686688}"/>
    <cellStyle name="Saída 2 2 2 4 6" xfId="11333" xr:uid="{992DFDE8-F463-44B7-AA2E-974F7801D84A}"/>
    <cellStyle name="Saída 2 2 2 4 6 2" xfId="11334" xr:uid="{86194ECD-C5C2-41AF-BB50-975F93BA59A5}"/>
    <cellStyle name="Saída 2 2 2 4 7" xfId="11335" xr:uid="{F6250AE9-8368-46D1-A99C-48D4A234E7D6}"/>
    <cellStyle name="Saída 2 2 2 4 7 2" xfId="11336" xr:uid="{5E25C02E-AAEA-4EC5-8552-76A45FF92FFC}"/>
    <cellStyle name="Saída 2 2 2 4 8" xfId="11337" xr:uid="{5468DD1D-0995-4234-8713-8DEFD6C43496}"/>
    <cellStyle name="Saída 2 2 2 4 8 2" xfId="11338" xr:uid="{A306C291-CDA3-4187-B0A1-6AA2842282E9}"/>
    <cellStyle name="Saída 2 2 2 4 9" xfId="11339" xr:uid="{2A6A7AB4-5F43-4444-90AB-6CB002C23E15}"/>
    <cellStyle name="Saída 2 2 2 4 9 2" xfId="11340" xr:uid="{8F96B9AB-D346-4177-BC68-F7411B62AC63}"/>
    <cellStyle name="Saída 2 2 2 5" xfId="1149" xr:uid="{BB797509-F8CE-4E31-BA11-BCE0401087FB}"/>
    <cellStyle name="Saída 2 2 2 5 10" xfId="11341" xr:uid="{1E5D2B0C-A114-410F-90D8-C2C96358C679}"/>
    <cellStyle name="Saída 2 2 2 5 10 2" xfId="11342" xr:uid="{50382236-8039-4543-9B8C-79ABAA527CE7}"/>
    <cellStyle name="Saída 2 2 2 5 11" xfId="11343" xr:uid="{9DC7ADE4-C5EC-49C3-BD51-27A522BC9CE7}"/>
    <cellStyle name="Saída 2 2 2 5 11 2" xfId="11344" xr:uid="{824F9C5F-D8A8-485B-9EAD-3CF501BBB9ED}"/>
    <cellStyle name="Saída 2 2 2 5 12" xfId="11345" xr:uid="{945EFD0D-6FF0-44DA-86AD-74F108898807}"/>
    <cellStyle name="Saída 2 2 2 5 12 2" xfId="11346" xr:uid="{D78D1D2A-AACA-4D7A-BA60-B3E9EC292906}"/>
    <cellStyle name="Saída 2 2 2 5 13" xfId="11347" xr:uid="{D8437300-54F8-4949-93F8-2F1BBB9FC153}"/>
    <cellStyle name="Saída 2 2 2 5 13 2" xfId="11348" xr:uid="{DE29B4A7-5E25-4A41-9B77-D655A454B68C}"/>
    <cellStyle name="Saída 2 2 2 5 14" xfId="11349" xr:uid="{D3D7CA5A-248B-4BC2-957D-50CFA6E8CCAE}"/>
    <cellStyle name="Saída 2 2 2 5 14 2" xfId="11350" xr:uid="{CBB0ABAB-D687-4C04-A5BA-83354AB61CDA}"/>
    <cellStyle name="Saída 2 2 2 5 15" xfId="11351" xr:uid="{B82D3F50-50D5-4430-A7DD-850749665855}"/>
    <cellStyle name="Saída 2 2 2 5 15 2" xfId="11352" xr:uid="{919A6A14-FB6C-467A-80FD-00F7179A2B07}"/>
    <cellStyle name="Saída 2 2 2 5 16" xfId="11353" xr:uid="{D0F4D3CA-918C-44B4-A4F9-491341E44224}"/>
    <cellStyle name="Saída 2 2 2 5 16 2" xfId="11354" xr:uid="{DC24E6D9-71F6-4256-8E00-F2F272B0F0CE}"/>
    <cellStyle name="Saída 2 2 2 5 17" xfId="11355" xr:uid="{4547304F-BBC3-4D07-BAF2-FE6A31A5D21F}"/>
    <cellStyle name="Saída 2 2 2 5 17 2" xfId="11356" xr:uid="{E182198D-7021-4117-BA03-4FBDE64E3568}"/>
    <cellStyle name="Saída 2 2 2 5 18" xfId="11357" xr:uid="{BAA14BD6-AB3B-453A-B2F0-8CAA6D086188}"/>
    <cellStyle name="Saída 2 2 2 5 2" xfId="1150" xr:uid="{91E591FE-BD49-4B0D-BCA3-5E4234411A50}"/>
    <cellStyle name="Saída 2 2 2 5 2 2" xfId="11358" xr:uid="{FCB2A5D2-DF3D-4740-921A-7D60086362B1}"/>
    <cellStyle name="Saída 2 2 2 5 2 2 2" xfId="11359" xr:uid="{99DD3FCA-B265-49DA-B33A-2C429D1581C2}"/>
    <cellStyle name="Saída 2 2 2 5 2 3" xfId="11360" xr:uid="{DB8503BA-63FC-4A14-AD5A-176E53F7E8FC}"/>
    <cellStyle name="Saída 2 2 2 5 2 3 2" xfId="11361" xr:uid="{F5FEBE4C-8041-4307-97B9-2B1A3A2FB6E0}"/>
    <cellStyle name="Saída 2 2 2 5 2 4" xfId="11362" xr:uid="{F93A4112-576A-4D56-A3A5-4C3195832BC6}"/>
    <cellStyle name="Saída 2 2 2 5 2 4 2" xfId="11363" xr:uid="{A8C514A8-AD9E-4E58-807C-C6B3D42363BA}"/>
    <cellStyle name="Saída 2 2 2 5 2 5" xfId="11364" xr:uid="{F85D67BB-7E12-4C49-90ED-59D41BA61FAF}"/>
    <cellStyle name="Saída 2 2 2 5 3" xfId="1151" xr:uid="{00FC2CB0-15C9-479C-BD70-742DE729F0C1}"/>
    <cellStyle name="Saída 2 2 2 5 3 2" xfId="11365" xr:uid="{7719741C-70F2-47AC-BD96-9ED5513F7BDE}"/>
    <cellStyle name="Saída 2 2 2 5 3 2 2" xfId="11366" xr:uid="{7DC0CCA0-E814-4E8B-80E5-293E2ED1E71A}"/>
    <cellStyle name="Saída 2 2 2 5 3 3" xfId="11367" xr:uid="{C563FFCE-625E-4B31-AB22-2067E9CAAB73}"/>
    <cellStyle name="Saída 2 2 2 5 3 3 2" xfId="11368" xr:uid="{91F8D962-16C7-4873-9965-334AF61DA6AE}"/>
    <cellStyle name="Saída 2 2 2 5 3 4" xfId="11369" xr:uid="{1911DD65-BB42-47F8-ACBC-7E6B098A3F9C}"/>
    <cellStyle name="Saída 2 2 2 5 3 4 2" xfId="11370" xr:uid="{301B87AE-7A2C-4BD1-B475-C8FCF12B06D0}"/>
    <cellStyle name="Saída 2 2 2 5 3 5" xfId="11371" xr:uid="{5F2B9507-0FF5-4315-9C97-6BAA0B8BAEBE}"/>
    <cellStyle name="Saída 2 2 2 5 4" xfId="11372" xr:uid="{5E69C88D-A4A8-44AC-B048-F42EADBAB309}"/>
    <cellStyle name="Saída 2 2 2 5 4 2" xfId="11373" xr:uid="{2E0475DE-56A7-442C-AD1E-3FE1C132C368}"/>
    <cellStyle name="Saída 2 2 2 5 5" xfId="11374" xr:uid="{6650D397-1BAB-46D9-AF1F-E97B15F8AD50}"/>
    <cellStyle name="Saída 2 2 2 5 5 2" xfId="11375" xr:uid="{0220E0B0-5B69-467D-BA54-2BD4E5367039}"/>
    <cellStyle name="Saída 2 2 2 5 6" xfId="11376" xr:uid="{B335A258-6BF2-4F23-8410-381C62C63B27}"/>
    <cellStyle name="Saída 2 2 2 5 6 2" xfId="11377" xr:uid="{E3A79920-24DA-4720-BA50-D6FEAA3A4A4A}"/>
    <cellStyle name="Saída 2 2 2 5 7" xfId="11378" xr:uid="{5C6BEA4D-CB25-4B6B-BF0B-D5A5D479ABF8}"/>
    <cellStyle name="Saída 2 2 2 5 7 2" xfId="11379" xr:uid="{E998BC98-68D2-4192-8763-B7895C1F47B4}"/>
    <cellStyle name="Saída 2 2 2 5 8" xfId="11380" xr:uid="{6F83E59F-2982-4102-8F62-0B1AE8CAD996}"/>
    <cellStyle name="Saída 2 2 2 5 8 2" xfId="11381" xr:uid="{7D19C96B-EE2F-43F7-80A0-40A25C62575A}"/>
    <cellStyle name="Saída 2 2 2 5 9" xfId="11382" xr:uid="{D58C24A1-A686-4B61-B644-725CED5EDDB6}"/>
    <cellStyle name="Saída 2 2 2 5 9 2" xfId="11383" xr:uid="{9C365178-BD29-405D-A109-321946FD2E4B}"/>
    <cellStyle name="Saída 2 2 2 6" xfId="1152" xr:uid="{E27E25CA-0EC6-4086-B957-4ECCACE474C8}"/>
    <cellStyle name="Saída 2 2 2 6 10" xfId="11384" xr:uid="{1AEC6441-703D-4B71-98AF-B2B27F9E1DAB}"/>
    <cellStyle name="Saída 2 2 2 6 10 2" xfId="11385" xr:uid="{3D5FFA3E-A61E-4446-A293-AFC229829C31}"/>
    <cellStyle name="Saída 2 2 2 6 11" xfId="11386" xr:uid="{C55A2394-BD45-4B88-9B01-E976225FDDC5}"/>
    <cellStyle name="Saída 2 2 2 6 11 2" xfId="11387" xr:uid="{8512F2A8-26B5-46C2-9988-CE81D338B43B}"/>
    <cellStyle name="Saída 2 2 2 6 12" xfId="11388" xr:uid="{69EAAEF2-497E-451D-A04F-E012740F2399}"/>
    <cellStyle name="Saída 2 2 2 6 12 2" xfId="11389" xr:uid="{021D89DE-4CF3-4271-8946-10D05D50F277}"/>
    <cellStyle name="Saída 2 2 2 6 13" xfId="11390" xr:uid="{88EF9D46-DEEE-4905-A241-F78DFC1428C6}"/>
    <cellStyle name="Saída 2 2 2 6 13 2" xfId="11391" xr:uid="{8482C4C7-1EC6-4919-8667-D210CEE40E2C}"/>
    <cellStyle name="Saída 2 2 2 6 14" xfId="11392" xr:uid="{14A955FA-FA6E-424D-AFFB-A5250A8B5514}"/>
    <cellStyle name="Saída 2 2 2 6 14 2" xfId="11393" xr:uid="{7981C4E3-5DA9-437E-964B-CD39152619C1}"/>
    <cellStyle name="Saída 2 2 2 6 15" xfId="11394" xr:uid="{0322E46F-A231-4849-982A-A2BFD19EF182}"/>
    <cellStyle name="Saída 2 2 2 6 15 2" xfId="11395" xr:uid="{8FB27EA5-43B9-4281-B5E1-7E67291E086D}"/>
    <cellStyle name="Saída 2 2 2 6 16" xfId="11396" xr:uid="{20E1A211-7AC1-4E08-A28C-1ADDD20BE90B}"/>
    <cellStyle name="Saída 2 2 2 6 16 2" xfId="11397" xr:uid="{33C4A6E2-3C14-4FAE-A947-86629FB49CA5}"/>
    <cellStyle name="Saída 2 2 2 6 17" xfId="11398" xr:uid="{77A90EBD-548F-4C17-AE07-5EEAF78E6777}"/>
    <cellStyle name="Saída 2 2 2 6 17 2" xfId="11399" xr:uid="{DDCE2938-D23B-4DD6-9A7D-E2559A55D672}"/>
    <cellStyle name="Saída 2 2 2 6 18" xfId="11400" xr:uid="{BCE95373-576A-4610-95FC-F4EB246502B5}"/>
    <cellStyle name="Saída 2 2 2 6 2" xfId="1153" xr:uid="{9858E964-1BD5-4176-A73C-5BE64C9D56C3}"/>
    <cellStyle name="Saída 2 2 2 6 2 2" xfId="11401" xr:uid="{424A01B4-6E4A-423D-9962-F05625844B62}"/>
    <cellStyle name="Saída 2 2 2 6 2 2 2" xfId="11402" xr:uid="{22762E39-E3B8-4AB4-AA4E-A4D2430BB175}"/>
    <cellStyle name="Saída 2 2 2 6 2 3" xfId="11403" xr:uid="{4EA00CA4-F3CD-4A58-953D-C5CFFF478CCD}"/>
    <cellStyle name="Saída 2 2 2 6 2 3 2" xfId="11404" xr:uid="{21034796-5435-4111-8048-C7B3CF28F643}"/>
    <cellStyle name="Saída 2 2 2 6 2 4" xfId="11405" xr:uid="{BDE90927-B21C-475D-8F2C-20E7C6547716}"/>
    <cellStyle name="Saída 2 2 2 6 2 4 2" xfId="11406" xr:uid="{B0F7D031-63A6-44A9-A251-FDDDE4F36360}"/>
    <cellStyle name="Saída 2 2 2 6 2 5" xfId="11407" xr:uid="{9834CF6D-1192-44F1-9340-923A532BAAB4}"/>
    <cellStyle name="Saída 2 2 2 6 3" xfId="1154" xr:uid="{4814F11A-1512-4F82-A694-99F708382D94}"/>
    <cellStyle name="Saída 2 2 2 6 3 2" xfId="11408" xr:uid="{15A75292-9555-45CD-8A1E-CAECE6544485}"/>
    <cellStyle name="Saída 2 2 2 6 3 2 2" xfId="11409" xr:uid="{7A9BB191-8782-45F3-9799-5D87BD42A32F}"/>
    <cellStyle name="Saída 2 2 2 6 3 3" xfId="11410" xr:uid="{B3906AA2-D388-485D-AFE3-957F28C5B46D}"/>
    <cellStyle name="Saída 2 2 2 6 3 3 2" xfId="11411" xr:uid="{76A353B6-A52F-400E-8AE9-FF2F2C80075E}"/>
    <cellStyle name="Saída 2 2 2 6 3 4" xfId="11412" xr:uid="{5BB068C3-4D18-4F44-9BA1-8B254D5F495F}"/>
    <cellStyle name="Saída 2 2 2 6 3 4 2" xfId="11413" xr:uid="{15BCF032-2836-4F44-8490-C09325234AB9}"/>
    <cellStyle name="Saída 2 2 2 6 3 5" xfId="11414" xr:uid="{57B35D62-640D-4C5F-BEF2-72061D2A6B51}"/>
    <cellStyle name="Saída 2 2 2 6 4" xfId="11415" xr:uid="{047C859C-8B08-4C98-B1FD-344AC610A832}"/>
    <cellStyle name="Saída 2 2 2 6 4 2" xfId="11416" xr:uid="{528AB5E7-0497-42EE-97BD-F75EE6CA96FD}"/>
    <cellStyle name="Saída 2 2 2 6 5" xfId="11417" xr:uid="{56314130-C98B-402E-93B5-156F85338AAB}"/>
    <cellStyle name="Saída 2 2 2 6 5 2" xfId="11418" xr:uid="{B4AFE274-9CCD-4C34-9D70-0C8EA69A6C0D}"/>
    <cellStyle name="Saída 2 2 2 6 6" xfId="11419" xr:uid="{D0DD0CB3-E6E5-434B-8CD4-6A1D2CC1E3C8}"/>
    <cellStyle name="Saída 2 2 2 6 6 2" xfId="11420" xr:uid="{475AADBE-803C-4B3B-AACF-21FF1DAEE0D7}"/>
    <cellStyle name="Saída 2 2 2 6 7" xfId="11421" xr:uid="{E76E9961-D1E3-4A27-B72B-D4740D575AC0}"/>
    <cellStyle name="Saída 2 2 2 6 7 2" xfId="11422" xr:uid="{952D7DAA-C7DD-441E-AC37-FA3CFBF8F398}"/>
    <cellStyle name="Saída 2 2 2 6 8" xfId="11423" xr:uid="{009C3CDA-54B5-474F-84E5-9956040969E0}"/>
    <cellStyle name="Saída 2 2 2 6 8 2" xfId="11424" xr:uid="{A03CF819-F57F-4D3E-89E8-E13952DA51BF}"/>
    <cellStyle name="Saída 2 2 2 6 9" xfId="11425" xr:uid="{8BFEC03A-CAE0-48E1-9C21-4C87686CB796}"/>
    <cellStyle name="Saída 2 2 2 6 9 2" xfId="11426" xr:uid="{809909C2-0BD5-4B58-8533-EC87075970DF}"/>
    <cellStyle name="Saída 2 2 2 7" xfId="1155" xr:uid="{7B0AA766-29F7-4D4A-9DFD-0E3D7F3F4FA2}"/>
    <cellStyle name="Saída 2 2 2 7 10" xfId="11427" xr:uid="{0635AF41-69F9-4A98-ACC6-87E89A9D5F56}"/>
    <cellStyle name="Saída 2 2 2 7 10 2" xfId="11428" xr:uid="{C23C01FC-02AD-481B-926F-A9D2AFFE3F2A}"/>
    <cellStyle name="Saída 2 2 2 7 11" xfId="11429" xr:uid="{8A223004-BA47-4960-A23C-006604A92A30}"/>
    <cellStyle name="Saída 2 2 2 7 11 2" xfId="11430" xr:uid="{3944CB64-64F1-4FAD-8E9B-DDC5326D5714}"/>
    <cellStyle name="Saída 2 2 2 7 12" xfId="11431" xr:uid="{48142554-B167-4195-B932-48E2917A7288}"/>
    <cellStyle name="Saída 2 2 2 7 12 2" xfId="11432" xr:uid="{38F46B59-1EC0-4F7B-8897-770A57B64812}"/>
    <cellStyle name="Saída 2 2 2 7 13" xfId="11433" xr:uid="{9E588A46-B96E-40DC-9353-038DAA2D3E08}"/>
    <cellStyle name="Saída 2 2 2 7 13 2" xfId="11434" xr:uid="{7192BA51-A621-4A64-A444-07D755888EE7}"/>
    <cellStyle name="Saída 2 2 2 7 14" xfId="11435" xr:uid="{BC97D74A-9451-4872-9C56-B35BDE343199}"/>
    <cellStyle name="Saída 2 2 2 7 14 2" xfId="11436" xr:uid="{B79CF284-925B-4665-83AB-3DF3189EDCCD}"/>
    <cellStyle name="Saída 2 2 2 7 15" xfId="11437" xr:uid="{B139A105-89C9-4410-B922-D9009D2D3A69}"/>
    <cellStyle name="Saída 2 2 2 7 15 2" xfId="11438" xr:uid="{44C30FDB-5BDB-4513-AE8E-5764F00A13E8}"/>
    <cellStyle name="Saída 2 2 2 7 16" xfId="11439" xr:uid="{D6EA9292-2F4E-4AD0-BCAB-656EB42D6B76}"/>
    <cellStyle name="Saída 2 2 2 7 16 2" xfId="11440" xr:uid="{C0A7E218-F969-4478-B97F-0386562FDA8F}"/>
    <cellStyle name="Saída 2 2 2 7 17" xfId="11441" xr:uid="{6316778D-FE4A-4DE0-8691-64F04712524D}"/>
    <cellStyle name="Saída 2 2 2 7 17 2" xfId="11442" xr:uid="{A4F570B4-A31D-45B5-907D-6CDA9B4A0422}"/>
    <cellStyle name="Saída 2 2 2 7 18" xfId="11443" xr:uid="{72B53C61-E8FB-4E43-9829-C88016C2A94F}"/>
    <cellStyle name="Saída 2 2 2 7 2" xfId="1156" xr:uid="{CE901B19-D66F-4ECC-9A7C-039F2B017E31}"/>
    <cellStyle name="Saída 2 2 2 7 2 2" xfId="11444" xr:uid="{091FD1CD-783E-43B9-BA24-B473F697A60C}"/>
    <cellStyle name="Saída 2 2 2 7 2 2 2" xfId="11445" xr:uid="{309D818D-5533-4D81-9F82-CF7E128827BC}"/>
    <cellStyle name="Saída 2 2 2 7 2 3" xfId="11446" xr:uid="{0C57407D-AF48-48BE-B521-70FB20B910FC}"/>
    <cellStyle name="Saída 2 2 2 7 2 3 2" xfId="11447" xr:uid="{DF9F5074-9795-4DDB-BB75-E2FC101F6788}"/>
    <cellStyle name="Saída 2 2 2 7 2 4" xfId="11448" xr:uid="{62BC9E37-FBFD-4B4B-B7DB-4F2A8ECB07E1}"/>
    <cellStyle name="Saída 2 2 2 7 2 4 2" xfId="11449" xr:uid="{D7E9710C-3E67-48D6-B350-860C801FE9DB}"/>
    <cellStyle name="Saída 2 2 2 7 2 5" xfId="11450" xr:uid="{55F747D5-0A1C-4D31-9C03-A7FDF42BFBCF}"/>
    <cellStyle name="Saída 2 2 2 7 3" xfId="1157" xr:uid="{9D394A58-93E6-4734-AF82-5032F1C7D49F}"/>
    <cellStyle name="Saída 2 2 2 7 3 2" xfId="11451" xr:uid="{4B2F4680-BE69-4005-998A-81FC2F543888}"/>
    <cellStyle name="Saída 2 2 2 7 3 2 2" xfId="11452" xr:uid="{310A16FD-D5F6-426A-8601-C3FCA6030453}"/>
    <cellStyle name="Saída 2 2 2 7 3 3" xfId="11453" xr:uid="{2F5C8965-E2D1-4BE1-9DDE-82FC0A29DC42}"/>
    <cellStyle name="Saída 2 2 2 7 3 3 2" xfId="11454" xr:uid="{469458B0-E7F0-4D5A-9ABE-C696C0AE701F}"/>
    <cellStyle name="Saída 2 2 2 7 3 4" xfId="11455" xr:uid="{FF9CCE53-9C08-4378-8BEB-B9234FCDEA2C}"/>
    <cellStyle name="Saída 2 2 2 7 3 4 2" xfId="11456" xr:uid="{9FC4FC6B-A8DD-4904-B0E5-5CA460514435}"/>
    <cellStyle name="Saída 2 2 2 7 3 5" xfId="11457" xr:uid="{9973DDB1-92B6-4E9D-AE44-B0BC2C5DDF03}"/>
    <cellStyle name="Saída 2 2 2 7 4" xfId="11458" xr:uid="{6D502F7D-BB66-403D-AF9B-D4D74F47917A}"/>
    <cellStyle name="Saída 2 2 2 7 4 2" xfId="11459" xr:uid="{068D0783-B90D-4C79-B237-8AD221EF3260}"/>
    <cellStyle name="Saída 2 2 2 7 5" xfId="11460" xr:uid="{A4262167-06D9-43C4-A9EA-6A4DF4BE44AC}"/>
    <cellStyle name="Saída 2 2 2 7 5 2" xfId="11461" xr:uid="{99B27E87-B0C0-43B2-9E43-3D36AD71F297}"/>
    <cellStyle name="Saída 2 2 2 7 6" xfId="11462" xr:uid="{0D750FB7-605F-4097-A4EA-19FBAB6646CE}"/>
    <cellStyle name="Saída 2 2 2 7 6 2" xfId="11463" xr:uid="{7AD47096-18D0-4B3A-A26E-34E3AD78F21E}"/>
    <cellStyle name="Saída 2 2 2 7 7" xfId="11464" xr:uid="{3AE7290C-2834-497F-99F6-10D7D760C1BC}"/>
    <cellStyle name="Saída 2 2 2 7 7 2" xfId="11465" xr:uid="{DF2D2DDA-C67A-408C-987F-ECA91CB70253}"/>
    <cellStyle name="Saída 2 2 2 7 8" xfId="11466" xr:uid="{81BBD406-8C5B-4046-A89D-7C0ABD6B69FD}"/>
    <cellStyle name="Saída 2 2 2 7 8 2" xfId="11467" xr:uid="{5F528E0B-30F5-49A4-9384-5CF05798CD7C}"/>
    <cellStyle name="Saída 2 2 2 7 9" xfId="11468" xr:uid="{C9553BB6-DD1A-4EF1-951B-15C969EE26AE}"/>
    <cellStyle name="Saída 2 2 2 7 9 2" xfId="11469" xr:uid="{58AB00E6-5F45-4F45-88E4-B7F78F476EBB}"/>
    <cellStyle name="Saída 2 2 2 8" xfId="1158" xr:uid="{419265B8-CE03-43BB-B85E-75EC7B7535CB}"/>
    <cellStyle name="Saída 2 2 2 8 10" xfId="11470" xr:uid="{79D2AD98-032A-4A8E-B674-60B31EA8756E}"/>
    <cellStyle name="Saída 2 2 2 8 10 2" xfId="11471" xr:uid="{878F543C-895C-4E20-AB6E-7D98794984FC}"/>
    <cellStyle name="Saída 2 2 2 8 11" xfId="11472" xr:uid="{6D1684E5-188B-4F16-BFD2-1A32BD3CEF44}"/>
    <cellStyle name="Saída 2 2 2 8 11 2" xfId="11473" xr:uid="{0E16A706-A5F8-4D69-AB05-FA3A67C970CE}"/>
    <cellStyle name="Saída 2 2 2 8 12" xfId="11474" xr:uid="{23E64237-1D40-4537-914E-799003C2D7EF}"/>
    <cellStyle name="Saída 2 2 2 8 12 2" xfId="11475" xr:uid="{ABFC769A-C312-4CEF-9FE2-3F8A5A7988AD}"/>
    <cellStyle name="Saída 2 2 2 8 13" xfId="11476" xr:uid="{78AEA5CB-9558-4103-8908-E5A05DEF3C42}"/>
    <cellStyle name="Saída 2 2 2 8 13 2" xfId="11477" xr:uid="{6FE3ED21-76B3-4122-BBAC-54672BD5A867}"/>
    <cellStyle name="Saída 2 2 2 8 14" xfId="11478" xr:uid="{B06FA778-BF32-40DB-A37B-D51CF4147BE9}"/>
    <cellStyle name="Saída 2 2 2 8 14 2" xfId="11479" xr:uid="{D80BA9DA-7A5D-40B5-B19F-5706BAE53BDA}"/>
    <cellStyle name="Saída 2 2 2 8 15" xfId="11480" xr:uid="{99B8C343-D371-41B1-AA4D-E341F5A73BC8}"/>
    <cellStyle name="Saída 2 2 2 8 15 2" xfId="11481" xr:uid="{87C50C82-89FE-49B4-9880-2239EC394EA5}"/>
    <cellStyle name="Saída 2 2 2 8 16" xfId="11482" xr:uid="{9EC55746-B6A1-4965-93CC-DF8314B7634C}"/>
    <cellStyle name="Saída 2 2 2 8 16 2" xfId="11483" xr:uid="{8DDFAD7C-FBA7-4F9F-92D3-77C4AA2462B7}"/>
    <cellStyle name="Saída 2 2 2 8 17" xfId="11484" xr:uid="{65F5509B-24D8-415E-AB1C-24FFB15359FE}"/>
    <cellStyle name="Saída 2 2 2 8 17 2" xfId="11485" xr:uid="{48703456-1586-4725-84CA-2BF60917C136}"/>
    <cellStyle name="Saída 2 2 2 8 18" xfId="11486" xr:uid="{49FFC63B-735B-4334-B022-3453C2DBDB7D}"/>
    <cellStyle name="Saída 2 2 2 8 2" xfId="1159" xr:uid="{F1DE65DD-D88B-4374-B994-24A2D9600824}"/>
    <cellStyle name="Saída 2 2 2 8 2 2" xfId="11487" xr:uid="{BDAF0E53-2B92-4F5F-9274-C1B247D9CC7A}"/>
    <cellStyle name="Saída 2 2 2 8 2 2 2" xfId="11488" xr:uid="{CC5284DA-0DB2-4CE2-A75B-4CE913C34792}"/>
    <cellStyle name="Saída 2 2 2 8 2 3" xfId="11489" xr:uid="{F8099E96-2DA2-41BA-8A7D-1D6C139B52F9}"/>
    <cellStyle name="Saída 2 2 2 8 2 3 2" xfId="11490" xr:uid="{10396818-87C4-4870-8B23-49B3A435CDE2}"/>
    <cellStyle name="Saída 2 2 2 8 2 4" xfId="11491" xr:uid="{2F957A94-18AC-48EC-B8E3-89EA7BC8D0FB}"/>
    <cellStyle name="Saída 2 2 2 8 2 4 2" xfId="11492" xr:uid="{F362DE66-01A7-4967-A572-6D90AE28F424}"/>
    <cellStyle name="Saída 2 2 2 8 2 5" xfId="11493" xr:uid="{EE3BF904-CF82-41B2-86D2-66AFAA9DF77C}"/>
    <cellStyle name="Saída 2 2 2 8 3" xfId="1160" xr:uid="{9DB61E7F-A1A8-4639-ADAA-BF91284A520F}"/>
    <cellStyle name="Saída 2 2 2 8 3 2" xfId="11494" xr:uid="{4595E402-5685-4409-ABDE-96D5D4B1FC4F}"/>
    <cellStyle name="Saída 2 2 2 8 3 2 2" xfId="11495" xr:uid="{FC9CC19C-46C2-4467-86BB-5EED1AE52906}"/>
    <cellStyle name="Saída 2 2 2 8 3 3" xfId="11496" xr:uid="{25C60258-D689-4E08-A542-8514894DDBCB}"/>
    <cellStyle name="Saída 2 2 2 8 3 3 2" xfId="11497" xr:uid="{A2F398FB-878C-42C4-9FDB-09A381CCC2A9}"/>
    <cellStyle name="Saída 2 2 2 8 3 4" xfId="11498" xr:uid="{DC4E81FA-475C-41B5-90D6-C31B4E527B3A}"/>
    <cellStyle name="Saída 2 2 2 8 3 4 2" xfId="11499" xr:uid="{6D364E31-7588-4681-9DE0-BBE0DCAFE711}"/>
    <cellStyle name="Saída 2 2 2 8 3 5" xfId="11500" xr:uid="{388244A9-9CCA-4C74-8EA4-8328F32C27B3}"/>
    <cellStyle name="Saída 2 2 2 8 4" xfId="11501" xr:uid="{B8B6194C-28B8-4CB1-B528-2110D73B5232}"/>
    <cellStyle name="Saída 2 2 2 8 4 2" xfId="11502" xr:uid="{BBB050B3-A96F-4F3D-A11D-738670737C71}"/>
    <cellStyle name="Saída 2 2 2 8 5" xfId="11503" xr:uid="{BDD75D72-00C5-46A6-97DD-63D522CCC411}"/>
    <cellStyle name="Saída 2 2 2 8 5 2" xfId="11504" xr:uid="{E807723F-ED7A-4C12-BE5B-9F30E494BDE3}"/>
    <cellStyle name="Saída 2 2 2 8 6" xfId="11505" xr:uid="{559E3809-2D18-441D-9CC1-8BE956233F85}"/>
    <cellStyle name="Saída 2 2 2 8 6 2" xfId="11506" xr:uid="{28E08B93-57C4-41AE-8A9C-064A77911D16}"/>
    <cellStyle name="Saída 2 2 2 8 7" xfId="11507" xr:uid="{FD1775E6-26B5-4570-B57D-1924042D52F7}"/>
    <cellStyle name="Saída 2 2 2 8 7 2" xfId="11508" xr:uid="{9FC0025D-F9FD-42D2-BB15-CBA6D5CB486B}"/>
    <cellStyle name="Saída 2 2 2 8 8" xfId="11509" xr:uid="{07451553-CD50-49BA-94DF-00892A43945F}"/>
    <cellStyle name="Saída 2 2 2 8 8 2" xfId="11510" xr:uid="{42492F4A-AC28-47FF-8C27-F91118E902A7}"/>
    <cellStyle name="Saída 2 2 2 8 9" xfId="11511" xr:uid="{0785CEF2-2290-4A2E-8416-178B1B9D3A64}"/>
    <cellStyle name="Saída 2 2 2 8 9 2" xfId="11512" xr:uid="{D4947813-5BB5-4231-9D72-0349CDCFB3B0}"/>
    <cellStyle name="Saída 2 2 2 9" xfId="1161" xr:uid="{68851247-ABDB-4246-89B1-DCA35236D956}"/>
    <cellStyle name="Saída 2 2 2 9 10" xfId="11513" xr:uid="{48247E62-7A94-4A18-B678-981BE58DD306}"/>
    <cellStyle name="Saída 2 2 2 9 10 2" xfId="11514" xr:uid="{7EA6A6A2-BC1A-4E0A-88B4-4A44164C5C82}"/>
    <cellStyle name="Saída 2 2 2 9 11" xfId="11515" xr:uid="{ED275FFE-C4C8-4C26-B76A-4A0A8A340ADB}"/>
    <cellStyle name="Saída 2 2 2 9 11 2" xfId="11516" xr:uid="{ED062FBB-8FF3-462D-95FF-AF13F06ACCE5}"/>
    <cellStyle name="Saída 2 2 2 9 12" xfId="11517" xr:uid="{596598E8-966B-45BF-A0A2-A80B43044F61}"/>
    <cellStyle name="Saída 2 2 2 9 12 2" xfId="11518" xr:uid="{F6403257-C142-41D6-8CAA-DECBDCE87005}"/>
    <cellStyle name="Saída 2 2 2 9 13" xfId="11519" xr:uid="{0C637357-49CE-46CD-94A1-07CF3C257916}"/>
    <cellStyle name="Saída 2 2 2 9 13 2" xfId="11520" xr:uid="{73F63721-7373-4271-9E10-8450ABB410E5}"/>
    <cellStyle name="Saída 2 2 2 9 14" xfId="11521" xr:uid="{F7FD403F-405F-4192-B46C-A3F8A39EC136}"/>
    <cellStyle name="Saída 2 2 2 9 14 2" xfId="11522" xr:uid="{33FED57B-758F-4F0E-9A67-21A204AEBCA8}"/>
    <cellStyle name="Saída 2 2 2 9 15" xfId="11523" xr:uid="{28AACC31-E1B1-4736-9AEC-86627DF053C1}"/>
    <cellStyle name="Saída 2 2 2 9 15 2" xfId="11524" xr:uid="{8AB65DDC-68E4-4EA9-81F5-7ADDA1D3C243}"/>
    <cellStyle name="Saída 2 2 2 9 16" xfId="11525" xr:uid="{B1B73F5A-4E23-4778-9353-38C650F88160}"/>
    <cellStyle name="Saída 2 2 2 9 16 2" xfId="11526" xr:uid="{BAF6F809-3BA7-413F-8A35-9252322CD10A}"/>
    <cellStyle name="Saída 2 2 2 9 17" xfId="11527" xr:uid="{60A93A0C-67C2-4A0D-A286-7D528C9AABAF}"/>
    <cellStyle name="Saída 2 2 2 9 17 2" xfId="11528" xr:uid="{0E9BEBEF-6DBC-4EEC-99EA-7C7E33F8D6DB}"/>
    <cellStyle name="Saída 2 2 2 9 18" xfId="11529" xr:uid="{6CD73001-3CF8-4FD7-85F5-AEC0730662B9}"/>
    <cellStyle name="Saída 2 2 2 9 2" xfId="1162" xr:uid="{30F8BDDB-36F0-4DA7-A718-2E73B305CC0E}"/>
    <cellStyle name="Saída 2 2 2 9 2 2" xfId="11530" xr:uid="{F222C1F3-96CD-4DD5-B71A-743CBF38EBDA}"/>
    <cellStyle name="Saída 2 2 2 9 2 2 2" xfId="11531" xr:uid="{B27A460E-4581-41B0-9E01-7E98A7155E60}"/>
    <cellStyle name="Saída 2 2 2 9 2 3" xfId="11532" xr:uid="{B4C7DC64-6143-4E04-A884-4F6E35BF856B}"/>
    <cellStyle name="Saída 2 2 2 9 2 3 2" xfId="11533" xr:uid="{39E97491-C70E-4BE1-8992-0C3E1CE2DD04}"/>
    <cellStyle name="Saída 2 2 2 9 2 4" xfId="11534" xr:uid="{D472BECB-C97B-46E2-8328-63021C72101C}"/>
    <cellStyle name="Saída 2 2 2 9 2 4 2" xfId="11535" xr:uid="{A21F95ED-2ED9-4B36-B2B1-E2476F0078A1}"/>
    <cellStyle name="Saída 2 2 2 9 2 5" xfId="11536" xr:uid="{D200F68C-1A9E-4CD6-838C-CED8F60A8B01}"/>
    <cellStyle name="Saída 2 2 2 9 3" xfId="1163" xr:uid="{48FC164F-9E9F-4483-9971-E944BD945E10}"/>
    <cellStyle name="Saída 2 2 2 9 3 2" xfId="11537" xr:uid="{F23DD7E2-797F-458E-9F93-B3682DDDE369}"/>
    <cellStyle name="Saída 2 2 2 9 3 2 2" xfId="11538" xr:uid="{8C35F303-F81D-4C4B-8E95-AA9D4FE82FF4}"/>
    <cellStyle name="Saída 2 2 2 9 3 3" xfId="11539" xr:uid="{ACA0757A-F1DF-4300-B7B9-76B266E445D2}"/>
    <cellStyle name="Saída 2 2 2 9 3 3 2" xfId="11540" xr:uid="{E5B07F00-E410-4374-8DDF-AE9D79AF2634}"/>
    <cellStyle name="Saída 2 2 2 9 3 4" xfId="11541" xr:uid="{F532A627-0817-42D6-A078-31B454F69BA7}"/>
    <cellStyle name="Saída 2 2 2 9 3 4 2" xfId="11542" xr:uid="{0841FB5E-3F8D-42AF-971D-711A29E4412E}"/>
    <cellStyle name="Saída 2 2 2 9 3 5" xfId="11543" xr:uid="{3539181A-EF9C-430C-B028-3F21C60560B7}"/>
    <cellStyle name="Saída 2 2 2 9 4" xfId="11544" xr:uid="{CB620701-8B9A-4E93-9BDB-37ED1409DA63}"/>
    <cellStyle name="Saída 2 2 2 9 4 2" xfId="11545" xr:uid="{E018A2D2-13CD-4F33-9007-04C671A13F63}"/>
    <cellStyle name="Saída 2 2 2 9 5" xfId="11546" xr:uid="{85F7941C-2B0C-43FC-A57D-D74B95691135}"/>
    <cellStyle name="Saída 2 2 2 9 5 2" xfId="11547" xr:uid="{E8A676FD-BE91-4ADC-8816-E31735B1F717}"/>
    <cellStyle name="Saída 2 2 2 9 6" xfId="11548" xr:uid="{E07CC94E-0D6A-4C51-8790-F53D0077EFA0}"/>
    <cellStyle name="Saída 2 2 2 9 6 2" xfId="11549" xr:uid="{75B730F7-E168-469C-8262-C3A9496F90AC}"/>
    <cellStyle name="Saída 2 2 2 9 7" xfId="11550" xr:uid="{34C5E37F-A55C-4D1E-BA61-6C0AA6BB4F49}"/>
    <cellStyle name="Saída 2 2 2 9 7 2" xfId="11551" xr:uid="{283E8EBC-1041-4AF1-8B44-2DFAAC759AF1}"/>
    <cellStyle name="Saída 2 2 2 9 8" xfId="11552" xr:uid="{A7B8ADC8-A4FF-4602-AF39-B981AAE63C1B}"/>
    <cellStyle name="Saída 2 2 2 9 8 2" xfId="11553" xr:uid="{9BDF834C-D742-455D-B0DE-1BC10B78B8D0}"/>
    <cellStyle name="Saída 2 2 2 9 9" xfId="11554" xr:uid="{DEAF4795-A5E3-40CB-B8E6-D0CF513354B8}"/>
    <cellStyle name="Saída 2 2 2 9 9 2" xfId="11555" xr:uid="{8F34AEBE-D9BA-4A9F-8638-87A831ACEFFB}"/>
    <cellStyle name="Saída 2 2 2_Analitico.GER" xfId="1164" xr:uid="{406FB529-16CF-4A15-A120-E9ABA16D0742}"/>
    <cellStyle name="Saída 2 2 20" xfId="11556" xr:uid="{DC85D87C-8E56-4BD4-B677-7BC4025ACF46}"/>
    <cellStyle name="Saída 2 2 20 2" xfId="11557" xr:uid="{15355632-FC3D-474C-8174-8D5A88D2A297}"/>
    <cellStyle name="Saída 2 2 21" xfId="11558" xr:uid="{E81358DE-3027-4227-9637-E1250E43C228}"/>
    <cellStyle name="Saída 2 2 21 2" xfId="11559" xr:uid="{0F735BB1-B5C3-4784-B97A-8B3604FEBB0B}"/>
    <cellStyle name="Saída 2 2 22" xfId="11560" xr:uid="{5E5656D8-932D-4210-9CE1-D3A287CFBCC5}"/>
    <cellStyle name="Saída 2 2 22 2" xfId="11561" xr:uid="{EEAC2787-B0BE-46EB-A2F7-84646BFCE002}"/>
    <cellStyle name="Saída 2 2 23" xfId="11562" xr:uid="{E371D2C8-ADE4-468E-AFFC-8455747768DE}"/>
    <cellStyle name="Saída 2 2 23 2" xfId="11563" xr:uid="{08B02C94-57E1-45B9-9206-0DF34BA8AD01}"/>
    <cellStyle name="Saída 2 2 24" xfId="11564" xr:uid="{E7AECC53-4394-42D2-8488-8EDCDCA8D287}"/>
    <cellStyle name="Saída 2 2 24 2" xfId="11565" xr:uid="{F6CB7518-A3FB-457B-A2C0-8C9F292B11A1}"/>
    <cellStyle name="Saída 2 2 25" xfId="11566" xr:uid="{14BFB930-A608-40BB-8DB6-EFBC65A31CFE}"/>
    <cellStyle name="Saída 2 2 25 2" xfId="11567" xr:uid="{3A812B32-E95F-4D7C-8E9A-B6CD6CA976D4}"/>
    <cellStyle name="Saída 2 2 26" xfId="11568" xr:uid="{A2533D02-7932-48BC-A62B-5D1D3AE193ED}"/>
    <cellStyle name="Saída 2 2 26 2" xfId="11569" xr:uid="{61191E43-4E5F-460A-BD79-B1B0368DE289}"/>
    <cellStyle name="Saída 2 2 27" xfId="11570" xr:uid="{2858AA10-8089-4B36-87C0-CAEDFB21835F}"/>
    <cellStyle name="Saída 2 2 27 2" xfId="11571" xr:uid="{BBF74532-2F7E-4449-BACB-C334AB037BCC}"/>
    <cellStyle name="Saída 2 2 28" xfId="11572" xr:uid="{EFE55C32-253E-4D2D-964A-733507799A5D}"/>
    <cellStyle name="Saída 2 2 28 2" xfId="11573" xr:uid="{909031C1-A1F8-4612-887B-4EF5C2501CD7}"/>
    <cellStyle name="Saída 2 2 29" xfId="11574" xr:uid="{00D98257-706B-41A1-A130-ED7F67158C76}"/>
    <cellStyle name="Saída 2 2 29 2" xfId="11575" xr:uid="{1B11F041-4B35-4FB6-AA58-ABA549DF400C}"/>
    <cellStyle name="Saída 2 2 3" xfId="1165" xr:uid="{C60580DF-5C3B-426E-A8DA-861C93498AC4}"/>
    <cellStyle name="Saída 2 2 3 10" xfId="11576" xr:uid="{2B7962A0-4DA4-4A1F-9D1D-05EB45ADBAB6}"/>
    <cellStyle name="Saída 2 2 3 10 2" xfId="11577" xr:uid="{AC515058-892F-4DA9-9955-19903251B9E0}"/>
    <cellStyle name="Saída 2 2 3 11" xfId="11578" xr:uid="{180A029D-F609-470F-8C57-B1049F2EE35E}"/>
    <cellStyle name="Saída 2 2 3 11 2" xfId="11579" xr:uid="{B677052B-0E6E-4D96-AC66-17C80B1ACAF5}"/>
    <cellStyle name="Saída 2 2 3 12" xfId="11580" xr:uid="{B6E8AA56-0655-4C74-A162-BF10C7905055}"/>
    <cellStyle name="Saída 2 2 3 12 2" xfId="11581" xr:uid="{761C9EB2-3B6B-4D72-9817-244C0E8FAD0C}"/>
    <cellStyle name="Saída 2 2 3 13" xfId="11582" xr:uid="{A8E573CC-D374-4845-BF47-8713057DC1EC}"/>
    <cellStyle name="Saída 2 2 3 13 2" xfId="11583" xr:uid="{56D68119-38AC-4954-9AFF-CF34EB19638F}"/>
    <cellStyle name="Saída 2 2 3 14" xfId="11584" xr:uid="{EECB454C-A3F9-4EB4-A4A5-97C1614D3558}"/>
    <cellStyle name="Saída 2 2 3 14 2" xfId="11585" xr:uid="{BC7F128E-6E50-42E6-AFDD-F93D2ADCCD56}"/>
    <cellStyle name="Saída 2 2 3 15" xfId="11586" xr:uid="{96FB8654-08A9-47BA-A4FF-881C5F055CA8}"/>
    <cellStyle name="Saída 2 2 3 15 2" xfId="11587" xr:uid="{A23969E6-A9C0-49CB-A51E-6CBE3A1C5038}"/>
    <cellStyle name="Saída 2 2 3 16" xfId="11588" xr:uid="{AFB0E0D8-54D0-4218-82B5-FC77D50BCF40}"/>
    <cellStyle name="Saída 2 2 3 16 2" xfId="11589" xr:uid="{CEDCAB09-E993-462D-9A80-589268B3B2B5}"/>
    <cellStyle name="Saída 2 2 3 17" xfId="11590" xr:uid="{5254526F-28B1-46EC-90A1-D7CA89B5F04C}"/>
    <cellStyle name="Saída 2 2 3 2" xfId="1166" xr:uid="{89467C55-409F-479A-8DC2-13D4F81D9A32}"/>
    <cellStyle name="Saída 2 2 3 2 2" xfId="1167" xr:uid="{0EE4D55E-ED44-4B31-BC1F-9C3B7290A523}"/>
    <cellStyle name="Saída 2 2 3 2 2 2" xfId="11591" xr:uid="{9BF3416A-4CD4-4A56-B0D3-74E183DD0784}"/>
    <cellStyle name="Saída 2 2 3 2 3" xfId="11592" xr:uid="{6CC6D777-9AD9-4EA8-9FF8-B5A56B61F7CB}"/>
    <cellStyle name="Saída 2 2 3 2 3 2" xfId="11593" xr:uid="{A94157D5-071C-44AC-AA95-9DC382B6B844}"/>
    <cellStyle name="Saída 2 2 3 2 4" xfId="11594" xr:uid="{F5F71D0A-BD2C-483E-A803-89DC25741D3D}"/>
    <cellStyle name="Saída 2 2 3 2 4 2" xfId="11595" xr:uid="{6841A47F-4072-4974-8B31-DC17F91E0BD6}"/>
    <cellStyle name="Saída 2 2 3 2 5" xfId="11596" xr:uid="{4B1EDBE1-9F05-430B-A85C-2D18DFE471D9}"/>
    <cellStyle name="Saída 2 2 3 3" xfId="1168" xr:uid="{6590F147-656C-4082-A4E3-FDAE2944FE64}"/>
    <cellStyle name="Saída 2 2 3 3 2" xfId="11597" xr:uid="{5087CE78-18F8-4E96-B104-1B5186C0DAF7}"/>
    <cellStyle name="Saída 2 2 3 4" xfId="1169" xr:uid="{DE757804-0215-4B30-8E6C-DAD762F97A00}"/>
    <cellStyle name="Saída 2 2 3 4 2" xfId="11598" xr:uid="{577A6AE1-1BC3-45EB-AAD9-EB24AC399CB8}"/>
    <cellStyle name="Saída 2 2 3 5" xfId="11599" xr:uid="{A0897D1C-6A65-462C-B96E-CA3A223CB312}"/>
    <cellStyle name="Saída 2 2 3 5 2" xfId="11600" xr:uid="{60547925-AB7E-466F-874E-8CF128E14123}"/>
    <cellStyle name="Saída 2 2 3 6" xfId="11601" xr:uid="{081D16D1-B9EB-4B14-81E7-17873C82BB84}"/>
    <cellStyle name="Saída 2 2 3 6 2" xfId="11602" xr:uid="{1C8AB212-627C-4788-BBAA-F6CB1C99058D}"/>
    <cellStyle name="Saída 2 2 3 7" xfId="11603" xr:uid="{53AFAD4B-6EB0-4AA8-8BDD-D9F21ECB8D62}"/>
    <cellStyle name="Saída 2 2 3 7 2" xfId="11604" xr:uid="{DE197228-5C1D-4956-A8C7-771E899A4B62}"/>
    <cellStyle name="Saída 2 2 3 8" xfId="11605" xr:uid="{C9661EF0-C6F2-4E73-B8E2-1CE247B948A1}"/>
    <cellStyle name="Saída 2 2 3 8 2" xfId="11606" xr:uid="{C252471A-FD78-4BF4-B9EE-04F3EBE3A5D4}"/>
    <cellStyle name="Saída 2 2 3 9" xfId="11607" xr:uid="{B2318DD0-341C-40E1-AC7C-CA7780D39828}"/>
    <cellStyle name="Saída 2 2 3 9 2" xfId="11608" xr:uid="{361D3A69-F37D-4AF4-8B14-BF1969509909}"/>
    <cellStyle name="Saída 2 2 30" xfId="11609" xr:uid="{15C48BE8-AB91-433B-B59F-12493F0B38B3}"/>
    <cellStyle name="Saída 2 2 30 2" xfId="11610" xr:uid="{6CDD6954-F92B-4E38-B6C9-680973308D21}"/>
    <cellStyle name="Saída 2 2 31" xfId="11611" xr:uid="{B4162100-AE70-4B3B-8774-48B9BCFF265D}"/>
    <cellStyle name="Saída 2 2 31 2" xfId="11612" xr:uid="{29C80D9A-34D1-4812-B111-C21E10CD99A8}"/>
    <cellStyle name="Saída 2 2 32" xfId="11613" xr:uid="{E416A0A2-2686-4ABC-B801-270E93786074}"/>
    <cellStyle name="Saída 2 2 4" xfId="1170" xr:uid="{32E29373-FD1A-4D9B-9BD1-FBCDD2375F7B}"/>
    <cellStyle name="Saída 2 2 4 10" xfId="11614" xr:uid="{E808EB1E-B04B-4B36-8427-8CC165956DD9}"/>
    <cellStyle name="Saída 2 2 4 10 2" xfId="11615" xr:uid="{6F52E8CC-4C4C-4EBC-BBC0-5C1B499A120C}"/>
    <cellStyle name="Saída 2 2 4 11" xfId="11616" xr:uid="{157E84E3-CF2B-4FD6-8DC9-A8001C98015A}"/>
    <cellStyle name="Saída 2 2 4 11 2" xfId="11617" xr:uid="{A8F1A9A9-7CA5-447D-95A4-4A91FD7EDA35}"/>
    <cellStyle name="Saída 2 2 4 12" xfId="11618" xr:uid="{6F47D12F-05E7-484A-8727-EE2BE09FA21F}"/>
    <cellStyle name="Saída 2 2 4 12 2" xfId="11619" xr:uid="{AC4F18BC-E753-4688-B5BE-5D28EC10B9D1}"/>
    <cellStyle name="Saída 2 2 4 13" xfId="11620" xr:uid="{C6E8BB62-B5E1-4DA4-9C22-252042748E35}"/>
    <cellStyle name="Saída 2 2 4 13 2" xfId="11621" xr:uid="{E0828A46-2195-441E-A7B3-4FB1A3742325}"/>
    <cellStyle name="Saída 2 2 4 14" xfId="11622" xr:uid="{9D2F0709-49A3-4F9C-985B-6CE3638FA9BA}"/>
    <cellStyle name="Saída 2 2 4 14 2" xfId="11623" xr:uid="{BF800223-719B-4509-9E58-686E32BC2AEA}"/>
    <cellStyle name="Saída 2 2 4 15" xfId="11624" xr:uid="{99699B55-A1C8-4156-AF62-CA76CB42D891}"/>
    <cellStyle name="Saída 2 2 4 15 2" xfId="11625" xr:uid="{850E3FDB-FC57-44D4-A26B-97079EDC180E}"/>
    <cellStyle name="Saída 2 2 4 16" xfId="11626" xr:uid="{6FAA517E-FD19-4ED4-9AB5-858622D3D07E}"/>
    <cellStyle name="Saída 2 2 4 16 2" xfId="11627" xr:uid="{DC063738-5B07-48CD-86D6-E7C6AAF73290}"/>
    <cellStyle name="Saída 2 2 4 17" xfId="11628" xr:uid="{EE5AA9FA-635C-4528-AC0E-08EA7DF38D9C}"/>
    <cellStyle name="Saída 2 2 4 17 2" xfId="11629" xr:uid="{AA17D826-CBEE-4E52-A576-B96BB4FAEE49}"/>
    <cellStyle name="Saída 2 2 4 18" xfId="11630" xr:uid="{9B0A7306-A810-41D2-8574-AA088CD6C0F2}"/>
    <cellStyle name="Saída 2 2 4 2" xfId="1171" xr:uid="{1C98CF3A-A437-428C-8C5B-F632A40FAD94}"/>
    <cellStyle name="Saída 2 2 4 2 2" xfId="1172" xr:uid="{E8C589C6-4EF2-4CF5-8FE2-13495AE40EA3}"/>
    <cellStyle name="Saída 2 2 4 2 2 2" xfId="11631" xr:uid="{2972237A-611A-49D4-A013-C0831E91AA58}"/>
    <cellStyle name="Saída 2 2 4 2 3" xfId="11632" xr:uid="{6CF11B6A-76F3-46C9-AEB6-15894766C143}"/>
    <cellStyle name="Saída 2 2 4 2 3 2" xfId="11633" xr:uid="{A023E056-07C0-4B86-8AB9-131C48305A2E}"/>
    <cellStyle name="Saída 2 2 4 2 4" xfId="11634" xr:uid="{93634F84-EDFD-4C90-914D-D8B291757841}"/>
    <cellStyle name="Saída 2 2 4 2 4 2" xfId="11635" xr:uid="{8CCFCC65-CA77-49BA-A46E-C14445F2FE32}"/>
    <cellStyle name="Saída 2 2 4 2 5" xfId="11636" xr:uid="{AA70053D-B410-4DA0-9623-E2008EBFA0DF}"/>
    <cellStyle name="Saída 2 2 4 3" xfId="1173" xr:uid="{C6E70D8C-105E-4020-955F-B770CB2A7A42}"/>
    <cellStyle name="Saída 2 2 4 3 2" xfId="1174" xr:uid="{831CCE8E-7911-4AA3-A649-D8E62A51DB0E}"/>
    <cellStyle name="Saída 2 2 4 3 2 2" xfId="11637" xr:uid="{C504860F-568E-4C84-8F14-33002A190275}"/>
    <cellStyle name="Saída 2 2 4 3 3" xfId="11638" xr:uid="{EAB6A884-441D-4593-ADDD-BFCB2EDAFE9F}"/>
    <cellStyle name="Saída 2 2 4 3 3 2" xfId="11639" xr:uid="{2B36536A-12F4-43E0-ABFF-861C9822D9AC}"/>
    <cellStyle name="Saída 2 2 4 3 4" xfId="11640" xr:uid="{9446C8C5-07E7-458D-BB0F-65B2694B8D0E}"/>
    <cellStyle name="Saída 2 2 4 3 4 2" xfId="11641" xr:uid="{A895F0E9-6F57-4EB8-B219-11553D6B4D1F}"/>
    <cellStyle name="Saída 2 2 4 3 5" xfId="11642" xr:uid="{91BB4CE7-9BC9-4B3F-B249-D3B428D511B7}"/>
    <cellStyle name="Saída 2 2 4 4" xfId="1175" xr:uid="{AC00E8D5-3137-4607-BD67-33FE84DF789A}"/>
    <cellStyle name="Saída 2 2 4 4 2" xfId="11643" xr:uid="{BCADAA85-5AE0-49B9-B077-C8DE2B0603D5}"/>
    <cellStyle name="Saída 2 2 4 5" xfId="11644" xr:uid="{443FB270-9B73-4A9F-9B99-7FC25DA0D6BE}"/>
    <cellStyle name="Saída 2 2 4 5 2" xfId="11645" xr:uid="{9A2FC02A-00B6-4A19-B729-F7AC796BCB09}"/>
    <cellStyle name="Saída 2 2 4 6" xfId="11646" xr:uid="{28BC2B6E-0357-4084-9835-72ADFCD93F49}"/>
    <cellStyle name="Saída 2 2 4 6 2" xfId="11647" xr:uid="{4577B366-54F1-4589-999E-C2CDC3D1302E}"/>
    <cellStyle name="Saída 2 2 4 7" xfId="11648" xr:uid="{D9EE07C8-776C-49D7-A084-B6A790E28B1C}"/>
    <cellStyle name="Saída 2 2 4 7 2" xfId="11649" xr:uid="{92C1DA4B-7965-43DA-B0F8-7A44A34B3944}"/>
    <cellStyle name="Saída 2 2 4 8" xfId="11650" xr:uid="{043A6AFA-7994-4B2E-9C67-32F2FC9A44A3}"/>
    <cellStyle name="Saída 2 2 4 8 2" xfId="11651" xr:uid="{E4688F17-3629-4584-8671-FD6423456747}"/>
    <cellStyle name="Saída 2 2 4 9" xfId="11652" xr:uid="{6C006573-BB80-4CFC-BDC0-CA4510410DD3}"/>
    <cellStyle name="Saída 2 2 4 9 2" xfId="11653" xr:uid="{BFDEBBB4-F4F7-424D-9A24-02BE77EEDB27}"/>
    <cellStyle name="Saída 2 2 5" xfId="1176" xr:uid="{FE37716F-633D-423B-A707-9C7C9E94BDC2}"/>
    <cellStyle name="Saída 2 2 5 10" xfId="11654" xr:uid="{1E1936F1-A411-4F68-9DB4-797C1A31B0A3}"/>
    <cellStyle name="Saída 2 2 5 10 2" xfId="11655" xr:uid="{DC8D5E55-55F4-4DAB-8337-CE271A92AE62}"/>
    <cellStyle name="Saída 2 2 5 11" xfId="11656" xr:uid="{ABFC376D-0587-4800-9127-40B0E68D2D29}"/>
    <cellStyle name="Saída 2 2 5 11 2" xfId="11657" xr:uid="{9CAF476A-5910-47EC-823C-948723A81DE0}"/>
    <cellStyle name="Saída 2 2 5 12" xfId="11658" xr:uid="{8BEA5167-40E6-4BB3-959E-662C5D924EAD}"/>
    <cellStyle name="Saída 2 2 5 12 2" xfId="11659" xr:uid="{D080C16C-AAA6-4449-BEEB-E5719881636D}"/>
    <cellStyle name="Saída 2 2 5 13" xfId="11660" xr:uid="{45B9BDAB-DF0A-43FE-8105-A20A0C83DC89}"/>
    <cellStyle name="Saída 2 2 5 13 2" xfId="11661" xr:uid="{76AD29B2-71E4-4A52-9EFF-8692EEC8DFB4}"/>
    <cellStyle name="Saída 2 2 5 14" xfId="11662" xr:uid="{923AABF9-10E9-4DF4-AD28-82D5B719EB8B}"/>
    <cellStyle name="Saída 2 2 5 14 2" xfId="11663" xr:uid="{7F6109EC-C30A-4773-A98D-E36BCB3358DA}"/>
    <cellStyle name="Saída 2 2 5 15" xfId="11664" xr:uid="{B3887B2A-B0BB-404E-9201-F6D2A15523E0}"/>
    <cellStyle name="Saída 2 2 5 15 2" xfId="11665" xr:uid="{1057EE03-86CB-4012-86A9-C52A968BDA1F}"/>
    <cellStyle name="Saída 2 2 5 16" xfId="11666" xr:uid="{E7FAA415-B755-4E86-B1F4-79F5E4885FAF}"/>
    <cellStyle name="Saída 2 2 5 16 2" xfId="11667" xr:uid="{67C434D6-858F-4344-B3E3-6FBB11CB30AA}"/>
    <cellStyle name="Saída 2 2 5 17" xfId="11668" xr:uid="{79D2E164-7EE0-47A6-BDDD-BC148D0F42BA}"/>
    <cellStyle name="Saída 2 2 5 17 2" xfId="11669" xr:uid="{E76A1AFD-BE96-438B-8B3F-DD8057C2754B}"/>
    <cellStyle name="Saída 2 2 5 18" xfId="11670" xr:uid="{1A271834-0DAE-4A1E-8791-C20E1CCB7334}"/>
    <cellStyle name="Saída 2 2 5 2" xfId="1177" xr:uid="{332AB13B-8BA7-42C8-8260-F9B1F433189D}"/>
    <cellStyle name="Saída 2 2 5 2 2" xfId="11671" xr:uid="{BEBC66BE-1477-4276-BDA8-2272880E5BCF}"/>
    <cellStyle name="Saída 2 2 5 2 2 2" xfId="11672" xr:uid="{03A42294-9A91-4768-84D5-3E9BEF87677A}"/>
    <cellStyle name="Saída 2 2 5 2 3" xfId="11673" xr:uid="{11EEB822-7B74-4641-9750-FFCFFDD1862F}"/>
    <cellStyle name="Saída 2 2 5 2 3 2" xfId="11674" xr:uid="{C250DDBA-027E-49ED-B278-337CE4C03900}"/>
    <cellStyle name="Saída 2 2 5 2 4" xfId="11675" xr:uid="{481375B6-82C9-4EAA-9CC7-A2F634A9998F}"/>
    <cellStyle name="Saída 2 2 5 2 4 2" xfId="11676" xr:uid="{7955E39C-8FBC-430C-9853-0E9ABD57C7BE}"/>
    <cellStyle name="Saída 2 2 5 2 5" xfId="11677" xr:uid="{27BC3F30-FB13-4D74-A5F7-6E2BCDE6F125}"/>
    <cellStyle name="Saída 2 2 5 3" xfId="1178" xr:uid="{38F37292-673E-4141-A57E-53DAB93F7C21}"/>
    <cellStyle name="Saída 2 2 5 3 2" xfId="11678" xr:uid="{4E118650-9ADF-42DC-B462-81480A815A6F}"/>
    <cellStyle name="Saída 2 2 5 3 2 2" xfId="11679" xr:uid="{F57301FE-1BD8-4998-A738-C61CD5FFA786}"/>
    <cellStyle name="Saída 2 2 5 3 3" xfId="11680" xr:uid="{D978725C-6599-4551-9DC8-E6E67761B14D}"/>
    <cellStyle name="Saída 2 2 5 3 3 2" xfId="11681" xr:uid="{ACEEB888-63B1-46F5-A1D9-DF602E6C87C5}"/>
    <cellStyle name="Saída 2 2 5 3 4" xfId="11682" xr:uid="{7D35DE56-5D28-41AA-BCD0-63208D0E6785}"/>
    <cellStyle name="Saída 2 2 5 3 4 2" xfId="11683" xr:uid="{5A6D02D1-294A-4CC9-96C5-166BAB340597}"/>
    <cellStyle name="Saída 2 2 5 3 5" xfId="11684" xr:uid="{46518141-B087-49A3-85A4-5A611B827FE1}"/>
    <cellStyle name="Saída 2 2 5 4" xfId="1179" xr:uid="{9259A035-BA7E-4AFF-AB45-8BE4F39F602D}"/>
    <cellStyle name="Saída 2 2 5 4 2" xfId="11685" xr:uid="{943BB720-F4F5-4D81-BA7A-670976B2BBA1}"/>
    <cellStyle name="Saída 2 2 5 5" xfId="11686" xr:uid="{0506054F-0304-4975-B4C5-54A02441D28C}"/>
    <cellStyle name="Saída 2 2 5 5 2" xfId="11687" xr:uid="{968FAA8A-12BE-47BC-A6AF-5C8718573A01}"/>
    <cellStyle name="Saída 2 2 5 6" xfId="11688" xr:uid="{E0738F1E-B4D9-48A9-B57F-8F82B9B1A611}"/>
    <cellStyle name="Saída 2 2 5 6 2" xfId="11689" xr:uid="{0C7AA555-9BF6-45F0-9C45-435F0B5C35CC}"/>
    <cellStyle name="Saída 2 2 5 7" xfId="11690" xr:uid="{05487DC9-3EBC-47A8-8E40-1601EF6622DC}"/>
    <cellStyle name="Saída 2 2 5 7 2" xfId="11691" xr:uid="{3AED9615-07DB-446A-B501-B9F654E437DD}"/>
    <cellStyle name="Saída 2 2 5 8" xfId="11692" xr:uid="{8E579F86-F779-4C73-ADF4-1BAC29FBDCED}"/>
    <cellStyle name="Saída 2 2 5 8 2" xfId="11693" xr:uid="{DED7F9A0-96C5-466E-A1B0-83FDCC88DD6F}"/>
    <cellStyle name="Saída 2 2 5 9" xfId="11694" xr:uid="{F988EF22-80E8-4A18-A2EB-A40F5385A488}"/>
    <cellStyle name="Saída 2 2 5 9 2" xfId="11695" xr:uid="{A14CE991-95EE-42C4-AEBC-E7E67CFEE1E5}"/>
    <cellStyle name="Saída 2 2 6" xfId="1180" xr:uid="{22B7F662-6A94-48EE-840A-3BBEEC56232E}"/>
    <cellStyle name="Saída 2 2 6 10" xfId="11696" xr:uid="{76BCF03A-E2EC-4F98-B23B-DC9D999E9E14}"/>
    <cellStyle name="Saída 2 2 6 10 2" xfId="11697" xr:uid="{D6F8AFA2-BC35-4488-9BBC-0D54DA6AECEC}"/>
    <cellStyle name="Saída 2 2 6 11" xfId="11698" xr:uid="{4F0E5022-93C0-4872-A428-FC104399E66B}"/>
    <cellStyle name="Saída 2 2 6 11 2" xfId="11699" xr:uid="{37F78E3E-108C-4F36-AB6D-55C8F9D3C169}"/>
    <cellStyle name="Saída 2 2 6 12" xfId="11700" xr:uid="{B80F66CD-B85B-4CBC-A764-3E77591384DA}"/>
    <cellStyle name="Saída 2 2 6 12 2" xfId="11701" xr:uid="{552AF79A-514A-46E7-B2B2-5CDF81CAC2C9}"/>
    <cellStyle name="Saída 2 2 6 13" xfId="11702" xr:uid="{D321F54D-431D-4758-82F8-04AE2CC69ABD}"/>
    <cellStyle name="Saída 2 2 6 13 2" xfId="11703" xr:uid="{46C7B7D0-6C0F-4054-B279-A9033CBDB1DC}"/>
    <cellStyle name="Saída 2 2 6 14" xfId="11704" xr:uid="{1B8F617D-224E-4D3A-B88C-6D89EE79493C}"/>
    <cellStyle name="Saída 2 2 6 14 2" xfId="11705" xr:uid="{50437348-6427-4104-9356-1568B7ECF4A5}"/>
    <cellStyle name="Saída 2 2 6 15" xfId="11706" xr:uid="{5D7968A8-AD17-4B4D-9954-F77C7758D81F}"/>
    <cellStyle name="Saída 2 2 6 15 2" xfId="11707" xr:uid="{D10F1387-3BD9-48A8-8C9E-BD1E45979A08}"/>
    <cellStyle name="Saída 2 2 6 16" xfId="11708" xr:uid="{A4952BC4-2EA9-4562-97A6-F78EFCD63D54}"/>
    <cellStyle name="Saída 2 2 6 16 2" xfId="11709" xr:uid="{4089A66F-2556-4BC0-9956-4E386F3F78FC}"/>
    <cellStyle name="Saída 2 2 6 17" xfId="11710" xr:uid="{8E069F82-0B9A-4BFD-A82B-1610D2DA4930}"/>
    <cellStyle name="Saída 2 2 6 17 2" xfId="11711" xr:uid="{69E42322-51A7-4D7E-A2C8-6BC2D41F51F1}"/>
    <cellStyle name="Saída 2 2 6 18" xfId="11712" xr:uid="{F0252B37-D24C-4E3B-8A75-CA4A7AA97855}"/>
    <cellStyle name="Saída 2 2 6 2" xfId="1181" xr:uid="{6A826037-62D7-4A48-A279-DEFDBAB73801}"/>
    <cellStyle name="Saída 2 2 6 2 2" xfId="11713" xr:uid="{9E3D29CB-96BA-4841-84E5-095292F9A2ED}"/>
    <cellStyle name="Saída 2 2 6 2 2 2" xfId="11714" xr:uid="{C8C5D8FE-9D99-408B-A96D-0631FD17F795}"/>
    <cellStyle name="Saída 2 2 6 2 3" xfId="11715" xr:uid="{7BBA4A77-EC75-4066-94CA-008A07EEAE60}"/>
    <cellStyle name="Saída 2 2 6 2 3 2" xfId="11716" xr:uid="{9DECD67E-243A-4354-86B7-F486E419DB20}"/>
    <cellStyle name="Saída 2 2 6 2 4" xfId="11717" xr:uid="{2694D0CE-C3AA-4E1E-A97A-C36F5729FF6B}"/>
    <cellStyle name="Saída 2 2 6 2 4 2" xfId="11718" xr:uid="{F5B2F139-52CB-41C9-8BD6-386617A9034D}"/>
    <cellStyle name="Saída 2 2 6 2 5" xfId="11719" xr:uid="{A2B95F0E-141B-44CF-BADB-49100AD1BC4E}"/>
    <cellStyle name="Saída 2 2 6 3" xfId="1182" xr:uid="{C354C060-0F48-484D-B1A3-7F92ECF8A943}"/>
    <cellStyle name="Saída 2 2 6 3 2" xfId="11720" xr:uid="{4F2B8598-7A14-4F94-B240-7EC92C24822F}"/>
    <cellStyle name="Saída 2 2 6 3 2 2" xfId="11721" xr:uid="{912A69C5-AED6-4CE1-BAA3-8F7CFBAD2D56}"/>
    <cellStyle name="Saída 2 2 6 3 3" xfId="11722" xr:uid="{7F887134-8DC5-40B4-9D10-DD4FD48682D2}"/>
    <cellStyle name="Saída 2 2 6 3 3 2" xfId="11723" xr:uid="{F6C2EBC0-65CD-4B61-A8B6-5D1B7AE3AE30}"/>
    <cellStyle name="Saída 2 2 6 3 4" xfId="11724" xr:uid="{7AFBFE18-CBF3-41B7-AFCB-BA02E637E689}"/>
    <cellStyle name="Saída 2 2 6 3 4 2" xfId="11725" xr:uid="{4978653A-4422-4FED-915B-B26A51547AEE}"/>
    <cellStyle name="Saída 2 2 6 3 5" xfId="11726" xr:uid="{2A665330-FEDA-45B9-B574-D2949B28B191}"/>
    <cellStyle name="Saída 2 2 6 4" xfId="11727" xr:uid="{CB67CA92-0C1B-417F-A4BA-8EB0734A33D8}"/>
    <cellStyle name="Saída 2 2 6 4 2" xfId="11728" xr:uid="{1CF4C788-5C53-4888-BF11-B0B4A10A69DA}"/>
    <cellStyle name="Saída 2 2 6 5" xfId="11729" xr:uid="{8F204BA6-5FFB-4D4E-8D80-E95A7C3DCF2B}"/>
    <cellStyle name="Saída 2 2 6 5 2" xfId="11730" xr:uid="{92F3C6FF-E90F-4955-95F4-ABE8FB326433}"/>
    <cellStyle name="Saída 2 2 6 6" xfId="11731" xr:uid="{20A8F3D3-843B-41F4-92C9-296056406EAD}"/>
    <cellStyle name="Saída 2 2 6 6 2" xfId="11732" xr:uid="{03149085-78DE-4E82-8FB3-17A651F7AAFC}"/>
    <cellStyle name="Saída 2 2 6 7" xfId="11733" xr:uid="{F032CACF-A433-44F3-AC89-58FD0ECF89E0}"/>
    <cellStyle name="Saída 2 2 6 7 2" xfId="11734" xr:uid="{4B17AAE5-47B4-4865-B9E5-BFBFB6F89AEC}"/>
    <cellStyle name="Saída 2 2 6 8" xfId="11735" xr:uid="{844C348E-6309-405D-8C90-D4D30AED1263}"/>
    <cellStyle name="Saída 2 2 6 8 2" xfId="11736" xr:uid="{8FC1F4F5-5216-45F4-81F9-5D2A185E2C5A}"/>
    <cellStyle name="Saída 2 2 6 9" xfId="11737" xr:uid="{CB85C644-41D8-4870-9495-0686C192831F}"/>
    <cellStyle name="Saída 2 2 6 9 2" xfId="11738" xr:uid="{3E740352-6D4F-4B26-B7F5-3D8048F927F8}"/>
    <cellStyle name="Saída 2 2 7" xfId="1183" xr:uid="{77A10869-77CF-4A00-AD2A-9581DA333D1E}"/>
    <cellStyle name="Saída 2 2 7 10" xfId="11739" xr:uid="{53B2E172-E020-42FF-805C-8E63DAD940F7}"/>
    <cellStyle name="Saída 2 2 7 10 2" xfId="11740" xr:uid="{96FEB163-B5F9-4E23-A38C-7D411575FF08}"/>
    <cellStyle name="Saída 2 2 7 11" xfId="11741" xr:uid="{1E0EB6F4-522E-4014-B218-DFD2B927D1C2}"/>
    <cellStyle name="Saída 2 2 7 11 2" xfId="11742" xr:uid="{62C9BC08-C88E-4E1D-80E1-F83100931B26}"/>
    <cellStyle name="Saída 2 2 7 12" xfId="11743" xr:uid="{CDAA59DB-E782-4BA5-860B-EEA3B181306F}"/>
    <cellStyle name="Saída 2 2 7 12 2" xfId="11744" xr:uid="{302574F2-4E1C-49FC-BEAC-4DCCD45C12FD}"/>
    <cellStyle name="Saída 2 2 7 13" xfId="11745" xr:uid="{05B8063A-55F2-45DA-901D-AAE2E0231839}"/>
    <cellStyle name="Saída 2 2 7 13 2" xfId="11746" xr:uid="{F04FDA1F-A508-4DCB-AF10-50C22DAF0D7F}"/>
    <cellStyle name="Saída 2 2 7 14" xfId="11747" xr:uid="{97C4F4A7-4BBA-484B-B47B-86C59B51F156}"/>
    <cellStyle name="Saída 2 2 7 14 2" xfId="11748" xr:uid="{FB4F0CC6-C325-4988-9A06-FF9AAA913DB2}"/>
    <cellStyle name="Saída 2 2 7 15" xfId="11749" xr:uid="{EB4E24E1-EAD1-4604-B5ED-3E79634E174B}"/>
    <cellStyle name="Saída 2 2 7 15 2" xfId="11750" xr:uid="{FC3BC520-4113-4653-8A00-9FF7CDF7A972}"/>
    <cellStyle name="Saída 2 2 7 16" xfId="11751" xr:uid="{079B4147-A112-4715-B543-B3B91D773B31}"/>
    <cellStyle name="Saída 2 2 7 16 2" xfId="11752" xr:uid="{5115A838-0A44-4FDD-92C7-F15191D2BD1B}"/>
    <cellStyle name="Saída 2 2 7 17" xfId="11753" xr:uid="{E0F5B0BE-FC06-4EB6-823C-664DC9931C45}"/>
    <cellStyle name="Saída 2 2 7 17 2" xfId="11754" xr:uid="{1894479E-D293-45EA-8587-90D75A9899CE}"/>
    <cellStyle name="Saída 2 2 7 18" xfId="11755" xr:uid="{9E4F7140-6C9A-425A-8F37-C94587C0E6F4}"/>
    <cellStyle name="Saída 2 2 7 2" xfId="1184" xr:uid="{131DDF85-C88D-4B97-917E-24BB47A89CAC}"/>
    <cellStyle name="Saída 2 2 7 2 2" xfId="11756" xr:uid="{D39E144B-DA85-46B0-8082-2CD96AAA99DA}"/>
    <cellStyle name="Saída 2 2 7 2 2 2" xfId="11757" xr:uid="{AAD51060-B202-4C4B-8856-FAC3614030F1}"/>
    <cellStyle name="Saída 2 2 7 2 3" xfId="11758" xr:uid="{7D6E8938-448A-4B2B-983B-05BFFA662E01}"/>
    <cellStyle name="Saída 2 2 7 2 3 2" xfId="11759" xr:uid="{FAC347D5-AE2E-4B12-8A74-A82BD3B7C167}"/>
    <cellStyle name="Saída 2 2 7 2 4" xfId="11760" xr:uid="{0EC2C1E9-D1F1-43E5-8CB0-FBC64A367B3D}"/>
    <cellStyle name="Saída 2 2 7 2 4 2" xfId="11761" xr:uid="{4400351A-126F-4A81-9383-97BB7E30213C}"/>
    <cellStyle name="Saída 2 2 7 2 5" xfId="11762" xr:uid="{71292122-D559-423E-A33E-7CBC13EEC7C7}"/>
    <cellStyle name="Saída 2 2 7 3" xfId="1185" xr:uid="{D7F23600-5492-4707-BAAC-4EB05B27B202}"/>
    <cellStyle name="Saída 2 2 7 3 2" xfId="11763" xr:uid="{348B4B6C-487D-4E25-9E80-7AF83BDFF4F6}"/>
    <cellStyle name="Saída 2 2 7 3 2 2" xfId="11764" xr:uid="{4FDE7141-D673-44B2-BC42-2320A08A8B9C}"/>
    <cellStyle name="Saída 2 2 7 3 3" xfId="11765" xr:uid="{E9AEEDF1-87EB-4067-A3B8-4BFE393379AA}"/>
    <cellStyle name="Saída 2 2 7 3 3 2" xfId="11766" xr:uid="{395F072A-6330-437F-9C5B-3DDF594AA797}"/>
    <cellStyle name="Saída 2 2 7 3 4" xfId="11767" xr:uid="{134AFF85-ACB7-4CE2-AADA-30541C9AC7C7}"/>
    <cellStyle name="Saída 2 2 7 3 4 2" xfId="11768" xr:uid="{675A70C6-6047-4AE5-8A44-820605D6525F}"/>
    <cellStyle name="Saída 2 2 7 3 5" xfId="11769" xr:uid="{9EFCB001-40DA-4D6A-B457-CA394CD6596A}"/>
    <cellStyle name="Saída 2 2 7 4" xfId="11770" xr:uid="{B2701639-6E3C-4962-BC3E-2DC2402A347D}"/>
    <cellStyle name="Saída 2 2 7 4 2" xfId="11771" xr:uid="{1E49B592-6865-417E-89C8-9F6D793D76FB}"/>
    <cellStyle name="Saída 2 2 7 5" xfId="11772" xr:uid="{7D7FE1EC-6263-49FE-A913-A0D2830812A6}"/>
    <cellStyle name="Saída 2 2 7 5 2" xfId="11773" xr:uid="{9B19284A-F1F4-4BD5-BAAE-FD5A935C9270}"/>
    <cellStyle name="Saída 2 2 7 6" xfId="11774" xr:uid="{F121DA7F-9A31-41FB-8714-31E386A38AB8}"/>
    <cellStyle name="Saída 2 2 7 6 2" xfId="11775" xr:uid="{FD1AE496-9541-4C1B-A06D-9441138988A4}"/>
    <cellStyle name="Saída 2 2 7 7" xfId="11776" xr:uid="{1F85DB08-F260-4BE8-AFAC-982D903BC88B}"/>
    <cellStyle name="Saída 2 2 7 7 2" xfId="11777" xr:uid="{59C05027-E5D8-4FFC-A4C3-1740EE750149}"/>
    <cellStyle name="Saída 2 2 7 8" xfId="11778" xr:uid="{0FAA7F95-8997-496B-9572-465727BF1A56}"/>
    <cellStyle name="Saída 2 2 7 8 2" xfId="11779" xr:uid="{426A8CC0-7BB4-43AD-ACFD-2CBD298A2DBB}"/>
    <cellStyle name="Saída 2 2 7 9" xfId="11780" xr:uid="{5D99E41F-E820-49F2-89AB-5F3109AD89DD}"/>
    <cellStyle name="Saída 2 2 7 9 2" xfId="11781" xr:uid="{E7CEE7BD-51C4-461E-BC0E-620FC4E64A65}"/>
    <cellStyle name="Saída 2 2 8" xfId="1186" xr:uid="{2BA4FD45-23D8-47AE-BB34-B5AE3FC9FF7F}"/>
    <cellStyle name="Saída 2 2 8 10" xfId="11782" xr:uid="{C1262534-344D-462B-9E91-8C03C453685A}"/>
    <cellStyle name="Saída 2 2 8 10 2" xfId="11783" xr:uid="{01CB1EC8-45CF-4935-926A-C4414A148A44}"/>
    <cellStyle name="Saída 2 2 8 11" xfId="11784" xr:uid="{4EB8BFEE-689E-4318-A214-2B3D8377176C}"/>
    <cellStyle name="Saída 2 2 8 11 2" xfId="11785" xr:uid="{DC306DB0-E696-441D-A7A9-A7921C9B081B}"/>
    <cellStyle name="Saída 2 2 8 12" xfId="11786" xr:uid="{6ECEAF68-1B6A-465D-92CE-ACA91697B398}"/>
    <cellStyle name="Saída 2 2 8 12 2" xfId="11787" xr:uid="{DC56211A-0010-4F7C-9F43-D98A3E2769AD}"/>
    <cellStyle name="Saída 2 2 8 13" xfId="11788" xr:uid="{F6FEF3DC-F32E-4FA9-A66B-99644F3CFAF7}"/>
    <cellStyle name="Saída 2 2 8 13 2" xfId="11789" xr:uid="{8E1A42FC-B97C-4EDE-8707-D68BD5B1646C}"/>
    <cellStyle name="Saída 2 2 8 14" xfId="11790" xr:uid="{AF8C365E-C701-4CD0-8822-4E2021616980}"/>
    <cellStyle name="Saída 2 2 8 14 2" xfId="11791" xr:uid="{17C8A00B-C494-48E3-85A1-D8E5192241E8}"/>
    <cellStyle name="Saída 2 2 8 15" xfId="11792" xr:uid="{DCCF62CF-A1E2-43B5-AAE3-EDBF426B25A8}"/>
    <cellStyle name="Saída 2 2 8 15 2" xfId="11793" xr:uid="{1D8CB129-8DD8-4DDE-B553-C8CD903AA8CB}"/>
    <cellStyle name="Saída 2 2 8 16" xfId="11794" xr:uid="{7584465E-350B-4444-9450-C811F3DFEA74}"/>
    <cellStyle name="Saída 2 2 8 16 2" xfId="11795" xr:uid="{3C225595-9AAD-4696-90CD-C560D1AEE0F7}"/>
    <cellStyle name="Saída 2 2 8 17" xfId="11796" xr:uid="{50F55349-F58D-481A-A28B-2D687CDFFBD9}"/>
    <cellStyle name="Saída 2 2 8 17 2" xfId="11797" xr:uid="{7A7DDCB2-6A8D-4B61-B1FA-ADB4CE21E017}"/>
    <cellStyle name="Saída 2 2 8 18" xfId="11798" xr:uid="{B4EBF049-AC20-4A69-9330-05F2E0616D70}"/>
    <cellStyle name="Saída 2 2 8 2" xfId="1187" xr:uid="{677F0A4A-A84F-4D0C-8FA8-F45C65074834}"/>
    <cellStyle name="Saída 2 2 8 2 2" xfId="11799" xr:uid="{D7438788-5760-49F2-898A-E9E8B271EE40}"/>
    <cellStyle name="Saída 2 2 8 2 2 2" xfId="11800" xr:uid="{E5F8AB67-C34C-4FCA-8956-B2B9687E7F69}"/>
    <cellStyle name="Saída 2 2 8 2 3" xfId="11801" xr:uid="{5B64FF9B-EE93-4319-9BFD-ED27F24ACFB4}"/>
    <cellStyle name="Saída 2 2 8 2 3 2" xfId="11802" xr:uid="{45E0894A-30CA-43D1-AB8C-18E1352ADD6E}"/>
    <cellStyle name="Saída 2 2 8 2 4" xfId="11803" xr:uid="{050F5B38-8456-4BB3-B601-EAEA7B686F2A}"/>
    <cellStyle name="Saída 2 2 8 2 4 2" xfId="11804" xr:uid="{76A2E8AB-CAD5-4EA1-873A-8CDDC5AF6BE1}"/>
    <cellStyle name="Saída 2 2 8 2 5" xfId="11805" xr:uid="{15AE2545-1CC1-47F2-982D-4AF277994FCC}"/>
    <cellStyle name="Saída 2 2 8 3" xfId="1188" xr:uid="{012BCF9D-D734-4C65-8C71-95034E8F80E8}"/>
    <cellStyle name="Saída 2 2 8 3 2" xfId="11806" xr:uid="{69A70307-3BD1-4730-B4E9-5B78A0B13A39}"/>
    <cellStyle name="Saída 2 2 8 3 2 2" xfId="11807" xr:uid="{A9EFEC08-935D-4AFE-9B78-1CD63BDB2050}"/>
    <cellStyle name="Saída 2 2 8 3 3" xfId="11808" xr:uid="{ABB477A9-E2F5-47CF-9F10-461931F19520}"/>
    <cellStyle name="Saída 2 2 8 3 3 2" xfId="11809" xr:uid="{D7355041-331C-413A-BB88-6E838ED58BCC}"/>
    <cellStyle name="Saída 2 2 8 3 4" xfId="11810" xr:uid="{A2244CCA-0903-426B-BEDC-ABEA61476DE3}"/>
    <cellStyle name="Saída 2 2 8 3 4 2" xfId="11811" xr:uid="{DBAD489F-A06C-424D-B57B-439D35092986}"/>
    <cellStyle name="Saída 2 2 8 3 5" xfId="11812" xr:uid="{823DE442-9109-4A7E-8443-F4B16D560A6D}"/>
    <cellStyle name="Saída 2 2 8 4" xfId="11813" xr:uid="{A26A5BCF-E698-4006-B004-53787A51DA87}"/>
    <cellStyle name="Saída 2 2 8 4 2" xfId="11814" xr:uid="{BC214F9C-A8D8-4D74-960A-81B634D6577F}"/>
    <cellStyle name="Saída 2 2 8 5" xfId="11815" xr:uid="{5511701E-A027-4B18-A9D6-DB572E923275}"/>
    <cellStyle name="Saída 2 2 8 5 2" xfId="11816" xr:uid="{EAC24BBF-C1C4-4041-BA4E-CC93383E7C7F}"/>
    <cellStyle name="Saída 2 2 8 6" xfId="11817" xr:uid="{F933C284-5A67-4A1E-9D9A-25E40B51150E}"/>
    <cellStyle name="Saída 2 2 8 6 2" xfId="11818" xr:uid="{2767B0F8-7B65-45A6-8721-B24F7F611CEE}"/>
    <cellStyle name="Saída 2 2 8 7" xfId="11819" xr:uid="{ED0D826E-91EC-4A93-8409-BED33C201940}"/>
    <cellStyle name="Saída 2 2 8 7 2" xfId="11820" xr:uid="{F8C2FA0B-551E-427D-82EC-BE4466D2D57C}"/>
    <cellStyle name="Saída 2 2 8 8" xfId="11821" xr:uid="{7BB21C55-AA1F-44B6-A7E1-BE3191BE793E}"/>
    <cellStyle name="Saída 2 2 8 8 2" xfId="11822" xr:uid="{89777736-DADC-4309-A811-78A7C174B6FB}"/>
    <cellStyle name="Saída 2 2 8 9" xfId="11823" xr:uid="{914BBB0B-BAC9-4530-9151-2C052A86B4E0}"/>
    <cellStyle name="Saída 2 2 8 9 2" xfId="11824" xr:uid="{CD3950DD-9961-4342-A92C-9E73628CE290}"/>
    <cellStyle name="Saída 2 2 9" xfId="1189" xr:uid="{E2770B76-2394-469C-966E-AC500FCC6AAD}"/>
    <cellStyle name="Saída 2 2 9 10" xfId="11825" xr:uid="{29C1F0FE-4106-4A85-896A-235DB2A8F7F2}"/>
    <cellStyle name="Saída 2 2 9 10 2" xfId="11826" xr:uid="{EE4733C6-BF78-4FC7-8DDA-88C07301D0C5}"/>
    <cellStyle name="Saída 2 2 9 11" xfId="11827" xr:uid="{4B5F2198-85D3-4CA7-B81D-25E8B582FD7F}"/>
    <cellStyle name="Saída 2 2 9 11 2" xfId="11828" xr:uid="{1AA9DEA6-A9F6-4948-BA30-B66713FAFAFE}"/>
    <cellStyle name="Saída 2 2 9 12" xfId="11829" xr:uid="{C02A1AC6-B6F3-452B-90A8-98B2CA724953}"/>
    <cellStyle name="Saída 2 2 9 12 2" xfId="11830" xr:uid="{41432DFE-23A1-457A-B538-833DAE12A3F1}"/>
    <cellStyle name="Saída 2 2 9 13" xfId="11831" xr:uid="{9080C4AE-2BFE-4D0E-9F18-914038AAA5AA}"/>
    <cellStyle name="Saída 2 2 9 13 2" xfId="11832" xr:uid="{50FFD014-C73E-465C-A2D2-2B8AD07425B8}"/>
    <cellStyle name="Saída 2 2 9 14" xfId="11833" xr:uid="{0CF280B9-5F12-4F24-B4A0-5E55F56E1AA7}"/>
    <cellStyle name="Saída 2 2 9 14 2" xfId="11834" xr:uid="{E34BC8FD-3E37-4827-B247-223836D73CBE}"/>
    <cellStyle name="Saída 2 2 9 15" xfId="11835" xr:uid="{17798ADD-B94B-412A-9DED-17ECDF1A4DF7}"/>
    <cellStyle name="Saída 2 2 9 15 2" xfId="11836" xr:uid="{A6F00A76-D43A-49C8-83A3-A3A80C753DB3}"/>
    <cellStyle name="Saída 2 2 9 16" xfId="11837" xr:uid="{910A8494-55C8-44CC-BA61-BA96106512D2}"/>
    <cellStyle name="Saída 2 2 9 16 2" xfId="11838" xr:uid="{DBC6B4D3-690F-4EFE-928B-0A51860E7CC8}"/>
    <cellStyle name="Saída 2 2 9 17" xfId="11839" xr:uid="{D40C8BC1-0D83-46DD-8955-7F9BDE37A225}"/>
    <cellStyle name="Saída 2 2 9 17 2" xfId="11840" xr:uid="{09522900-ADD1-4887-86CD-6B4E62871A44}"/>
    <cellStyle name="Saída 2 2 9 18" xfId="11841" xr:uid="{B9CDDE5C-80C2-4774-AACD-97088F19C4A0}"/>
    <cellStyle name="Saída 2 2 9 2" xfId="1190" xr:uid="{82AB03C9-FF42-4A81-A1AE-16FAF5E36FB4}"/>
    <cellStyle name="Saída 2 2 9 2 2" xfId="11842" xr:uid="{BE01AF35-9389-40E1-BC26-CD3F8827874C}"/>
    <cellStyle name="Saída 2 2 9 2 2 2" xfId="11843" xr:uid="{0AAE771C-146E-45EB-B1AB-0D276A2C83E3}"/>
    <cellStyle name="Saída 2 2 9 2 3" xfId="11844" xr:uid="{E4AE0C2C-4697-4F0F-872F-466141A6C0FC}"/>
    <cellStyle name="Saída 2 2 9 2 3 2" xfId="11845" xr:uid="{115683CE-FBEE-4922-8820-67C607A8BECD}"/>
    <cellStyle name="Saída 2 2 9 2 4" xfId="11846" xr:uid="{FF0AAC82-76ED-477D-94EE-E42911AC6CD8}"/>
    <cellStyle name="Saída 2 2 9 2 4 2" xfId="11847" xr:uid="{0D0B861B-E29D-45D1-B7CB-30E547AF15EF}"/>
    <cellStyle name="Saída 2 2 9 2 5" xfId="11848" xr:uid="{01DB4F5F-4C81-41B5-942A-56F25DDDB542}"/>
    <cellStyle name="Saída 2 2 9 3" xfId="1191" xr:uid="{C9D39CE8-0A01-40E5-A074-E2E1C72B6A53}"/>
    <cellStyle name="Saída 2 2 9 3 2" xfId="11849" xr:uid="{4EA09C69-63BE-4A2F-9AF6-C08E34FF66B7}"/>
    <cellStyle name="Saída 2 2 9 3 2 2" xfId="11850" xr:uid="{AA319AC0-BDFD-4764-B33A-A8F1B4990E37}"/>
    <cellStyle name="Saída 2 2 9 3 3" xfId="11851" xr:uid="{22BBC479-32B7-40AE-91D1-623740B1D94C}"/>
    <cellStyle name="Saída 2 2 9 3 3 2" xfId="11852" xr:uid="{305FFB17-9C21-45AF-BCBD-1702CA0F9E6F}"/>
    <cellStyle name="Saída 2 2 9 3 4" xfId="11853" xr:uid="{B47EDE65-FBBD-4A25-A358-12CC009E7C55}"/>
    <cellStyle name="Saída 2 2 9 3 4 2" xfId="11854" xr:uid="{4B15F812-4561-4B42-BEBF-753FDC5A6A83}"/>
    <cellStyle name="Saída 2 2 9 3 5" xfId="11855" xr:uid="{39445EFE-FC12-498C-9125-2188DD98DA5C}"/>
    <cellStyle name="Saída 2 2 9 4" xfId="11856" xr:uid="{8A4DEDC0-B948-450F-8B17-C67F65B1D960}"/>
    <cellStyle name="Saída 2 2 9 4 2" xfId="11857" xr:uid="{A1CE76CD-834A-45F3-98E8-B35D2AB46C54}"/>
    <cellStyle name="Saída 2 2 9 5" xfId="11858" xr:uid="{71C61573-282F-490E-B66E-7140DCBC34E6}"/>
    <cellStyle name="Saída 2 2 9 5 2" xfId="11859" xr:uid="{75339549-479D-476A-B8D1-3A9B47F36077}"/>
    <cellStyle name="Saída 2 2 9 6" xfId="11860" xr:uid="{17D22070-73A1-4294-9E00-18CD9BB931BA}"/>
    <cellStyle name="Saída 2 2 9 6 2" xfId="11861" xr:uid="{3C98DC26-E25C-40FB-8991-EE9FE75FDB6A}"/>
    <cellStyle name="Saída 2 2 9 7" xfId="11862" xr:uid="{05E40D8A-1E03-4788-AC22-F832E94DA9C2}"/>
    <cellStyle name="Saída 2 2 9 7 2" xfId="11863" xr:uid="{AE009EAC-F2E9-4712-BFE9-A3909815565B}"/>
    <cellStyle name="Saída 2 2 9 8" xfId="11864" xr:uid="{90177487-980A-43E6-876F-3D28531A3F4F}"/>
    <cellStyle name="Saída 2 2 9 8 2" xfId="11865" xr:uid="{08635849-FBAD-4A85-9A11-6EEE4C45F093}"/>
    <cellStyle name="Saída 2 2 9 9" xfId="11866" xr:uid="{AEC5E14C-8B63-40BB-A0CD-A89FD73BC6D8}"/>
    <cellStyle name="Saída 2 2 9 9 2" xfId="11867" xr:uid="{3430F986-6106-4756-BDF0-74C4382E6458}"/>
    <cellStyle name="Saída 2 2_Analitico.GER" xfId="1192" xr:uid="{9B0C33FB-8638-498A-8B7E-182DA37845B0}"/>
    <cellStyle name="Saída 2 20" xfId="11868" xr:uid="{410D5668-3318-440A-AFFC-F3BC2A22A665}"/>
    <cellStyle name="Saída 2 20 2" xfId="11869" xr:uid="{A510EDAB-9AC2-4E9C-9367-42E785D3E11E}"/>
    <cellStyle name="Saída 2 21" xfId="11870" xr:uid="{DB2DEE93-D199-4F6F-847C-4714D6416ABA}"/>
    <cellStyle name="Saída 2 21 2" xfId="11871" xr:uid="{41BEEC52-BD60-4FBE-BC85-352855DE492E}"/>
    <cellStyle name="Saída 2 22" xfId="11872" xr:uid="{47827AAD-3359-4D32-9E9F-86923BE412F1}"/>
    <cellStyle name="Saída 2 22 2" xfId="11873" xr:uid="{B336622E-2053-4E18-BBB9-D9D4E98351C7}"/>
    <cellStyle name="Saída 2 23" xfId="11874" xr:uid="{95F38E75-F777-4FAF-9D05-5ABCC3ED5B78}"/>
    <cellStyle name="Saída 2 23 2" xfId="11875" xr:uid="{AA6575D8-3EA4-4DBA-9C60-DFFD0B8EB568}"/>
    <cellStyle name="Saída 2 24" xfId="11876" xr:uid="{540357B0-5134-43AE-9B4B-3076C38A8F43}"/>
    <cellStyle name="Saída 2 24 2" xfId="11877" xr:uid="{F08C0D6C-659D-48EF-818A-6A5DA6AD0761}"/>
    <cellStyle name="Saída 2 25" xfId="11878" xr:uid="{D82FDF60-3DFC-4318-AEC2-10968638DA2C}"/>
    <cellStyle name="Saída 2 25 2" xfId="11879" xr:uid="{32EC2135-A030-472F-BFE8-7F1BA41C9485}"/>
    <cellStyle name="Saída 2 26" xfId="11880" xr:uid="{0F19182B-C849-4928-9686-47ED3C7BF8A0}"/>
    <cellStyle name="Saída 2 26 2" xfId="11881" xr:uid="{ACBA6EF0-8B23-4EF7-B1E4-1A11191F53F8}"/>
    <cellStyle name="Saída 2 27" xfId="11882" xr:uid="{C2E843AF-6BCD-4185-9531-F20ABD78A0B6}"/>
    <cellStyle name="Saída 2 27 2" xfId="11883" xr:uid="{3ADCEA8C-002A-4783-8106-551587F2712B}"/>
    <cellStyle name="Saída 2 28" xfId="11884" xr:uid="{7C9304E4-19F5-493D-8E26-D6F644D7455B}"/>
    <cellStyle name="Saída 2 28 2" xfId="11885" xr:uid="{F63794B2-5EA5-4490-B7A3-1AF08C5C1FFC}"/>
    <cellStyle name="Saída 2 29" xfId="11886" xr:uid="{ABB86D74-23AD-45C9-B202-2983866A8D23}"/>
    <cellStyle name="Saída 2 29 2" xfId="11887" xr:uid="{AEDCCD81-7A6C-426E-A324-75F597A02391}"/>
    <cellStyle name="Saída 2 3" xfId="1193" xr:uid="{F42BDD45-6A17-4635-8254-5BE92DAD024A}"/>
    <cellStyle name="Saída 2 3 10" xfId="11888" xr:uid="{B208F72A-D146-49F7-94A4-8EF60F7B0302}"/>
    <cellStyle name="Saída 2 3 10 2" xfId="11889" xr:uid="{8B997666-5D16-4F38-AA70-F829F098E382}"/>
    <cellStyle name="Saída 2 3 11" xfId="11890" xr:uid="{F58B4CCD-5B86-4420-BFCD-A154F9E11E3A}"/>
    <cellStyle name="Saída 2 3 11 2" xfId="11891" xr:uid="{ADF24D59-0E93-4B16-AE77-B7E96524CF44}"/>
    <cellStyle name="Saída 2 3 12" xfId="11892" xr:uid="{A3B1745D-2FB0-4854-AD35-BF39B234E567}"/>
    <cellStyle name="Saída 2 3 12 2" xfId="11893" xr:uid="{58693113-892C-425C-BC15-485CCB8D2642}"/>
    <cellStyle name="Saída 2 3 13" xfId="11894" xr:uid="{B97EDCB3-89D4-4AD6-8705-8097325A7B46}"/>
    <cellStyle name="Saída 2 3 13 2" xfId="11895" xr:uid="{548B7DC0-91E0-44AB-A572-01DBE5BCDB11}"/>
    <cellStyle name="Saída 2 3 14" xfId="11896" xr:uid="{36D85780-EECA-459D-8C13-58DC91DFB647}"/>
    <cellStyle name="Saída 2 3 14 2" xfId="11897" xr:uid="{9FCB0499-5C88-4014-9902-00399BF0575C}"/>
    <cellStyle name="Saída 2 3 15" xfId="11898" xr:uid="{1FFF1357-7321-40E7-9CFF-D5A131EF0B7C}"/>
    <cellStyle name="Saída 2 3 15 2" xfId="11899" xr:uid="{A2852747-6764-4C54-9409-234893F820E7}"/>
    <cellStyle name="Saída 2 3 16" xfId="11900" xr:uid="{EEEA4216-9A32-40D6-9650-08F13A6D24E7}"/>
    <cellStyle name="Saída 2 3 16 2" xfId="11901" xr:uid="{C6A2ABB2-8490-4454-A91A-CDA369386355}"/>
    <cellStyle name="Saída 2 3 17" xfId="11902" xr:uid="{DA922C56-FA97-4EB0-8511-8CBCD2B5EE7F}"/>
    <cellStyle name="Saída 2 3 2" xfId="1194" xr:uid="{AE4E3DBD-DB78-4E17-B288-6288E09888D8}"/>
    <cellStyle name="Saída 2 3 2 2" xfId="1195" xr:uid="{2CF6424C-51E2-4D0C-B2A6-FE72672671E6}"/>
    <cellStyle name="Saída 2 3 2 2 2" xfId="11903" xr:uid="{6EA7BA98-67BE-4F1A-9D6D-F66D88B42899}"/>
    <cellStyle name="Saída 2 3 2 3" xfId="11904" xr:uid="{7C55F4C2-DDB5-4E30-9105-C2F2F5DE9C1B}"/>
    <cellStyle name="Saída 2 3 2 3 2" xfId="11905" xr:uid="{6831FB48-3D84-455F-A2BC-19CBDFE66212}"/>
    <cellStyle name="Saída 2 3 2 4" xfId="11906" xr:uid="{40EFF102-4533-4EE3-B768-D248657B2E24}"/>
    <cellStyle name="Saída 2 3 2 4 2" xfId="11907" xr:uid="{9AC8ED8E-D729-469E-B171-AADA27256172}"/>
    <cellStyle name="Saída 2 3 2 5" xfId="11908" xr:uid="{D7CF221D-BAC2-420D-9A5B-0CEAFE83744E}"/>
    <cellStyle name="Saída 2 3 3" xfId="1196" xr:uid="{E83811F5-7016-46E1-BD1F-F34F2C131747}"/>
    <cellStyle name="Saída 2 3 3 2" xfId="11909" xr:uid="{36ACDB76-6F48-4F2B-BB2D-8CCA41C45A9F}"/>
    <cellStyle name="Saída 2 3 4" xfId="1197" xr:uid="{220863EE-173E-458E-BFD9-B813A4B8F8F9}"/>
    <cellStyle name="Saída 2 3 4 2" xfId="11910" xr:uid="{0AB9FFC3-9458-4942-9C90-30002F2354C8}"/>
    <cellStyle name="Saída 2 3 5" xfId="11911" xr:uid="{1D382B8A-4BE6-4C5F-877A-066EA89884EF}"/>
    <cellStyle name="Saída 2 3 5 2" xfId="11912" xr:uid="{191D2086-1383-4C50-AD49-7CA6B752EFC7}"/>
    <cellStyle name="Saída 2 3 6" xfId="11913" xr:uid="{AE528C58-EB98-4844-9FF0-16D8FA99A575}"/>
    <cellStyle name="Saída 2 3 6 2" xfId="11914" xr:uid="{2568AC0F-F97F-4641-BF2F-5D652E8489D5}"/>
    <cellStyle name="Saída 2 3 7" xfId="11915" xr:uid="{32459A07-2D33-4BC9-A2AF-2275D0430E82}"/>
    <cellStyle name="Saída 2 3 7 2" xfId="11916" xr:uid="{FD0BC2C6-67E1-4347-A4B9-E291697055E3}"/>
    <cellStyle name="Saída 2 3 8" xfId="11917" xr:uid="{0121D283-4719-471F-9BCA-6A84C6306828}"/>
    <cellStyle name="Saída 2 3 8 2" xfId="11918" xr:uid="{3E2C38BD-D199-4813-B4C5-49B36C58E8DC}"/>
    <cellStyle name="Saída 2 3 9" xfId="11919" xr:uid="{A1F72B66-7ECC-4004-A549-41504A497179}"/>
    <cellStyle name="Saída 2 3 9 2" xfId="11920" xr:uid="{35E8BE45-2B9A-4C80-8A6C-7248918F275A}"/>
    <cellStyle name="Saída 2 30" xfId="11921" xr:uid="{EF784E45-E075-4DCC-A565-8AA8A166373A}"/>
    <cellStyle name="Saída 2 30 2" xfId="11922" xr:uid="{F3E14AA5-C2B7-4F3F-B685-BC9910B2AA8C}"/>
    <cellStyle name="Saída 2 31" xfId="11923" xr:uid="{AADE4CA5-BDDC-4721-9725-702BB637B2CA}"/>
    <cellStyle name="Saída 2 31 2" xfId="11924" xr:uid="{206A84F0-0D06-418D-BBB1-806A3F4E2B08}"/>
    <cellStyle name="Saída 2 32" xfId="11925" xr:uid="{EA6D3498-476A-40EB-B873-692F476799C7}"/>
    <cellStyle name="Saída 2 4" xfId="1198" xr:uid="{A3BE95CE-F29F-4FCA-81E1-788EC0E4D0B2}"/>
    <cellStyle name="Saída 2 4 10" xfId="11926" xr:uid="{4765AF9A-5FE0-42FC-A9B6-74B7CEFBACAD}"/>
    <cellStyle name="Saída 2 4 10 2" xfId="11927" xr:uid="{AB906363-9FB6-4595-B742-F18418A1BA49}"/>
    <cellStyle name="Saída 2 4 11" xfId="11928" xr:uid="{03A30726-C7B7-42C6-9834-151C17E9985C}"/>
    <cellStyle name="Saída 2 4 11 2" xfId="11929" xr:uid="{DE750F42-1D79-4EA1-AFE5-D454B760656C}"/>
    <cellStyle name="Saída 2 4 12" xfId="11930" xr:uid="{406683DE-E040-4232-AEB1-025AE817EA48}"/>
    <cellStyle name="Saída 2 4 12 2" xfId="11931" xr:uid="{C0058C25-A74E-4A68-99F9-9D417F450824}"/>
    <cellStyle name="Saída 2 4 13" xfId="11932" xr:uid="{0ADD694A-DEFA-4F44-864E-254082FAA341}"/>
    <cellStyle name="Saída 2 4 13 2" xfId="11933" xr:uid="{0F918FCA-BE9C-48CD-AD31-07BAF7022867}"/>
    <cellStyle name="Saída 2 4 14" xfId="11934" xr:uid="{BB61F26C-0110-4BA6-A081-F112A869F7BB}"/>
    <cellStyle name="Saída 2 4 14 2" xfId="11935" xr:uid="{26234DE3-146A-4F2A-9221-67E44A858138}"/>
    <cellStyle name="Saída 2 4 15" xfId="11936" xr:uid="{649BA60B-7C45-49C1-9B73-B2085E0BE962}"/>
    <cellStyle name="Saída 2 4 15 2" xfId="11937" xr:uid="{3958BA35-7E05-431E-9F34-8F8673D57343}"/>
    <cellStyle name="Saída 2 4 16" xfId="11938" xr:uid="{9360FBEA-FAAB-40E6-8C4C-811105622572}"/>
    <cellStyle name="Saída 2 4 16 2" xfId="11939" xr:uid="{CAB377A3-C3F1-47A9-8E90-AE70353AD504}"/>
    <cellStyle name="Saída 2 4 17" xfId="11940" xr:uid="{27F34DE0-1667-4EA2-9940-E3442A4D62A8}"/>
    <cellStyle name="Saída 2 4 17 2" xfId="11941" xr:uid="{F8351417-DFB3-4CDF-B01B-11E76E41A87D}"/>
    <cellStyle name="Saída 2 4 18" xfId="11942" xr:uid="{AE9211B6-78F7-4EE2-9AEA-E8CF69451554}"/>
    <cellStyle name="Saída 2 4 2" xfId="1199" xr:uid="{85E260B3-A566-4327-B37D-2D2B6BA4740E}"/>
    <cellStyle name="Saída 2 4 2 2" xfId="1200" xr:uid="{302B0881-BBB3-4366-B94B-2FABC0672BD4}"/>
    <cellStyle name="Saída 2 4 2 2 2" xfId="11943" xr:uid="{31E8345B-D380-4890-A4F5-76F1F9103F68}"/>
    <cellStyle name="Saída 2 4 2 3" xfId="11944" xr:uid="{B7C3E455-5C65-4FD6-ADD2-EDA6B91C11B3}"/>
    <cellStyle name="Saída 2 4 2 3 2" xfId="11945" xr:uid="{A8916810-4DAB-4337-B7D0-34112A5697C2}"/>
    <cellStyle name="Saída 2 4 2 4" xfId="11946" xr:uid="{B2CFAD80-F652-42A7-9023-AE1CA951C547}"/>
    <cellStyle name="Saída 2 4 2 4 2" xfId="11947" xr:uid="{22A261A3-87F3-493F-871E-0E8FDB2A75BD}"/>
    <cellStyle name="Saída 2 4 2 5" xfId="11948" xr:uid="{B98C41FE-6CE2-4899-877E-5FB66DC67BF2}"/>
    <cellStyle name="Saída 2 4 3" xfId="1201" xr:uid="{4C04CC0C-FDA8-4D31-B01B-FD8EC7CAFAEE}"/>
    <cellStyle name="Saída 2 4 3 2" xfId="1202" xr:uid="{524E2BD8-45E1-4CD2-ADFD-7308A3CD4491}"/>
    <cellStyle name="Saída 2 4 3 2 2" xfId="11949" xr:uid="{F6B6F353-ED0F-47E6-99B9-D31B02C88D4B}"/>
    <cellStyle name="Saída 2 4 3 3" xfId="11950" xr:uid="{ECB77600-BEDE-47A7-A8DA-05A5ACBAD19E}"/>
    <cellStyle name="Saída 2 4 3 3 2" xfId="11951" xr:uid="{3A153D7D-6B73-412D-B2C6-CB9A98AFE4C3}"/>
    <cellStyle name="Saída 2 4 3 4" xfId="11952" xr:uid="{76F1E4FB-9486-4B84-9FA0-0A716718CC3E}"/>
    <cellStyle name="Saída 2 4 3 4 2" xfId="11953" xr:uid="{D93D40DF-BDB8-4448-8F70-2DEEB0DF307A}"/>
    <cellStyle name="Saída 2 4 3 5" xfId="11954" xr:uid="{91744F41-9451-46A1-ACC0-E594510F0142}"/>
    <cellStyle name="Saída 2 4 4" xfId="1203" xr:uid="{AF0DFEE5-E0CF-4A63-96C5-7EC200BADC89}"/>
    <cellStyle name="Saída 2 4 4 2" xfId="11955" xr:uid="{F1C9B106-428B-4DBD-97D2-8A0F1AD4D268}"/>
    <cellStyle name="Saída 2 4 5" xfId="11956" xr:uid="{EDEBFB6A-3FCC-4CE2-B782-B3818979D693}"/>
    <cellStyle name="Saída 2 4 5 2" xfId="11957" xr:uid="{12048A6B-9BE6-4D4D-AEF2-AC2E85AF439F}"/>
    <cellStyle name="Saída 2 4 6" xfId="11958" xr:uid="{63BB1619-73B1-496D-B97D-F7AAFDB9F2D7}"/>
    <cellStyle name="Saída 2 4 6 2" xfId="11959" xr:uid="{8A54E0A3-8AC4-4A77-8BDD-6F2463A2F588}"/>
    <cellStyle name="Saída 2 4 7" xfId="11960" xr:uid="{BBE29B57-987A-49AF-A2B5-9152F97A64DE}"/>
    <cellStyle name="Saída 2 4 7 2" xfId="11961" xr:uid="{776D3E28-391F-41E8-97BE-99D9E4FADCB3}"/>
    <cellStyle name="Saída 2 4 8" xfId="11962" xr:uid="{AD2A5EDC-D24A-4857-8E5D-990720D5593D}"/>
    <cellStyle name="Saída 2 4 8 2" xfId="11963" xr:uid="{4EABC546-76AE-49AF-A026-5D677E8DA10D}"/>
    <cellStyle name="Saída 2 4 9" xfId="11964" xr:uid="{76B62A9F-C97C-4DB5-8D45-85B0AC88851E}"/>
    <cellStyle name="Saída 2 4 9 2" xfId="11965" xr:uid="{022AF0F9-7D9D-4C3A-9922-67D1FAE0994B}"/>
    <cellStyle name="Saída 2 5" xfId="1204" xr:uid="{E288383B-E305-4385-8275-8C0C3D81AE54}"/>
    <cellStyle name="Saída 2 5 10" xfId="11966" xr:uid="{13E47CD4-05EF-4513-81E5-D9016D293377}"/>
    <cellStyle name="Saída 2 5 10 2" xfId="11967" xr:uid="{04FCDC1C-0599-4E68-9A7B-424BFB0D0AAF}"/>
    <cellStyle name="Saída 2 5 11" xfId="11968" xr:uid="{C372160D-DDBD-4782-84D9-355B719BB29B}"/>
    <cellStyle name="Saída 2 5 11 2" xfId="11969" xr:uid="{0F0FE9DC-1B76-47BD-9B3E-7FAB78A3012F}"/>
    <cellStyle name="Saída 2 5 12" xfId="11970" xr:uid="{B4E875A1-3EA9-4214-AEE4-9DD7C2837ABF}"/>
    <cellStyle name="Saída 2 5 12 2" xfId="11971" xr:uid="{DE6F27F0-DA9D-4C7B-AC87-EF0C707A4980}"/>
    <cellStyle name="Saída 2 5 13" xfId="11972" xr:uid="{F7798846-3498-451F-9164-D46C48EAA34C}"/>
    <cellStyle name="Saída 2 5 13 2" xfId="11973" xr:uid="{73D34CC3-8C64-4853-B479-EC42BCB032B4}"/>
    <cellStyle name="Saída 2 5 14" xfId="11974" xr:uid="{BFB558E7-3D49-44F1-B605-B3870BCAD487}"/>
    <cellStyle name="Saída 2 5 14 2" xfId="11975" xr:uid="{757762DD-BFD6-46D4-9BED-BC2A684E314E}"/>
    <cellStyle name="Saída 2 5 15" xfId="11976" xr:uid="{829F8F0C-F538-41AB-93A3-8A280BD8CDF9}"/>
    <cellStyle name="Saída 2 5 15 2" xfId="11977" xr:uid="{F79ECE07-C09A-4D5D-9CBA-51CD2FD158EA}"/>
    <cellStyle name="Saída 2 5 16" xfId="11978" xr:uid="{B59B0A45-6A50-41E3-97B1-CC18D718EF1C}"/>
    <cellStyle name="Saída 2 5 16 2" xfId="11979" xr:uid="{9AE8212A-7270-4DE5-91D9-CD0ABBD0480E}"/>
    <cellStyle name="Saída 2 5 17" xfId="11980" xr:uid="{6A80F0AE-3864-4DB6-9CB0-0FF0818BAB7D}"/>
    <cellStyle name="Saída 2 5 17 2" xfId="11981" xr:uid="{E8B0D6AF-E394-400D-BFCF-5BCF98CD211B}"/>
    <cellStyle name="Saída 2 5 18" xfId="11982" xr:uid="{C556F230-6706-496B-BD94-0F36B357B391}"/>
    <cellStyle name="Saída 2 5 2" xfId="1205" xr:uid="{A61D5CC8-E3AE-4E09-8A5F-82E4A3A143F5}"/>
    <cellStyle name="Saída 2 5 2 2" xfId="1206" xr:uid="{50636371-F841-4811-B19B-7BAC0C80B324}"/>
    <cellStyle name="Saída 2 5 2 2 2" xfId="11983" xr:uid="{A765F853-C1A9-4B3A-A26E-91FD3ED2AD37}"/>
    <cellStyle name="Saída 2 5 2 3" xfId="11984" xr:uid="{7C61502A-BA02-4411-AD5A-83051275A22E}"/>
    <cellStyle name="Saída 2 5 2 3 2" xfId="11985" xr:uid="{77ECD68D-A089-4815-BE43-D4C817C3BFCE}"/>
    <cellStyle name="Saída 2 5 2 4" xfId="11986" xr:uid="{87E80A5C-4BB1-4152-A68E-8CF4E162CEA0}"/>
    <cellStyle name="Saída 2 5 2 4 2" xfId="11987" xr:uid="{4F915334-176A-4A00-86B2-4EEAF79ECE5F}"/>
    <cellStyle name="Saída 2 5 2 5" xfId="11988" xr:uid="{7C11B28F-1289-471F-AEAD-D2DABDB72AF9}"/>
    <cellStyle name="Saída 2 5 3" xfId="1207" xr:uid="{945CF00F-5F3E-48B4-AAF8-BECDE788E542}"/>
    <cellStyle name="Saída 2 5 3 2" xfId="1208" xr:uid="{339F804D-F814-4A07-9FDC-F37F365FDC0C}"/>
    <cellStyle name="Saída 2 5 3 2 2" xfId="11989" xr:uid="{AAEDE590-B94E-4CEB-9F56-194B39AEECAF}"/>
    <cellStyle name="Saída 2 5 3 3" xfId="11990" xr:uid="{AFBA06B5-9C9D-4BF6-8C05-172B151AAA70}"/>
    <cellStyle name="Saída 2 5 3 3 2" xfId="11991" xr:uid="{000B030B-A6FC-495E-9658-F5D481119000}"/>
    <cellStyle name="Saída 2 5 3 4" xfId="11992" xr:uid="{B5825742-4E61-459B-99D1-27E3DEC783DA}"/>
    <cellStyle name="Saída 2 5 3 4 2" xfId="11993" xr:uid="{C171D1ED-64BF-47F9-A4D2-0CC1CEEB9A98}"/>
    <cellStyle name="Saída 2 5 3 5" xfId="11994" xr:uid="{560E248E-57CD-4B30-8B3C-04B1F8D00257}"/>
    <cellStyle name="Saída 2 5 4" xfId="1209" xr:uid="{48B1B97D-B2C9-411C-A3B5-2123C2C5B103}"/>
    <cellStyle name="Saída 2 5 4 2" xfId="11995" xr:uid="{1366FF83-1A67-4F5E-BBA6-E1C4FCCEB044}"/>
    <cellStyle name="Saída 2 5 5" xfId="11996" xr:uid="{4B6654C5-A084-4231-9456-2B451F36B974}"/>
    <cellStyle name="Saída 2 5 5 2" xfId="11997" xr:uid="{FF33D2F3-7140-42B9-B42A-4F589ED38013}"/>
    <cellStyle name="Saída 2 5 6" xfId="11998" xr:uid="{2E8CD50A-4FCC-428B-ACB1-C72CFC0C0791}"/>
    <cellStyle name="Saída 2 5 6 2" xfId="11999" xr:uid="{26A2A644-4FAA-4B3B-A80E-52FE2F665E1B}"/>
    <cellStyle name="Saída 2 5 7" xfId="12000" xr:uid="{0A3C17DA-1FEF-4228-98FD-7A1B18C53C63}"/>
    <cellStyle name="Saída 2 5 7 2" xfId="12001" xr:uid="{18969A0D-A93E-4882-AC57-23D6026DAF5E}"/>
    <cellStyle name="Saída 2 5 8" xfId="12002" xr:uid="{779214DF-2EDC-4A76-839F-8E32AFD91317}"/>
    <cellStyle name="Saída 2 5 8 2" xfId="12003" xr:uid="{6A7FD07C-7184-4A14-98FC-40D8EF858C19}"/>
    <cellStyle name="Saída 2 5 9" xfId="12004" xr:uid="{F6A12567-A0F4-46C7-A96E-CF6DC90E66E2}"/>
    <cellStyle name="Saída 2 5 9 2" xfId="12005" xr:uid="{E26197AA-A804-40A2-BE60-7838261991D1}"/>
    <cellStyle name="Saída 2 6" xfId="1210" xr:uid="{1356542B-BC75-40C3-B085-FCE8170A7121}"/>
    <cellStyle name="Saída 2 6 10" xfId="12006" xr:uid="{2BAF3E79-FBE2-4BC6-9273-2191A00311DD}"/>
    <cellStyle name="Saída 2 6 10 2" xfId="12007" xr:uid="{027D7E58-0C8A-460A-8870-7B4E7EC21124}"/>
    <cellStyle name="Saída 2 6 11" xfId="12008" xr:uid="{4F6F4E30-E395-4E1A-A247-92F30ABDCF33}"/>
    <cellStyle name="Saída 2 6 11 2" xfId="12009" xr:uid="{E7D51C58-5982-4DD9-A548-E32A0FEF9E57}"/>
    <cellStyle name="Saída 2 6 12" xfId="12010" xr:uid="{F5FAB2DC-C179-4AC8-A62C-06283B603BA5}"/>
    <cellStyle name="Saída 2 6 12 2" xfId="12011" xr:uid="{1540628B-CC89-4235-B3E8-775CEE68CC73}"/>
    <cellStyle name="Saída 2 6 13" xfId="12012" xr:uid="{8CB06E72-0023-4969-AC43-C1AB65E0D688}"/>
    <cellStyle name="Saída 2 6 13 2" xfId="12013" xr:uid="{C58C9780-5BD0-4678-BD31-35B7DB94885C}"/>
    <cellStyle name="Saída 2 6 14" xfId="12014" xr:uid="{ABF3B099-5D3B-4BB9-88F0-8C3F450D59E1}"/>
    <cellStyle name="Saída 2 6 14 2" xfId="12015" xr:uid="{203DF082-4390-4536-9E5B-F9099529F3F9}"/>
    <cellStyle name="Saída 2 6 15" xfId="12016" xr:uid="{8DA851E6-8B61-493C-BDA8-0DAF30309F01}"/>
    <cellStyle name="Saída 2 6 15 2" xfId="12017" xr:uid="{947B1FB5-EDBB-45D9-8D0C-7DE19EBDF9D4}"/>
    <cellStyle name="Saída 2 6 16" xfId="12018" xr:uid="{C0A7BE19-937F-414A-A5AB-0E64A7ABD24D}"/>
    <cellStyle name="Saída 2 6 16 2" xfId="12019" xr:uid="{E60DF909-9517-4C9F-9B99-99257A4F43AD}"/>
    <cellStyle name="Saída 2 6 17" xfId="12020" xr:uid="{35E21D12-8391-4CFE-91C7-90F2CF3357C1}"/>
    <cellStyle name="Saída 2 6 17 2" xfId="12021" xr:uid="{65CEA2BB-C7E8-48A6-A8ED-2E3553D0B93E}"/>
    <cellStyle name="Saída 2 6 18" xfId="12022" xr:uid="{90CA2949-7D66-440D-A2E5-52702E7E9DB5}"/>
    <cellStyle name="Saída 2 6 2" xfId="1211" xr:uid="{AC84C7CB-2793-4B3B-B560-053E209ACA9B}"/>
    <cellStyle name="Saída 2 6 2 2" xfId="12023" xr:uid="{B5F70096-A07D-4FE7-A3D9-706A1FB92B6F}"/>
    <cellStyle name="Saída 2 6 2 2 2" xfId="12024" xr:uid="{F5D7BFD3-1D0A-40CD-827C-4D8FF404F178}"/>
    <cellStyle name="Saída 2 6 2 3" xfId="12025" xr:uid="{24F20F3D-73B1-4961-B749-9AB00EDE9666}"/>
    <cellStyle name="Saída 2 6 2 3 2" xfId="12026" xr:uid="{55B3CC90-C18B-4270-BAA2-E2759EF7FB84}"/>
    <cellStyle name="Saída 2 6 2 4" xfId="12027" xr:uid="{7F07C021-2592-43B7-8B9A-A695AD769C43}"/>
    <cellStyle name="Saída 2 6 2 4 2" xfId="12028" xr:uid="{B9D81DD3-AB8A-4F64-8D87-50B38A417777}"/>
    <cellStyle name="Saída 2 6 2 5" xfId="12029" xr:uid="{E0B59BA7-7AEF-451E-9E16-2E4FC88FE7F5}"/>
    <cellStyle name="Saída 2 6 3" xfId="1212" xr:uid="{1ACF7DAA-82CB-414A-B972-5BD1BCA64523}"/>
    <cellStyle name="Saída 2 6 3 2" xfId="12030" xr:uid="{647C4608-302E-4A84-AB0D-DD2A7929D2FF}"/>
    <cellStyle name="Saída 2 6 3 2 2" xfId="12031" xr:uid="{B0D22127-0F63-46C5-B2A8-5FE7992E8270}"/>
    <cellStyle name="Saída 2 6 3 3" xfId="12032" xr:uid="{D31E502F-0206-4AD7-AA8E-B773B9AFA1E3}"/>
    <cellStyle name="Saída 2 6 3 3 2" xfId="12033" xr:uid="{640C55CC-0758-48C3-B70D-05D36F8571E6}"/>
    <cellStyle name="Saída 2 6 3 4" xfId="12034" xr:uid="{16F0472A-51B8-4597-9598-B303B97E240B}"/>
    <cellStyle name="Saída 2 6 3 4 2" xfId="12035" xr:uid="{B8A36A3F-8B0E-4446-B00E-95421CAAF045}"/>
    <cellStyle name="Saída 2 6 3 5" xfId="12036" xr:uid="{1A80C6AE-6E77-40C1-9C3C-109C9AED33DA}"/>
    <cellStyle name="Saída 2 6 4" xfId="1213" xr:uid="{D8FB1CD9-B426-407A-B66A-9F60C6A06B5E}"/>
    <cellStyle name="Saída 2 6 4 2" xfId="12037" xr:uid="{9B721C38-F0A9-4077-BF91-5925E81FC0D3}"/>
    <cellStyle name="Saída 2 6 5" xfId="12038" xr:uid="{E67082A8-5EBB-4BBC-89B9-C6ECD746E4F0}"/>
    <cellStyle name="Saída 2 6 5 2" xfId="12039" xr:uid="{902269B9-B360-4CFE-ADF9-97B44D8D2AA2}"/>
    <cellStyle name="Saída 2 6 6" xfId="12040" xr:uid="{A6635B9D-CE38-4C6A-A6FB-CC0BFBE843BD}"/>
    <cellStyle name="Saída 2 6 6 2" xfId="12041" xr:uid="{ECD2EA8C-A3ED-40C0-BFDD-4512E93198FD}"/>
    <cellStyle name="Saída 2 6 7" xfId="12042" xr:uid="{53AD6441-1CF8-42FF-A5A6-73645D5AF308}"/>
    <cellStyle name="Saída 2 6 7 2" xfId="12043" xr:uid="{3AC6F805-B54B-4203-B7AC-20DCF7E6EB29}"/>
    <cellStyle name="Saída 2 6 8" xfId="12044" xr:uid="{59AFE704-1C82-40B2-9877-964F0E2C87B9}"/>
    <cellStyle name="Saída 2 6 8 2" xfId="12045" xr:uid="{9B5486F5-36D9-4BF7-B8D9-D34A5957EF68}"/>
    <cellStyle name="Saída 2 6 9" xfId="12046" xr:uid="{1E63BED7-A843-44AB-8C37-C074E5E7B0AB}"/>
    <cellStyle name="Saída 2 6 9 2" xfId="12047" xr:uid="{285A0F79-FDDC-4A05-85B8-88AB911EBC7F}"/>
    <cellStyle name="Saída 2 7" xfId="1214" xr:uid="{2F88E833-BFBE-4298-97A1-FC5B91BB6061}"/>
    <cellStyle name="Saída 2 7 10" xfId="12048" xr:uid="{F06467D0-9ED1-495E-A46A-9459C2F604F4}"/>
    <cellStyle name="Saída 2 7 10 2" xfId="12049" xr:uid="{99E35C5D-E5EA-4F2A-8397-484AF96D5788}"/>
    <cellStyle name="Saída 2 7 11" xfId="12050" xr:uid="{18CEF299-B30E-4C75-B22C-E315FA8154CA}"/>
    <cellStyle name="Saída 2 7 11 2" xfId="12051" xr:uid="{8658D694-936B-475E-AB00-420337A563E5}"/>
    <cellStyle name="Saída 2 7 12" xfId="12052" xr:uid="{0BFE38FE-9712-4FC5-B74D-DA53B0D07BED}"/>
    <cellStyle name="Saída 2 7 12 2" xfId="12053" xr:uid="{34FE0BF0-B0E0-4089-B3CD-97BDCC99E033}"/>
    <cellStyle name="Saída 2 7 13" xfId="12054" xr:uid="{1385D172-78C2-4948-8EC2-DB9E220C342E}"/>
    <cellStyle name="Saída 2 7 13 2" xfId="12055" xr:uid="{C37051EA-00A9-4F4F-A8B7-587C3BBA1FAD}"/>
    <cellStyle name="Saída 2 7 14" xfId="12056" xr:uid="{4C80C50B-FD7A-4D87-8CD4-E48E991987F2}"/>
    <cellStyle name="Saída 2 7 14 2" xfId="12057" xr:uid="{5E075619-F42B-45EA-81B1-23ED05489FA4}"/>
    <cellStyle name="Saída 2 7 15" xfId="12058" xr:uid="{0CD96A79-E166-4871-BE94-8DEC9982CB78}"/>
    <cellStyle name="Saída 2 7 15 2" xfId="12059" xr:uid="{65B2AF3B-9619-4069-A24F-DCDB811B4461}"/>
    <cellStyle name="Saída 2 7 16" xfId="12060" xr:uid="{646B8A4C-6EB3-47ED-92A2-85249A71AABD}"/>
    <cellStyle name="Saída 2 7 16 2" xfId="12061" xr:uid="{5DCBACDF-2940-4812-8A97-D7FCB9C88649}"/>
    <cellStyle name="Saída 2 7 17" xfId="12062" xr:uid="{C3506B00-3583-4FAC-AE9C-D2C2DCAEF4F3}"/>
    <cellStyle name="Saída 2 7 17 2" xfId="12063" xr:uid="{A32B8325-2BC8-4C76-93BA-966682ADDDCB}"/>
    <cellStyle name="Saída 2 7 18" xfId="12064" xr:uid="{805DB052-0CBC-418F-891E-28111AD76457}"/>
    <cellStyle name="Saída 2 7 2" xfId="1215" xr:uid="{C079FBF3-52A1-446A-AE0A-31CF8CAC8F84}"/>
    <cellStyle name="Saída 2 7 2 2" xfId="12065" xr:uid="{68ACCAAC-BCEA-45D3-B34F-3D37C53AA4BF}"/>
    <cellStyle name="Saída 2 7 2 2 2" xfId="12066" xr:uid="{49E1ADF1-259C-4F93-86DD-20C68CC01E57}"/>
    <cellStyle name="Saída 2 7 2 3" xfId="12067" xr:uid="{2016D505-2358-483E-BFB6-812F11CEA3D8}"/>
    <cellStyle name="Saída 2 7 2 3 2" xfId="12068" xr:uid="{C9CA1B1D-3D75-43AB-A2AC-F85A0A960F05}"/>
    <cellStyle name="Saída 2 7 2 4" xfId="12069" xr:uid="{64B9B09D-5E11-4C91-B29C-8E7A37A4EF9B}"/>
    <cellStyle name="Saída 2 7 2 4 2" xfId="12070" xr:uid="{6F8808E1-24CC-4E30-ADC2-47D32BE6077B}"/>
    <cellStyle name="Saída 2 7 2 5" xfId="12071" xr:uid="{656F9E90-FC32-43B9-B022-157DB02CD6A7}"/>
    <cellStyle name="Saída 2 7 3" xfId="1216" xr:uid="{A79FE2DC-CAF6-40C7-9AF2-F638665CEAAB}"/>
    <cellStyle name="Saída 2 7 3 2" xfId="12072" xr:uid="{45A70CB0-9937-4D68-8822-A9B16A387D58}"/>
    <cellStyle name="Saída 2 7 3 2 2" xfId="12073" xr:uid="{E455AF54-BD9E-4914-9015-8FC9745BAC44}"/>
    <cellStyle name="Saída 2 7 3 3" xfId="12074" xr:uid="{A5F4128A-EA2F-424A-9BBE-9865804C132B}"/>
    <cellStyle name="Saída 2 7 3 3 2" xfId="12075" xr:uid="{12A67F87-4FFE-48EE-9537-581B2CD04AE2}"/>
    <cellStyle name="Saída 2 7 3 4" xfId="12076" xr:uid="{6CA6F045-C779-4507-AF02-14647CC39CB5}"/>
    <cellStyle name="Saída 2 7 3 4 2" xfId="12077" xr:uid="{8708770A-385A-4B4D-B554-3FC67071BB0B}"/>
    <cellStyle name="Saída 2 7 3 5" xfId="12078" xr:uid="{0571710E-170C-480D-8000-4E8275A2A289}"/>
    <cellStyle name="Saída 2 7 4" xfId="12079" xr:uid="{8E9B0826-9DE0-4256-8B34-A771303A8237}"/>
    <cellStyle name="Saída 2 7 4 2" xfId="12080" xr:uid="{4D5CA440-F26E-4E8D-B8E5-A986DE72E600}"/>
    <cellStyle name="Saída 2 7 5" xfId="12081" xr:uid="{F799ACD1-C169-47A3-B2DA-CA091A9A17A7}"/>
    <cellStyle name="Saída 2 7 5 2" xfId="12082" xr:uid="{15FDA141-AC03-4DFE-B054-AA3DB2EA5289}"/>
    <cellStyle name="Saída 2 7 6" xfId="12083" xr:uid="{82C4CA9A-F96E-4A53-A7B7-B56FD98F102A}"/>
    <cellStyle name="Saída 2 7 6 2" xfId="12084" xr:uid="{52C551BA-4A30-4A2C-ACAA-524E365A89DC}"/>
    <cellStyle name="Saída 2 7 7" xfId="12085" xr:uid="{F61CBC30-DB76-4184-A12C-A0BE1D1957ED}"/>
    <cellStyle name="Saída 2 7 7 2" xfId="12086" xr:uid="{63A76100-D9D1-41FF-856D-8C29BC3DEB37}"/>
    <cellStyle name="Saída 2 7 8" xfId="12087" xr:uid="{6E2D3D86-56FF-4546-9736-5287707A1EB2}"/>
    <cellStyle name="Saída 2 7 8 2" xfId="12088" xr:uid="{AE5FE2EE-36ED-4DA5-864B-729DB8F1709F}"/>
    <cellStyle name="Saída 2 7 9" xfId="12089" xr:uid="{A6A0B054-7D78-44AE-8E8B-A842267157C0}"/>
    <cellStyle name="Saída 2 7 9 2" xfId="12090" xr:uid="{FB314940-214A-412D-8D9C-07663C2FB19E}"/>
    <cellStyle name="Saída 2 8" xfId="1217" xr:uid="{8BC2FA8A-6328-4058-A0DB-BFF0608CBA9C}"/>
    <cellStyle name="Saída 2 8 10" xfId="12091" xr:uid="{DC5B7DB5-F36A-44E7-8D0F-DEA2C624822E}"/>
    <cellStyle name="Saída 2 8 10 2" xfId="12092" xr:uid="{6AA0952E-929C-492E-BB1F-FF4E72CDF577}"/>
    <cellStyle name="Saída 2 8 11" xfId="12093" xr:uid="{C5AC584A-EC4B-4CA8-A04B-7A9B7A9AEB82}"/>
    <cellStyle name="Saída 2 8 11 2" xfId="12094" xr:uid="{E0D8FB36-B37B-41AA-9980-18E3505F0BD2}"/>
    <cellStyle name="Saída 2 8 12" xfId="12095" xr:uid="{4C69D370-6266-47F4-9229-DEDFA7115419}"/>
    <cellStyle name="Saída 2 8 12 2" xfId="12096" xr:uid="{F5190AA5-78A6-461C-9FB7-D8F0E777799D}"/>
    <cellStyle name="Saída 2 8 13" xfId="12097" xr:uid="{72C9F611-1ED3-472F-ACB0-BEA41880E991}"/>
    <cellStyle name="Saída 2 8 13 2" xfId="12098" xr:uid="{57C9DBAA-8215-4970-9604-881DDBFE5ACF}"/>
    <cellStyle name="Saída 2 8 14" xfId="12099" xr:uid="{80DB7B8C-7B81-4F1C-AFDF-DB55A0234325}"/>
    <cellStyle name="Saída 2 8 14 2" xfId="12100" xr:uid="{41DD919D-7BAF-4E42-A2F2-35A2B2615136}"/>
    <cellStyle name="Saída 2 8 15" xfId="12101" xr:uid="{66B5B8D0-D3BC-401F-B19C-0C7D202CFE81}"/>
    <cellStyle name="Saída 2 8 15 2" xfId="12102" xr:uid="{1FD91253-07A2-486B-829B-68C44CA448BC}"/>
    <cellStyle name="Saída 2 8 16" xfId="12103" xr:uid="{6EFB6DCB-87B2-4DD1-85E7-52BB9C260AB0}"/>
    <cellStyle name="Saída 2 8 16 2" xfId="12104" xr:uid="{8A0CF672-0983-41D0-9283-54BCE075E382}"/>
    <cellStyle name="Saída 2 8 17" xfId="12105" xr:uid="{31C093B6-7B97-489C-ADCF-9166CBED185B}"/>
    <cellStyle name="Saída 2 8 17 2" xfId="12106" xr:uid="{CD5AD60F-4A8A-4F40-8BE5-EE8B1C864508}"/>
    <cellStyle name="Saída 2 8 18" xfId="12107" xr:uid="{71813477-4544-46A0-8E55-DC0D426CCEE9}"/>
    <cellStyle name="Saída 2 8 2" xfId="1218" xr:uid="{A7232FBF-2271-47E6-9B70-C014B829ECCC}"/>
    <cellStyle name="Saída 2 8 2 2" xfId="12108" xr:uid="{E33A4131-EE66-4C83-AD43-7BE757977E3D}"/>
    <cellStyle name="Saída 2 8 2 2 2" xfId="12109" xr:uid="{944F4273-7B6E-4118-9D33-824F5E6FD469}"/>
    <cellStyle name="Saída 2 8 2 3" xfId="12110" xr:uid="{5743279D-E439-4934-A8D8-F928FA53FD51}"/>
    <cellStyle name="Saída 2 8 2 3 2" xfId="12111" xr:uid="{C4276543-3505-4B4D-95B2-39BBD4916457}"/>
    <cellStyle name="Saída 2 8 2 4" xfId="12112" xr:uid="{0AF35536-FF2E-4646-B0F7-C81A3C0B27C6}"/>
    <cellStyle name="Saída 2 8 2 4 2" xfId="12113" xr:uid="{E47EEC92-ABFE-47D3-A561-9638C2EF5207}"/>
    <cellStyle name="Saída 2 8 2 5" xfId="12114" xr:uid="{3A796DE4-5DBC-4B75-9048-28A996FED86A}"/>
    <cellStyle name="Saída 2 8 3" xfId="1219" xr:uid="{72EA2F2C-8E8A-4156-AC62-1508D9FD8888}"/>
    <cellStyle name="Saída 2 8 3 2" xfId="12115" xr:uid="{D7902522-E529-4F80-9A55-EB97BC235E70}"/>
    <cellStyle name="Saída 2 8 3 2 2" xfId="12116" xr:uid="{76EF8728-60A7-47AB-8A10-73FE59E17F8F}"/>
    <cellStyle name="Saída 2 8 3 3" xfId="12117" xr:uid="{A60940E4-89C8-4566-880F-8A20288066C8}"/>
    <cellStyle name="Saída 2 8 3 3 2" xfId="12118" xr:uid="{72610119-BEFE-438E-A814-D4BBFA1131EC}"/>
    <cellStyle name="Saída 2 8 3 4" xfId="12119" xr:uid="{1F923275-BFE4-4F84-920A-66B64747D75C}"/>
    <cellStyle name="Saída 2 8 3 4 2" xfId="12120" xr:uid="{2496CB74-30D8-444E-965B-9DE7B50F9169}"/>
    <cellStyle name="Saída 2 8 3 5" xfId="12121" xr:uid="{16C0C0FD-61AF-427A-A0AD-642E33901067}"/>
    <cellStyle name="Saída 2 8 4" xfId="12122" xr:uid="{41E4FCD7-CFD1-4E1E-B99B-CC8F0672A1D9}"/>
    <cellStyle name="Saída 2 8 4 2" xfId="12123" xr:uid="{8070425B-0C25-4903-B74B-0668AEA18D46}"/>
    <cellStyle name="Saída 2 8 5" xfId="12124" xr:uid="{FBCD2306-3DE6-40E0-BE5C-F558715FA5F3}"/>
    <cellStyle name="Saída 2 8 5 2" xfId="12125" xr:uid="{46E68E47-0890-4F02-A371-BAE40B2F4F7F}"/>
    <cellStyle name="Saída 2 8 6" xfId="12126" xr:uid="{816DF64D-DDEA-49D3-9BF2-AC1DC8F43FC5}"/>
    <cellStyle name="Saída 2 8 6 2" xfId="12127" xr:uid="{D9C568C5-3D2E-4C2F-989A-A489CCB2333C}"/>
    <cellStyle name="Saída 2 8 7" xfId="12128" xr:uid="{31F9F066-1572-4813-AAE7-CA788922A501}"/>
    <cellStyle name="Saída 2 8 7 2" xfId="12129" xr:uid="{7DAAF419-9287-4B12-AFB8-2EFFC1B37FFB}"/>
    <cellStyle name="Saída 2 8 8" xfId="12130" xr:uid="{5A17B74E-4C52-4EFA-8448-9E1C6E3F9903}"/>
    <cellStyle name="Saída 2 8 8 2" xfId="12131" xr:uid="{FF673D5D-4A3F-451E-91B8-19DF7C57F278}"/>
    <cellStyle name="Saída 2 8 9" xfId="12132" xr:uid="{8410CF78-8CB4-42DA-8746-CD26A20BCCC4}"/>
    <cellStyle name="Saída 2 8 9 2" xfId="12133" xr:uid="{78605EAF-24DD-402C-B77C-B2E3FED3F6F2}"/>
    <cellStyle name="Saída 2 9" xfId="1220" xr:uid="{CF6242ED-567A-4A7D-9B2F-8FA403E93CF7}"/>
    <cellStyle name="Saída 2 9 10" xfId="12134" xr:uid="{E71527FD-504F-405A-8043-0AD4F2540C23}"/>
    <cellStyle name="Saída 2 9 10 2" xfId="12135" xr:uid="{430FCAE5-9835-4B51-BCE1-1C95E746FA1C}"/>
    <cellStyle name="Saída 2 9 11" xfId="12136" xr:uid="{9E2F8D78-7915-4E2D-BB99-0DC04CF4C4CE}"/>
    <cellStyle name="Saída 2 9 11 2" xfId="12137" xr:uid="{C53CA7A0-4F09-46D7-8BA4-4FA3A40AF5FC}"/>
    <cellStyle name="Saída 2 9 12" xfId="12138" xr:uid="{C90EAC9E-5112-44D9-9DA6-0368C89FFD84}"/>
    <cellStyle name="Saída 2 9 12 2" xfId="12139" xr:uid="{FFDEDB1B-C7F2-4A06-8F46-493ACE0A1153}"/>
    <cellStyle name="Saída 2 9 13" xfId="12140" xr:uid="{683A9234-E374-48F2-8032-6BC862D1B261}"/>
    <cellStyle name="Saída 2 9 13 2" xfId="12141" xr:uid="{3DB3D4A5-8182-46CD-8B4A-2D3F9C08B237}"/>
    <cellStyle name="Saída 2 9 14" xfId="12142" xr:uid="{8A1BA115-50EB-42C6-9CB5-5A125BD2C609}"/>
    <cellStyle name="Saída 2 9 14 2" xfId="12143" xr:uid="{2F0A6281-DE06-4779-B5BB-FCCA182219F1}"/>
    <cellStyle name="Saída 2 9 15" xfId="12144" xr:uid="{6B95A0F2-AF0B-46B1-8442-69CDA1AC57E5}"/>
    <cellStyle name="Saída 2 9 15 2" xfId="12145" xr:uid="{536D89B0-7450-4D2B-B79E-249925F8530E}"/>
    <cellStyle name="Saída 2 9 16" xfId="12146" xr:uid="{5F1EC303-C712-4FFD-B6E7-3D3B1CCC379A}"/>
    <cellStyle name="Saída 2 9 16 2" xfId="12147" xr:uid="{D8A76AAC-4006-479A-962E-D630967766E7}"/>
    <cellStyle name="Saída 2 9 17" xfId="12148" xr:uid="{5542A848-1496-43D7-94C7-BC33212E8DCE}"/>
    <cellStyle name="Saída 2 9 17 2" xfId="12149" xr:uid="{E08B4BC4-1F95-4B05-9ECD-DE0D22C9E16C}"/>
    <cellStyle name="Saída 2 9 18" xfId="12150" xr:uid="{CB5E44BA-1CD1-4DF5-99C7-29B611EFE089}"/>
    <cellStyle name="Saída 2 9 2" xfId="1221" xr:uid="{E393695F-BFD1-4A2B-82EB-7BB798AAF620}"/>
    <cellStyle name="Saída 2 9 2 2" xfId="12151" xr:uid="{6A2E62D2-05A7-47A2-845E-D053D95C1E75}"/>
    <cellStyle name="Saída 2 9 2 2 2" xfId="12152" xr:uid="{9A81EA64-13FC-42AE-94A0-10DDF3905489}"/>
    <cellStyle name="Saída 2 9 2 3" xfId="12153" xr:uid="{580A005A-46E3-452D-8ABF-594F98D486DF}"/>
    <cellStyle name="Saída 2 9 2 3 2" xfId="12154" xr:uid="{E181865F-BC71-4CA2-8D74-F5E373D6CC2E}"/>
    <cellStyle name="Saída 2 9 2 4" xfId="12155" xr:uid="{178807FE-64A5-41AE-BA15-25E65D3C697B}"/>
    <cellStyle name="Saída 2 9 2 4 2" xfId="12156" xr:uid="{3A029F84-BABF-495D-AC4A-DBF26A78C566}"/>
    <cellStyle name="Saída 2 9 2 5" xfId="12157" xr:uid="{629EE9A4-4DC9-4AEA-93B8-05F86E4773CF}"/>
    <cellStyle name="Saída 2 9 3" xfId="1222" xr:uid="{C7329102-871B-4EC5-B4A9-B5F869337964}"/>
    <cellStyle name="Saída 2 9 3 2" xfId="12158" xr:uid="{9B714BC5-F279-4583-94C6-D42ABBDBB2BE}"/>
    <cellStyle name="Saída 2 9 3 2 2" xfId="12159" xr:uid="{882DD248-3FD8-410F-AAE5-55051B8DD6F3}"/>
    <cellStyle name="Saída 2 9 3 3" xfId="12160" xr:uid="{C4FD7AF4-836D-4C95-9EDF-15099B432605}"/>
    <cellStyle name="Saída 2 9 3 3 2" xfId="12161" xr:uid="{F7A83495-5DDE-45DD-8617-FAD585EDD6B8}"/>
    <cellStyle name="Saída 2 9 3 4" xfId="12162" xr:uid="{7CC8CECF-7332-465A-990D-ADD93C781F1E}"/>
    <cellStyle name="Saída 2 9 3 4 2" xfId="12163" xr:uid="{CC77C30D-F377-4188-A8C5-E34AB96B498F}"/>
    <cellStyle name="Saída 2 9 3 5" xfId="12164" xr:uid="{35BEA90C-EAF2-4597-BD51-960A5806D276}"/>
    <cellStyle name="Saída 2 9 4" xfId="12165" xr:uid="{84E39BC5-1885-4F24-9E81-E44890C1AB53}"/>
    <cellStyle name="Saída 2 9 4 2" xfId="12166" xr:uid="{2C495738-ADD7-444B-AAE9-F37900A4A334}"/>
    <cellStyle name="Saída 2 9 5" xfId="12167" xr:uid="{AC5125B6-14DC-4CE8-A336-B7F3C47E86D6}"/>
    <cellStyle name="Saída 2 9 5 2" xfId="12168" xr:uid="{3DD387DF-EC59-45ED-962E-0EE1EC35DF3E}"/>
    <cellStyle name="Saída 2 9 6" xfId="12169" xr:uid="{C5EF03C6-EE75-43C1-AC80-9FA5A771B0D4}"/>
    <cellStyle name="Saída 2 9 6 2" xfId="12170" xr:uid="{C947A2FB-601A-4D35-88B8-3F7DEEE2A317}"/>
    <cellStyle name="Saída 2 9 7" xfId="12171" xr:uid="{CD2BFF8C-0A41-431D-8A27-64B64C65FC26}"/>
    <cellStyle name="Saída 2 9 7 2" xfId="12172" xr:uid="{A223D5E4-B478-4419-BB0F-B6FBF73A3E84}"/>
    <cellStyle name="Saída 2 9 8" xfId="12173" xr:uid="{1F9D5469-5E92-4A1B-A511-D01DA8F82AF9}"/>
    <cellStyle name="Saída 2 9 8 2" xfId="12174" xr:uid="{FFBC9AE8-40DD-42CB-B1A6-C0E034D63B81}"/>
    <cellStyle name="Saída 2 9 9" xfId="12175" xr:uid="{D13EDC60-C7C9-4BA7-A853-13156F84D179}"/>
    <cellStyle name="Saída 2 9 9 2" xfId="12176" xr:uid="{1151A347-4E99-4C4E-8352-CBDEF0F5B4B9}"/>
    <cellStyle name="Saída 2_Analitico.GER" xfId="1223" xr:uid="{44874125-D041-42FC-A638-86D3C7F4393D}"/>
    <cellStyle name="Saída 3" xfId="1224" xr:uid="{B38ECB77-CCB0-409B-BB25-0F8797FCD44F}"/>
    <cellStyle name="Saída 3 2" xfId="1225" xr:uid="{7B20F71C-D25C-4B57-823D-3E32767DB86D}"/>
    <cellStyle name="Separador de milhares 14" xfId="1226" xr:uid="{1BAE06A9-9239-426B-B81E-7CC30FA41D86}"/>
    <cellStyle name="Separador de milhares 14 2" xfId="1227" xr:uid="{70A9BB25-6ECC-4BAE-9E41-48D54FB3F656}"/>
    <cellStyle name="Separador de milhares 17" xfId="1228" xr:uid="{3B3BAD78-8E0F-49E9-9399-1FC52306E7E8}"/>
    <cellStyle name="Separador de milhares 17 2" xfId="1229" xr:uid="{540AED08-41C9-445A-B599-0C562CDF0C13}"/>
    <cellStyle name="Separador de milhares 19" xfId="1230" xr:uid="{0E8CEC00-8414-435E-BF45-D37A669E1980}"/>
    <cellStyle name="Separador de milhares 19 2" xfId="1231" xr:uid="{C647E6BD-5712-4FE3-B8FB-60E256D1B705}"/>
    <cellStyle name="Separador de milhares 2" xfId="1232" xr:uid="{EAFA551B-5097-4B1C-8D09-F0E480AB1E93}"/>
    <cellStyle name="Separador de milhares 2 2" xfId="1233" xr:uid="{0010CE47-A00C-4D8E-88CC-33F05BEAA3E7}"/>
    <cellStyle name="Separador de milhares 2 2 2" xfId="1234" xr:uid="{92F85B6F-2D29-4ADC-ACD4-08525404586F}"/>
    <cellStyle name="Separador de milhares 2 2 2 2" xfId="1235" xr:uid="{40E75E3B-EC15-4E11-B738-7FE101EA5F08}"/>
    <cellStyle name="Separador de milhares 2 3" xfId="1236" xr:uid="{00A72C71-1D35-4CE5-934D-75F3E1FA75F4}"/>
    <cellStyle name="Separador de milhares 22" xfId="1237" xr:uid="{792CD38F-C33F-4DC1-96EC-9521644099A7}"/>
    <cellStyle name="Separador de milhares 22 2" xfId="1238" xr:uid="{F79F3C63-FE91-491A-8962-A4E416CD6AA6}"/>
    <cellStyle name="Separador de milhares 25" xfId="1239" xr:uid="{399EB9B9-5FA1-471D-827D-40BCCF2E5435}"/>
    <cellStyle name="Separador de milhares 25 2" xfId="1240" xr:uid="{F7447675-92B5-4ED4-A512-3455C48D86B7}"/>
    <cellStyle name="Separador de milhares 3" xfId="1241" xr:uid="{ACA6F9B9-360E-4122-AF8F-DE7B3974C63B}"/>
    <cellStyle name="Separador de milhares 3 2" xfId="1242" xr:uid="{0D58CB88-C6DF-4F81-A6C4-5CB7BD77E5E7}"/>
    <cellStyle name="Separador de milhares 3 2 2" xfId="1243" xr:uid="{505B0B14-AE93-4DE6-9E68-29703DB4445D}"/>
    <cellStyle name="Separador de milhares 3 3" xfId="1244" xr:uid="{8F8FB566-4BD5-4ABF-9755-96DE44EF2773}"/>
    <cellStyle name="Separador de milhares 3 3 2" xfId="1245" xr:uid="{08D91911-DA10-4405-A1B7-9564880442F1}"/>
    <cellStyle name="Separador de milhares 3 3 3" xfId="1246" xr:uid="{957197FF-4181-4DB3-A1B5-1163ADFD02E8}"/>
    <cellStyle name="Separador de milhares 4" xfId="1247" xr:uid="{DC2062B8-F199-42D3-89C0-5791F4628F6D}"/>
    <cellStyle name="Separador de milhares 4 2" xfId="1248" xr:uid="{ADEE8FFE-F1E7-4459-BC35-6DA8BD441FC2}"/>
    <cellStyle name="Separador de milhares 5" xfId="1249" xr:uid="{00C78454-FE9D-4938-9D31-1806A7DB7C0C}"/>
    <cellStyle name="Separador de milhares 5 2" xfId="1250" xr:uid="{1BE5141E-D123-4C6F-B122-7BFED6D5549E}"/>
    <cellStyle name="Separador de milhares 9" xfId="1251" xr:uid="{E50F6F6F-E971-4813-955A-C5143E3D37E7}"/>
    <cellStyle name="Separador de milhares 9 2" xfId="1252" xr:uid="{9F476A51-634F-4C88-8E0A-AFD8FB8E7D5E}"/>
    <cellStyle name="Texto de Aviso" xfId="20" builtinId="11" customBuiltin="1"/>
    <cellStyle name="Texto de Aviso 2" xfId="1253" xr:uid="{0BA556E6-EEF5-43E0-A055-773528077552}"/>
    <cellStyle name="Texto Explicativo" xfId="1" builtinId="53" customBuiltin="1"/>
    <cellStyle name="Texto Explicativo 2" xfId="1255" xr:uid="{DBA28ADA-20AC-44B3-BAC7-DBE68291CC80}"/>
    <cellStyle name="Texto Explicativo 3" xfId="1254" xr:uid="{913CC1E0-CEB5-40B5-B44F-F9BB342CB731}"/>
    <cellStyle name="Title" xfId="1256" xr:uid="{FF3814DE-3B1B-4120-83B8-3842D088C673}"/>
    <cellStyle name="Título 1" xfId="9" builtinId="16" customBuiltin="1"/>
    <cellStyle name="Título 1 2" xfId="1258" xr:uid="{3D326ACA-C742-4CE6-8502-F67AB8A74C9A}"/>
    <cellStyle name="Título 2" xfId="10" builtinId="17" customBuiltin="1"/>
    <cellStyle name="Título 2 2" xfId="1259" xr:uid="{C2F9BED5-FF39-4099-B9C9-A179B9B5F880}"/>
    <cellStyle name="Título 3" xfId="11" builtinId="18" customBuiltin="1"/>
    <cellStyle name="Título 3 2" xfId="1260" xr:uid="{46570AC1-29C3-4A74-8379-D4F46F81AFB6}"/>
    <cellStyle name="Título 4" xfId="12" builtinId="19" customBuiltin="1"/>
    <cellStyle name="Título 4 2" xfId="1261" xr:uid="{AF382307-D251-4CBC-A847-3DCBBDEE65A3}"/>
    <cellStyle name="Título 5" xfId="1262" xr:uid="{8824FB77-F6A2-4136-B4A0-F471505F1299}"/>
    <cellStyle name="Título 6" xfId="1257" xr:uid="{1E1340B3-E451-47C0-861A-58C297073769}"/>
    <cellStyle name="Total" xfId="21" builtinId="25" customBuiltin="1"/>
    <cellStyle name="Total 2" xfId="1263" xr:uid="{03C9C842-38E2-4C91-B5E0-37641E0DA5B8}"/>
    <cellStyle name="Total 2 10" xfId="1264" xr:uid="{E5026C56-E822-47AE-BD68-D45BD921E3A4}"/>
    <cellStyle name="Total 2 10 10" xfId="12177" xr:uid="{9347CF9C-12B2-4AE2-8820-6B3FEA1E79A8}"/>
    <cellStyle name="Total 2 10 10 2" xfId="12178" xr:uid="{DD825143-7C5F-4DD3-87C4-A61D4F92F6C2}"/>
    <cellStyle name="Total 2 10 11" xfId="12179" xr:uid="{65E2FFA2-E647-43BC-A115-895E6D0C4629}"/>
    <cellStyle name="Total 2 10 11 2" xfId="12180" xr:uid="{5954EA56-E86A-493C-98B0-446723E9C2BE}"/>
    <cellStyle name="Total 2 10 12" xfId="12181" xr:uid="{17C21E31-65C5-4575-8A79-BE4D49FA8226}"/>
    <cellStyle name="Total 2 10 12 2" xfId="12182" xr:uid="{8D49EAE3-F6FB-4CD3-80E1-E8FF4B7161E4}"/>
    <cellStyle name="Total 2 10 13" xfId="12183" xr:uid="{55E71011-0884-4E92-AD9E-20FF2CC24D42}"/>
    <cellStyle name="Total 2 10 13 2" xfId="12184" xr:uid="{8EC656FF-C401-4B0A-BFFB-DF06A80F75EA}"/>
    <cellStyle name="Total 2 10 14" xfId="12185" xr:uid="{BECEE8EF-FEA3-46FB-8403-406FFD31BF79}"/>
    <cellStyle name="Total 2 10 14 2" xfId="12186" xr:uid="{54C65785-C6CA-468D-B18D-A57BB2AF5692}"/>
    <cellStyle name="Total 2 10 15" xfId="12187" xr:uid="{BF201183-2903-4CFF-AA78-6E0008A791E9}"/>
    <cellStyle name="Total 2 10 15 2" xfId="12188" xr:uid="{C189C853-3EBB-4DB2-8B28-F370FE36C92F}"/>
    <cellStyle name="Total 2 10 16" xfId="12189" xr:uid="{F5F940C2-E2DA-427A-990C-1BDBEC0FE104}"/>
    <cellStyle name="Total 2 10 16 2" xfId="12190" xr:uid="{64681722-E0BC-46B4-BE3E-662107285062}"/>
    <cellStyle name="Total 2 10 17" xfId="12191" xr:uid="{460DD464-54E9-4146-B8FC-99A1D951E78A}"/>
    <cellStyle name="Total 2 10 17 2" xfId="12192" xr:uid="{C251B4A5-A959-4BEB-A803-A07BCE0B3F5F}"/>
    <cellStyle name="Total 2 10 18" xfId="12193" xr:uid="{BA4F2B6E-63CB-4F55-83FA-6397C1307E88}"/>
    <cellStyle name="Total 2 10 2" xfId="1265" xr:uid="{5E055F46-D2CD-415C-B125-C00AE3E34377}"/>
    <cellStyle name="Total 2 10 2 2" xfId="12194" xr:uid="{A8F8BE28-2816-4643-B1A4-8B1B0D0B5265}"/>
    <cellStyle name="Total 2 10 2 2 2" xfId="12195" xr:uid="{DE721438-FCB9-4A65-A373-52C645322763}"/>
    <cellStyle name="Total 2 10 2 3" xfId="12196" xr:uid="{EC21AD26-CDA0-43F9-AB8C-78BFDDC9EE1F}"/>
    <cellStyle name="Total 2 10 2 3 2" xfId="12197" xr:uid="{81FE3ECB-7316-414A-9580-CEEF5E07B86C}"/>
    <cellStyle name="Total 2 10 2 4" xfId="12198" xr:uid="{715C7026-0DC3-4497-A83A-C29D3F924D34}"/>
    <cellStyle name="Total 2 10 2 4 2" xfId="12199" xr:uid="{64F89444-E3D3-4EA1-B9BE-1BCB7B169D9E}"/>
    <cellStyle name="Total 2 10 2 5" xfId="12200" xr:uid="{72B8DEB2-C7D7-43E1-A9AF-6285A673C318}"/>
    <cellStyle name="Total 2 10 3" xfId="1266" xr:uid="{FB81130D-35D3-467A-BB60-8D040A098AD7}"/>
    <cellStyle name="Total 2 10 3 2" xfId="12201" xr:uid="{8CAA7F14-B97C-4ADE-9E38-B429C602ABFC}"/>
    <cellStyle name="Total 2 10 3 2 2" xfId="12202" xr:uid="{7F28A80C-AAB6-4D2D-8F0C-92123B39EED8}"/>
    <cellStyle name="Total 2 10 3 3" xfId="12203" xr:uid="{895296BD-D8D2-4EDC-B3C7-F8F4D7B22891}"/>
    <cellStyle name="Total 2 10 3 3 2" xfId="12204" xr:uid="{D33DA37A-C4C1-448F-B5D5-112B20EA45A3}"/>
    <cellStyle name="Total 2 10 3 4" xfId="12205" xr:uid="{9A190D42-6B77-432C-B303-C9FBC3585551}"/>
    <cellStyle name="Total 2 10 3 4 2" xfId="12206" xr:uid="{9ED934F8-72C4-4EC2-BF52-A6D616B3958D}"/>
    <cellStyle name="Total 2 10 3 5" xfId="12207" xr:uid="{3D9440C6-CFEF-4A41-AFC3-AB2953F66D8F}"/>
    <cellStyle name="Total 2 10 4" xfId="12208" xr:uid="{1DABA5A0-460E-40F8-AEFB-270EA15BE9D3}"/>
    <cellStyle name="Total 2 10 4 2" xfId="12209" xr:uid="{A22E4673-2076-4CBE-9462-51CFD42E870E}"/>
    <cellStyle name="Total 2 10 5" xfId="12210" xr:uid="{F13ABDF7-AE05-4711-BDC1-BB1588E3F1DD}"/>
    <cellStyle name="Total 2 10 5 2" xfId="12211" xr:uid="{FDD7063C-A630-4A84-B343-CE2F46A71D48}"/>
    <cellStyle name="Total 2 10 6" xfId="12212" xr:uid="{722AA8D1-AE24-4A80-968F-328A5C4EB4B4}"/>
    <cellStyle name="Total 2 10 6 2" xfId="12213" xr:uid="{8F0B081F-1C54-45FD-AACF-BE8E80A31256}"/>
    <cellStyle name="Total 2 10 7" xfId="12214" xr:uid="{245DB3BE-6873-459F-966D-D0142CDC01F6}"/>
    <cellStyle name="Total 2 10 7 2" xfId="12215" xr:uid="{FEF3088A-F8C5-471F-9981-A99FF3AB6A95}"/>
    <cellStyle name="Total 2 10 8" xfId="12216" xr:uid="{BC93D364-E44A-4387-A3EF-D65847369948}"/>
    <cellStyle name="Total 2 10 8 2" xfId="12217" xr:uid="{07EA36FD-7B63-4F3E-8F9D-553616D3A412}"/>
    <cellStyle name="Total 2 10 9" xfId="12218" xr:uid="{D89191E3-E1E0-47BF-992E-54639273F1E0}"/>
    <cellStyle name="Total 2 10 9 2" xfId="12219" xr:uid="{F1633B20-3187-405D-A468-DE32BCB28202}"/>
    <cellStyle name="Total 2 11" xfId="1267" xr:uid="{D53B3A31-24A7-4E37-9559-D804EC4716B0}"/>
    <cellStyle name="Total 2 11 10" xfId="12220" xr:uid="{C6C1DEC0-2567-4AA0-8507-481BE605438B}"/>
    <cellStyle name="Total 2 11 10 2" xfId="12221" xr:uid="{034DD2A2-2B3B-4072-8F0A-D7D046903F04}"/>
    <cellStyle name="Total 2 11 11" xfId="12222" xr:uid="{B2A0B7BC-1137-4532-B82F-597E7A24150A}"/>
    <cellStyle name="Total 2 11 11 2" xfId="12223" xr:uid="{FA315FB6-5C73-443A-848E-5E81C12BBD0D}"/>
    <cellStyle name="Total 2 11 12" xfId="12224" xr:uid="{C5A436CE-321A-4AC4-AD3D-E170E6B5DE11}"/>
    <cellStyle name="Total 2 11 12 2" xfId="12225" xr:uid="{B8D279D1-9475-441E-8C9C-9CF88EC3FB6E}"/>
    <cellStyle name="Total 2 11 13" xfId="12226" xr:uid="{550B4FB4-2869-45CF-8538-FD648BA1A68B}"/>
    <cellStyle name="Total 2 11 13 2" xfId="12227" xr:uid="{F2003B6E-5B2C-4FB4-946B-14BF716D06C1}"/>
    <cellStyle name="Total 2 11 14" xfId="12228" xr:uid="{7358A780-C2BD-4CC5-B616-EF467BE844E2}"/>
    <cellStyle name="Total 2 11 14 2" xfId="12229" xr:uid="{827FF8A3-2C7E-4F31-943B-3A6847D7FD17}"/>
    <cellStyle name="Total 2 11 15" xfId="12230" xr:uid="{B4742ACA-5C5A-4262-B7B7-B34F1DB556C0}"/>
    <cellStyle name="Total 2 11 15 2" xfId="12231" xr:uid="{6E0CC7A7-8832-41E5-B7D7-13E778685AD1}"/>
    <cellStyle name="Total 2 11 16" xfId="12232" xr:uid="{DC66B8C2-53FA-43B8-B5D7-813C2ACDD9AC}"/>
    <cellStyle name="Total 2 11 16 2" xfId="12233" xr:uid="{E4C045CB-C5B2-4069-92D8-F46E045F8EFC}"/>
    <cellStyle name="Total 2 11 17" xfId="12234" xr:uid="{8FE83D40-B67C-4AE4-B027-16772320D88A}"/>
    <cellStyle name="Total 2 11 17 2" xfId="12235" xr:uid="{1765E1EA-4C71-43D8-A7C7-55E7151822EA}"/>
    <cellStyle name="Total 2 11 18" xfId="12236" xr:uid="{79E27728-382D-491B-AAEC-5C69A6148C06}"/>
    <cellStyle name="Total 2 11 2" xfId="1268" xr:uid="{175695F9-FAFF-4157-8167-FECCFA795668}"/>
    <cellStyle name="Total 2 11 2 2" xfId="12237" xr:uid="{E71694AD-607A-4B18-9D84-0D819EAEBB57}"/>
    <cellStyle name="Total 2 11 2 2 2" xfId="12238" xr:uid="{7492B92C-1D63-4AD2-866D-1DAA0CBC38C9}"/>
    <cellStyle name="Total 2 11 2 3" xfId="12239" xr:uid="{F5A840AA-C39D-4349-BAFD-466E03D42793}"/>
    <cellStyle name="Total 2 11 2 3 2" xfId="12240" xr:uid="{82A39531-1FBA-41AC-BCE3-ED91EC250837}"/>
    <cellStyle name="Total 2 11 2 4" xfId="12241" xr:uid="{CE0E454F-C18F-4A3A-8183-D2F23465DE89}"/>
    <cellStyle name="Total 2 11 2 4 2" xfId="12242" xr:uid="{F7E00A6C-51F3-4C71-B9DB-0A69C1923F1E}"/>
    <cellStyle name="Total 2 11 2 5" xfId="12243" xr:uid="{1B302101-BB9C-4A57-AB23-3A341B4D5270}"/>
    <cellStyle name="Total 2 11 3" xfId="1269" xr:uid="{9390B172-90F5-4D6E-994A-4B3E035C1FB9}"/>
    <cellStyle name="Total 2 11 3 2" xfId="12244" xr:uid="{F207EC2A-1557-4D23-8322-3BC1DF0F5C48}"/>
    <cellStyle name="Total 2 11 3 2 2" xfId="12245" xr:uid="{9038369E-7156-445D-B769-B4F106FE27AE}"/>
    <cellStyle name="Total 2 11 3 3" xfId="12246" xr:uid="{B572E26C-76EA-447F-9322-A3E3847DE496}"/>
    <cellStyle name="Total 2 11 3 3 2" xfId="12247" xr:uid="{D1C48DC2-7172-400A-BC0F-8B91779782DF}"/>
    <cellStyle name="Total 2 11 3 4" xfId="12248" xr:uid="{983883A9-4824-4681-B209-87F7B8BEFBE2}"/>
    <cellStyle name="Total 2 11 3 4 2" xfId="12249" xr:uid="{74F89FD9-E2F6-410F-97A7-D2A928E7ED8B}"/>
    <cellStyle name="Total 2 11 3 5" xfId="12250" xr:uid="{78592B1B-93DF-4C9F-87E2-7930922D1135}"/>
    <cellStyle name="Total 2 11 4" xfId="12251" xr:uid="{A5344297-1F5A-4ED2-92CC-ED40DA8C4E5D}"/>
    <cellStyle name="Total 2 11 4 2" xfId="12252" xr:uid="{B11767C5-511D-4F6F-BF07-7BEE2467E037}"/>
    <cellStyle name="Total 2 11 5" xfId="12253" xr:uid="{AC785CE7-164F-4FB6-9631-2B93679D107E}"/>
    <cellStyle name="Total 2 11 5 2" xfId="12254" xr:uid="{CD2A4BF1-7C2C-4804-B6A8-6E5922E57CB5}"/>
    <cellStyle name="Total 2 11 6" xfId="12255" xr:uid="{5AACE825-52DE-4D1D-94C1-81F9965C42C9}"/>
    <cellStyle name="Total 2 11 6 2" xfId="12256" xr:uid="{62D30637-B1D2-4C38-BF2A-87F71E607B02}"/>
    <cellStyle name="Total 2 11 7" xfId="12257" xr:uid="{6CB3407A-4498-4BED-994E-12BE7DF52383}"/>
    <cellStyle name="Total 2 11 7 2" xfId="12258" xr:uid="{B2BC4FD7-25F7-4C5B-B031-F7F56DF05850}"/>
    <cellStyle name="Total 2 11 8" xfId="12259" xr:uid="{A172C6E0-9CDD-4A7F-8A95-5EE7D513878E}"/>
    <cellStyle name="Total 2 11 8 2" xfId="12260" xr:uid="{AB795750-B15F-4A55-9F2E-0DF88E1F6A74}"/>
    <cellStyle name="Total 2 11 9" xfId="12261" xr:uid="{4841BD4E-2C74-4081-8682-85AB8D6E89D5}"/>
    <cellStyle name="Total 2 11 9 2" xfId="12262" xr:uid="{24B197F1-4DE8-4DB1-905E-C41B20B14C26}"/>
    <cellStyle name="Total 2 12" xfId="1270" xr:uid="{4976C98F-1E2F-42C8-BD9D-E4FDD2D1A576}"/>
    <cellStyle name="Total 2 12 10" xfId="12263" xr:uid="{70BD9698-BA86-4CDC-8DA8-E072A2D052DA}"/>
    <cellStyle name="Total 2 12 10 2" xfId="12264" xr:uid="{C3257247-4B53-491D-92A8-0CDD97B65ABB}"/>
    <cellStyle name="Total 2 12 11" xfId="12265" xr:uid="{3CA2C514-1927-4AFE-91A1-041B06AA9599}"/>
    <cellStyle name="Total 2 12 11 2" xfId="12266" xr:uid="{63C7193D-66A7-42A0-9856-D4F0F0554554}"/>
    <cellStyle name="Total 2 12 12" xfId="12267" xr:uid="{C56E372C-F8ED-4601-8D32-3AC0ADF42C74}"/>
    <cellStyle name="Total 2 12 12 2" xfId="12268" xr:uid="{FE20CFE0-6A1E-46DD-B41B-361F2992B6EB}"/>
    <cellStyle name="Total 2 12 13" xfId="12269" xr:uid="{67504C39-E648-4B84-A046-96E3D336D62B}"/>
    <cellStyle name="Total 2 12 13 2" xfId="12270" xr:uid="{CF7F0AE2-991B-4EF5-80C2-3849F66EA950}"/>
    <cellStyle name="Total 2 12 14" xfId="12271" xr:uid="{3A64304B-DE97-48DB-A5BA-19575DF33154}"/>
    <cellStyle name="Total 2 12 14 2" xfId="12272" xr:uid="{35ADA5D1-BBF7-4833-B397-8C47D905CCAC}"/>
    <cellStyle name="Total 2 12 15" xfId="12273" xr:uid="{73D1DDB5-98E5-4C64-AEBD-608406C29694}"/>
    <cellStyle name="Total 2 12 15 2" xfId="12274" xr:uid="{F58575AD-5F5A-4956-9F39-397157ACAF37}"/>
    <cellStyle name="Total 2 12 16" xfId="12275" xr:uid="{67086023-B0A1-490B-B132-CE4A14905F14}"/>
    <cellStyle name="Total 2 12 16 2" xfId="12276" xr:uid="{78B79DEB-C431-436B-AE0D-2179C722CBA2}"/>
    <cellStyle name="Total 2 12 17" xfId="12277" xr:uid="{1909C253-02AB-4B6C-B32B-1DF93BC8FF34}"/>
    <cellStyle name="Total 2 12 17 2" xfId="12278" xr:uid="{37D224AE-25DA-4874-AC2A-D1531028FBFB}"/>
    <cellStyle name="Total 2 12 18" xfId="12279" xr:uid="{3B53FD9D-C989-4BBB-97DA-59C5A605DD71}"/>
    <cellStyle name="Total 2 12 2" xfId="1271" xr:uid="{B0E1E334-4EF0-4263-9CF1-36B3F59F8B03}"/>
    <cellStyle name="Total 2 12 2 2" xfId="12280" xr:uid="{CAA227EA-27F4-4279-B1E4-31A84429A0FE}"/>
    <cellStyle name="Total 2 12 2 2 2" xfId="12281" xr:uid="{7F0C15BC-AF5B-4181-9CD1-F160539C8E9B}"/>
    <cellStyle name="Total 2 12 2 3" xfId="12282" xr:uid="{475AEAE7-930A-4EA7-A41F-BEDD50E2E9DA}"/>
    <cellStyle name="Total 2 12 2 3 2" xfId="12283" xr:uid="{76C99935-9323-4CC7-8613-D3347B2CD3B3}"/>
    <cellStyle name="Total 2 12 2 4" xfId="12284" xr:uid="{7F856EBC-6349-48F4-A995-F4F58494F725}"/>
    <cellStyle name="Total 2 12 2 4 2" xfId="12285" xr:uid="{960A8862-B229-4BA9-985B-55ADE8B5C7EB}"/>
    <cellStyle name="Total 2 12 2 5" xfId="12286" xr:uid="{D95CDF06-1DCA-4AE2-B762-E95D1FE22ACF}"/>
    <cellStyle name="Total 2 12 3" xfId="1272" xr:uid="{04BA9EF2-0AD2-4AF9-9C6D-C4D5010513EF}"/>
    <cellStyle name="Total 2 12 3 2" xfId="12287" xr:uid="{CA8F2C7D-713B-4178-B3D7-09B1F87553FE}"/>
    <cellStyle name="Total 2 12 3 2 2" xfId="12288" xr:uid="{768F1A5A-F205-46EF-B339-9DA8CB435958}"/>
    <cellStyle name="Total 2 12 3 3" xfId="12289" xr:uid="{FA2D68D6-7B34-4953-8A8B-E92D44317FF7}"/>
    <cellStyle name="Total 2 12 3 3 2" xfId="12290" xr:uid="{5D2F24A7-21AC-4BCB-88CC-83C41D303A16}"/>
    <cellStyle name="Total 2 12 3 4" xfId="12291" xr:uid="{013294F5-D858-4F89-82B3-E00244AA6D87}"/>
    <cellStyle name="Total 2 12 3 4 2" xfId="12292" xr:uid="{37CE4A33-0D96-4CBE-9ECC-46F33E455306}"/>
    <cellStyle name="Total 2 12 3 5" xfId="12293" xr:uid="{555312BB-6013-4C9F-B479-66B4822106F0}"/>
    <cellStyle name="Total 2 12 4" xfId="12294" xr:uid="{71DB321B-1127-4A78-A660-872DCC92C4F4}"/>
    <cellStyle name="Total 2 12 4 2" xfId="12295" xr:uid="{B5CCD059-8C00-41D3-9A87-FDFC32BB170D}"/>
    <cellStyle name="Total 2 12 5" xfId="12296" xr:uid="{C9625ADA-07C6-4B65-961D-CBDD55751597}"/>
    <cellStyle name="Total 2 12 5 2" xfId="12297" xr:uid="{4F8CACC5-854F-4A11-85A5-29262DC5F869}"/>
    <cellStyle name="Total 2 12 6" xfId="12298" xr:uid="{29A490B5-6FF0-4721-8414-D510D915CA40}"/>
    <cellStyle name="Total 2 12 6 2" xfId="12299" xr:uid="{38276485-A032-48BA-AF90-5F28CBE778B9}"/>
    <cellStyle name="Total 2 12 7" xfId="12300" xr:uid="{02D2CF5B-9E8F-42C9-A586-9F15943FF6EA}"/>
    <cellStyle name="Total 2 12 7 2" xfId="12301" xr:uid="{3D41CE69-4C53-42B0-95B7-B8B4ACAC5754}"/>
    <cellStyle name="Total 2 12 8" xfId="12302" xr:uid="{828D9F2B-0CDF-4D52-9BEF-775DEDBC91E3}"/>
    <cellStyle name="Total 2 12 8 2" xfId="12303" xr:uid="{D3F2C1EF-8916-4386-A344-6C1ABFEF9261}"/>
    <cellStyle name="Total 2 12 9" xfId="12304" xr:uid="{841186E5-CDA5-4FE4-8D28-3DE1811AE428}"/>
    <cellStyle name="Total 2 12 9 2" xfId="12305" xr:uid="{1721891D-D206-4463-9F8B-52832200131C}"/>
    <cellStyle name="Total 2 13" xfId="1273" xr:uid="{27E0C997-C735-452D-BC67-17A9AE80063E}"/>
    <cellStyle name="Total 2 13 10" xfId="12306" xr:uid="{BE36F54A-2F90-45E9-B591-BA956A2AE160}"/>
    <cellStyle name="Total 2 13 10 2" xfId="12307" xr:uid="{4CD2761A-9721-4B1F-8BC4-CC8F3FFFEA6B}"/>
    <cellStyle name="Total 2 13 11" xfId="12308" xr:uid="{CB791378-A8F8-49E6-B997-90C3EEF7A11A}"/>
    <cellStyle name="Total 2 13 11 2" xfId="12309" xr:uid="{D0255082-4FE7-4885-BCE7-3D01F6A736E2}"/>
    <cellStyle name="Total 2 13 12" xfId="12310" xr:uid="{F74EA42B-2414-4E7A-8EBA-540F55AA8C9B}"/>
    <cellStyle name="Total 2 13 12 2" xfId="12311" xr:uid="{331844CE-001F-4FE1-AD9C-B7BB5B6C7485}"/>
    <cellStyle name="Total 2 13 13" xfId="12312" xr:uid="{2A758593-F4B0-429D-9F0F-F031FF608FF6}"/>
    <cellStyle name="Total 2 13 13 2" xfId="12313" xr:uid="{9749B092-B09C-4048-8F0E-4FC05055D9EA}"/>
    <cellStyle name="Total 2 13 14" xfId="12314" xr:uid="{BCE2B491-CDFE-4AA0-8880-EFF83B632656}"/>
    <cellStyle name="Total 2 13 14 2" xfId="12315" xr:uid="{94BA3B05-7769-4F29-AF68-407C9805F371}"/>
    <cellStyle name="Total 2 13 15" xfId="12316" xr:uid="{2186B6D2-5964-4981-BB8C-7820F8DA41BB}"/>
    <cellStyle name="Total 2 13 15 2" xfId="12317" xr:uid="{F3960F96-60F9-4E16-BEB4-52A8309DB6BF}"/>
    <cellStyle name="Total 2 13 16" xfId="12318" xr:uid="{280B450C-CC98-4315-A580-50AA03620F61}"/>
    <cellStyle name="Total 2 13 16 2" xfId="12319" xr:uid="{AAE63E9E-200C-4EB9-9E98-17D40CB0FB64}"/>
    <cellStyle name="Total 2 13 17" xfId="12320" xr:uid="{7B2D8446-DCBE-4DFD-96D5-D954EBBAF387}"/>
    <cellStyle name="Total 2 13 17 2" xfId="12321" xr:uid="{161C9D43-0F9B-4FA8-953E-B345C4F67681}"/>
    <cellStyle name="Total 2 13 18" xfId="12322" xr:uid="{A91B7FC9-280D-4ED3-9CF4-F14CDC38926D}"/>
    <cellStyle name="Total 2 13 2" xfId="1274" xr:uid="{A546818B-F285-4B68-9658-B37EF27CBDC9}"/>
    <cellStyle name="Total 2 13 2 2" xfId="12323" xr:uid="{0DD22635-CB55-431C-BAF1-0C05CFF641F3}"/>
    <cellStyle name="Total 2 13 2 2 2" xfId="12324" xr:uid="{8C2D04BD-537A-4A55-B0FE-61FDF3FEE54C}"/>
    <cellStyle name="Total 2 13 2 3" xfId="12325" xr:uid="{07772E7A-4024-4016-857A-B397511AC402}"/>
    <cellStyle name="Total 2 13 2 3 2" xfId="12326" xr:uid="{A52D67C7-432A-4CC9-84E7-D415AF96FE85}"/>
    <cellStyle name="Total 2 13 2 4" xfId="12327" xr:uid="{C3AB5C0F-4C3C-42F6-ACE5-513F23BAF552}"/>
    <cellStyle name="Total 2 13 2 4 2" xfId="12328" xr:uid="{7D2B8637-ECAC-40B1-9840-D715CC19ABDB}"/>
    <cellStyle name="Total 2 13 2 5" xfId="12329" xr:uid="{03DBFFB6-5398-471B-827F-92B72B746CDF}"/>
    <cellStyle name="Total 2 13 3" xfId="1275" xr:uid="{F0C54FE3-DD3F-4B14-943C-8E8D8075506D}"/>
    <cellStyle name="Total 2 13 3 2" xfId="12330" xr:uid="{9B1E2C8C-ACFB-4FED-A699-A07FE0507773}"/>
    <cellStyle name="Total 2 13 3 2 2" xfId="12331" xr:uid="{80DA7684-97B3-4E28-87C2-D224E1B1AD25}"/>
    <cellStyle name="Total 2 13 3 3" xfId="12332" xr:uid="{984DA2CB-C623-4084-8EAF-0FEC0AF0A89C}"/>
    <cellStyle name="Total 2 13 3 3 2" xfId="12333" xr:uid="{EC535BBE-F6C7-43D2-A3B4-B72CDF9B116E}"/>
    <cellStyle name="Total 2 13 3 4" xfId="12334" xr:uid="{965E4A40-1201-4557-85D6-AB407DB6309E}"/>
    <cellStyle name="Total 2 13 3 4 2" xfId="12335" xr:uid="{8498B13F-9C23-4D0D-8814-FFAE862F8DED}"/>
    <cellStyle name="Total 2 13 3 5" xfId="12336" xr:uid="{1743EBEA-E534-46AA-9354-7F641CDE25EF}"/>
    <cellStyle name="Total 2 13 4" xfId="12337" xr:uid="{06EAD3F2-DE41-4DDF-98A2-BEEC725F4A78}"/>
    <cellStyle name="Total 2 13 4 2" xfId="12338" xr:uid="{410A3AE8-301A-4A74-B57A-A0EA644F8EB4}"/>
    <cellStyle name="Total 2 13 5" xfId="12339" xr:uid="{E93DF87F-E377-4EDD-9F56-0C712FE57C4B}"/>
    <cellStyle name="Total 2 13 5 2" xfId="12340" xr:uid="{25088D0F-11D9-4641-915C-E0F43942924F}"/>
    <cellStyle name="Total 2 13 6" xfId="12341" xr:uid="{B4CF8D94-5E54-4C23-8EFE-C3FF08C72E92}"/>
    <cellStyle name="Total 2 13 6 2" xfId="12342" xr:uid="{6BECD0BC-163D-402D-AFCE-E45C6E384459}"/>
    <cellStyle name="Total 2 13 7" xfId="12343" xr:uid="{18C68B20-327C-4B8A-AE6F-E8361A46B07F}"/>
    <cellStyle name="Total 2 13 7 2" xfId="12344" xr:uid="{E15C8809-758E-43C2-8298-75066B684D61}"/>
    <cellStyle name="Total 2 13 8" xfId="12345" xr:uid="{BF39B92A-C6FE-4C74-A66E-FF9987463E5F}"/>
    <cellStyle name="Total 2 13 8 2" xfId="12346" xr:uid="{AFDCD3A9-D01A-41C9-8027-05646B284F23}"/>
    <cellStyle name="Total 2 13 9" xfId="12347" xr:uid="{1A6F947C-DAE6-4441-A558-00FEF1CA04BC}"/>
    <cellStyle name="Total 2 13 9 2" xfId="12348" xr:uid="{B0AFCC7C-6096-4666-AAF4-57656916B82B}"/>
    <cellStyle name="Total 2 14" xfId="1276" xr:uid="{4C09F3A8-51CB-4AFA-ABE7-9A38561FC1C6}"/>
    <cellStyle name="Total 2 14 10" xfId="12349" xr:uid="{B7FAD8A6-EE0E-4691-953E-3DF8587C5B41}"/>
    <cellStyle name="Total 2 14 10 2" xfId="12350" xr:uid="{A9E48CC2-2B98-4162-A731-F100AA7C9D16}"/>
    <cellStyle name="Total 2 14 11" xfId="12351" xr:uid="{654385F7-239D-4C73-A6AF-04135FB686F9}"/>
    <cellStyle name="Total 2 14 11 2" xfId="12352" xr:uid="{7C69DE17-12CB-4E87-9207-BC33C377B4A7}"/>
    <cellStyle name="Total 2 14 12" xfId="12353" xr:uid="{8C449851-B6F7-4DC7-A9A3-9754F6FC7856}"/>
    <cellStyle name="Total 2 14 12 2" xfId="12354" xr:uid="{F51F4234-DDF7-4550-B6E6-58B4D3698D04}"/>
    <cellStyle name="Total 2 14 13" xfId="12355" xr:uid="{2194A4FE-CDE9-4220-BF71-825D9F3E7169}"/>
    <cellStyle name="Total 2 14 13 2" xfId="12356" xr:uid="{59336C50-19C1-490D-A8B0-7BCE692C5C90}"/>
    <cellStyle name="Total 2 14 14" xfId="12357" xr:uid="{9327221C-E831-46D9-8514-5F0BFF12FB41}"/>
    <cellStyle name="Total 2 14 14 2" xfId="12358" xr:uid="{E6947E7A-98D1-41D5-A963-90DA1EF1058B}"/>
    <cellStyle name="Total 2 14 15" xfId="12359" xr:uid="{BFE89949-AD5E-4AA1-A178-CF7549D4CE44}"/>
    <cellStyle name="Total 2 14 15 2" xfId="12360" xr:uid="{F762B8F6-F2D8-4C8C-8B6C-31DB72A266AF}"/>
    <cellStyle name="Total 2 14 16" xfId="12361" xr:uid="{322D8D4A-89D0-4800-8ADC-10E9A7015F99}"/>
    <cellStyle name="Total 2 14 16 2" xfId="12362" xr:uid="{CC283A50-0BA9-4B07-99FE-0B325C15280B}"/>
    <cellStyle name="Total 2 14 17" xfId="12363" xr:uid="{737B1B09-5CE2-4B7D-ACA6-8F844CAC8C51}"/>
    <cellStyle name="Total 2 14 17 2" xfId="12364" xr:uid="{46BFD483-8A38-4AAF-A797-87E875751F33}"/>
    <cellStyle name="Total 2 14 18" xfId="12365" xr:uid="{77980DFB-8614-4625-812C-6CF4A5483E24}"/>
    <cellStyle name="Total 2 14 2" xfId="1277" xr:uid="{BD5F7B32-1812-47D7-A0C5-E9406019D41F}"/>
    <cellStyle name="Total 2 14 2 2" xfId="12366" xr:uid="{F9CC7412-0E57-4C75-844F-0E8F41018AD2}"/>
    <cellStyle name="Total 2 14 2 2 2" xfId="12367" xr:uid="{0ECFC6CB-AB59-413B-BED2-F176AAA8120C}"/>
    <cellStyle name="Total 2 14 2 3" xfId="12368" xr:uid="{A461D0A9-F8EF-4AB3-ABCA-0A61FD63FFC9}"/>
    <cellStyle name="Total 2 14 2 3 2" xfId="12369" xr:uid="{F2318FDA-A3A5-4359-B30F-6730BA3E1DCC}"/>
    <cellStyle name="Total 2 14 2 4" xfId="12370" xr:uid="{DB41C69A-4E62-4306-B017-501C9D07BF3A}"/>
    <cellStyle name="Total 2 14 2 4 2" xfId="12371" xr:uid="{9BBB71A7-6041-48CC-B05B-AA457715BD2A}"/>
    <cellStyle name="Total 2 14 2 5" xfId="12372" xr:uid="{8A2F74A1-6640-4C0E-B30D-3332C4365A4A}"/>
    <cellStyle name="Total 2 14 3" xfId="1278" xr:uid="{9F6B3CA3-A150-42CD-8A2C-58BB722491C9}"/>
    <cellStyle name="Total 2 14 3 2" xfId="12373" xr:uid="{67B4273E-280E-4D58-BD26-CE778433E172}"/>
    <cellStyle name="Total 2 14 3 2 2" xfId="12374" xr:uid="{3808E7DB-04AE-4832-9E6B-1F42B4E8B7D0}"/>
    <cellStyle name="Total 2 14 3 3" xfId="12375" xr:uid="{83F115E8-6A15-4158-BA90-F75A7D5EFA68}"/>
    <cellStyle name="Total 2 14 3 3 2" xfId="12376" xr:uid="{5C494295-7FFC-4E6F-9CD5-B0C90AD9E56D}"/>
    <cellStyle name="Total 2 14 3 4" xfId="12377" xr:uid="{C2FAA3AF-A411-4952-BC3B-48DA3F5CD6F1}"/>
    <cellStyle name="Total 2 14 3 4 2" xfId="12378" xr:uid="{B015ACC3-542F-44FC-BB93-B094128E8153}"/>
    <cellStyle name="Total 2 14 3 5" xfId="12379" xr:uid="{6721FCFB-5FE9-4F41-93E1-153FA0E62BE7}"/>
    <cellStyle name="Total 2 14 4" xfId="12380" xr:uid="{61C188DE-7B96-40A2-A660-5D79144DE15F}"/>
    <cellStyle name="Total 2 14 4 2" xfId="12381" xr:uid="{04C6F558-2EE2-48CD-B143-1CA5AC3237C9}"/>
    <cellStyle name="Total 2 14 5" xfId="12382" xr:uid="{2F22B9F2-7DE5-492D-B4AD-3F9084A0DE38}"/>
    <cellStyle name="Total 2 14 5 2" xfId="12383" xr:uid="{03F2C2CC-3C8A-445F-BFC9-6B656A1ACBD9}"/>
    <cellStyle name="Total 2 14 6" xfId="12384" xr:uid="{3610C5F5-F77E-41B4-8828-BF14430726DD}"/>
    <cellStyle name="Total 2 14 6 2" xfId="12385" xr:uid="{F01A2EB7-7567-4538-9A3A-B9F44C863377}"/>
    <cellStyle name="Total 2 14 7" xfId="12386" xr:uid="{09DC95E5-11CE-4517-BCE2-155706CF7D64}"/>
    <cellStyle name="Total 2 14 7 2" xfId="12387" xr:uid="{37AF51C4-21F5-4C9E-93F2-1C96D1CA9BD2}"/>
    <cellStyle name="Total 2 14 8" xfId="12388" xr:uid="{2151206F-6025-4739-8D1B-60DD14E7E5DE}"/>
    <cellStyle name="Total 2 14 8 2" xfId="12389" xr:uid="{0EE95D9A-D974-4AC1-B775-250652A074DE}"/>
    <cellStyle name="Total 2 14 9" xfId="12390" xr:uid="{35DDD6F5-1828-4625-B536-EA09F0A6315D}"/>
    <cellStyle name="Total 2 14 9 2" xfId="12391" xr:uid="{F4166551-8388-4BB5-BD07-7E7D15E7A918}"/>
    <cellStyle name="Total 2 15" xfId="1279" xr:uid="{91CB1B39-6953-4F2F-8AEF-C4D5EE386A7A}"/>
    <cellStyle name="Total 2 15 10" xfId="12392" xr:uid="{1D31503C-C144-406D-8EE6-6F1DDF66C4FD}"/>
    <cellStyle name="Total 2 15 10 2" xfId="12393" xr:uid="{10D7DCEB-B277-4CCD-A2E0-6C1F78D8AA25}"/>
    <cellStyle name="Total 2 15 11" xfId="12394" xr:uid="{02B3A6A1-5B29-4E7A-8237-DA33D549DEFF}"/>
    <cellStyle name="Total 2 15 11 2" xfId="12395" xr:uid="{603B010F-28AD-4A90-A7CE-9BAE6FBE7BDE}"/>
    <cellStyle name="Total 2 15 12" xfId="12396" xr:uid="{A8F70CF3-6166-40E7-B8E6-A36F5921C5E1}"/>
    <cellStyle name="Total 2 15 12 2" xfId="12397" xr:uid="{D22F0EA1-722D-4556-9C5C-F930C48CC49F}"/>
    <cellStyle name="Total 2 15 13" xfId="12398" xr:uid="{EF198F6D-DE46-46BD-B94A-0A1C0DCE9E17}"/>
    <cellStyle name="Total 2 15 13 2" xfId="12399" xr:uid="{D229DB8F-CE01-4E43-89EB-5814BEEC6579}"/>
    <cellStyle name="Total 2 15 14" xfId="12400" xr:uid="{B019EC84-F229-46A1-A337-73A8F1E983AD}"/>
    <cellStyle name="Total 2 15 14 2" xfId="12401" xr:uid="{86DD2F93-2847-42B1-94F1-4BAF67B80462}"/>
    <cellStyle name="Total 2 15 15" xfId="12402" xr:uid="{1BCA4FB7-2F71-40F2-B005-9AE0F1601AD4}"/>
    <cellStyle name="Total 2 15 15 2" xfId="12403" xr:uid="{A59E42AD-41AF-4B25-9F35-C21AED3E71D9}"/>
    <cellStyle name="Total 2 15 16" xfId="12404" xr:uid="{9B7B3D0E-61C7-41D7-BAC8-58FA83B1A38B}"/>
    <cellStyle name="Total 2 15 16 2" xfId="12405" xr:uid="{D38CECC8-0D77-4C73-B976-ED348CC2F318}"/>
    <cellStyle name="Total 2 15 17" xfId="12406" xr:uid="{2C9A5735-0224-430F-8843-5DE0F870F371}"/>
    <cellStyle name="Total 2 15 17 2" xfId="12407" xr:uid="{2578D04B-6641-4579-AF07-C6F6F3DCC363}"/>
    <cellStyle name="Total 2 15 18" xfId="12408" xr:uid="{6290B5D9-4F4E-44F8-9B38-5394560C6D6A}"/>
    <cellStyle name="Total 2 15 2" xfId="1280" xr:uid="{C8AA9FC2-1D46-4B05-A294-5C38DA7A31A3}"/>
    <cellStyle name="Total 2 15 2 2" xfId="12409" xr:uid="{DFD0D500-1693-4700-93EC-F3D20D12462C}"/>
    <cellStyle name="Total 2 15 2 2 2" xfId="12410" xr:uid="{BE8C10C4-1941-4328-92F0-66C889867811}"/>
    <cellStyle name="Total 2 15 2 3" xfId="12411" xr:uid="{0756CB3B-B4D1-4C53-9BC6-72C11778E99D}"/>
    <cellStyle name="Total 2 15 2 3 2" xfId="12412" xr:uid="{8E4DB342-4BFF-4293-BA4E-B50613E7F0FF}"/>
    <cellStyle name="Total 2 15 2 4" xfId="12413" xr:uid="{102B3991-C704-49CE-BD93-8FC3F5B874E8}"/>
    <cellStyle name="Total 2 15 2 4 2" xfId="12414" xr:uid="{C7807B0C-ED4C-4325-BD22-6F219C344004}"/>
    <cellStyle name="Total 2 15 2 5" xfId="12415" xr:uid="{9FEB961E-148C-4ACC-813B-728B8657FCBE}"/>
    <cellStyle name="Total 2 15 3" xfId="1281" xr:uid="{96F850CB-C162-4D00-9FA7-D5A6E6557E4C}"/>
    <cellStyle name="Total 2 15 3 2" xfId="12416" xr:uid="{68099CBC-B59C-4ECB-A83D-6636D106F5E9}"/>
    <cellStyle name="Total 2 15 3 2 2" xfId="12417" xr:uid="{A3EB3AF7-413B-48AF-A556-232279AD63B8}"/>
    <cellStyle name="Total 2 15 3 3" xfId="12418" xr:uid="{DED27CDA-29DD-4786-959E-3ADE6A8B24A4}"/>
    <cellStyle name="Total 2 15 3 3 2" xfId="12419" xr:uid="{73E726FB-3745-482B-A532-6EEB13BB2B0D}"/>
    <cellStyle name="Total 2 15 3 4" xfId="12420" xr:uid="{B7D0C5DB-7BB9-4D45-B74F-DC973B324FF0}"/>
    <cellStyle name="Total 2 15 3 4 2" xfId="12421" xr:uid="{9482B4D2-F6AD-45EA-8E1F-F5C3D606E7E9}"/>
    <cellStyle name="Total 2 15 3 5" xfId="12422" xr:uid="{8C4CD15F-C6D9-4DA8-95A4-5250EF3CF569}"/>
    <cellStyle name="Total 2 15 4" xfId="12423" xr:uid="{7F3AB21C-D445-4173-A67C-33FA30DD9B0C}"/>
    <cellStyle name="Total 2 15 4 2" xfId="12424" xr:uid="{2F4A63E1-23A4-4C36-89ED-5858E944579A}"/>
    <cellStyle name="Total 2 15 5" xfId="12425" xr:uid="{01E84341-5E2A-4687-8680-FBA40DB631F3}"/>
    <cellStyle name="Total 2 15 5 2" xfId="12426" xr:uid="{7052CC41-1CBA-47FD-9123-D65F72AF0ED8}"/>
    <cellStyle name="Total 2 15 6" xfId="12427" xr:uid="{A2A39235-F63A-40B8-B2DC-F48E7712F5C0}"/>
    <cellStyle name="Total 2 15 6 2" xfId="12428" xr:uid="{A0CC19B8-55F6-464E-A64A-3148112FEF27}"/>
    <cellStyle name="Total 2 15 7" xfId="12429" xr:uid="{CC5F91AC-4125-4C8C-AC5B-6DED989804F2}"/>
    <cellStyle name="Total 2 15 7 2" xfId="12430" xr:uid="{3F505024-9C20-4D4F-9833-EB60E65C9944}"/>
    <cellStyle name="Total 2 15 8" xfId="12431" xr:uid="{D0E92204-8F4D-45B9-8426-4FA11F10DACB}"/>
    <cellStyle name="Total 2 15 8 2" xfId="12432" xr:uid="{125751E1-EE15-43C6-ABEF-DE63ACC44EA5}"/>
    <cellStyle name="Total 2 15 9" xfId="12433" xr:uid="{75A147C3-2B53-4252-90D3-55B8C51C400D}"/>
    <cellStyle name="Total 2 15 9 2" xfId="12434" xr:uid="{5762793E-1789-4150-B53E-21C5FE61F1E6}"/>
    <cellStyle name="Total 2 16" xfId="1282" xr:uid="{36E10B5F-9533-42CE-9F80-0DAB43909981}"/>
    <cellStyle name="Total 2 16 10" xfId="12435" xr:uid="{94EFC8C7-377F-46D1-B57D-EAAD6412C228}"/>
    <cellStyle name="Total 2 16 10 2" xfId="12436" xr:uid="{4C4FB914-C2C5-42EC-853C-95F95287648D}"/>
    <cellStyle name="Total 2 16 11" xfId="12437" xr:uid="{686872B7-8B82-4E49-87D3-A1B0488D1ACA}"/>
    <cellStyle name="Total 2 16 11 2" xfId="12438" xr:uid="{2BCE1D61-4684-458E-9465-9CA8F5039DDB}"/>
    <cellStyle name="Total 2 16 12" xfId="12439" xr:uid="{137847D9-1E08-418B-B919-93039DC55919}"/>
    <cellStyle name="Total 2 16 12 2" xfId="12440" xr:uid="{D9DCF41C-4FFD-4532-A7EF-67D15CD436FC}"/>
    <cellStyle name="Total 2 16 13" xfId="12441" xr:uid="{83AE617F-F436-4038-B1D8-99B51C1183E3}"/>
    <cellStyle name="Total 2 16 13 2" xfId="12442" xr:uid="{376A46B7-3D78-4431-BCDD-F53F63E9C2F4}"/>
    <cellStyle name="Total 2 16 14" xfId="12443" xr:uid="{C351BA1B-C3CE-4A47-94B7-6543C249917C}"/>
    <cellStyle name="Total 2 16 14 2" xfId="12444" xr:uid="{824E93C1-CFD9-48B5-A50E-ACB6CE2ABB2E}"/>
    <cellStyle name="Total 2 16 15" xfId="12445" xr:uid="{BAEFA740-B402-477F-8882-824D6B8D0A80}"/>
    <cellStyle name="Total 2 16 15 2" xfId="12446" xr:uid="{66EF7D0F-1BE6-451B-9C60-BF74A0878AB4}"/>
    <cellStyle name="Total 2 16 16" xfId="12447" xr:uid="{43486067-49F4-4B9A-B19C-F65102B6D6F2}"/>
    <cellStyle name="Total 2 16 16 2" xfId="12448" xr:uid="{8415C362-EEFC-4104-B508-5594EE160AB0}"/>
    <cellStyle name="Total 2 16 17" xfId="12449" xr:uid="{33D23E47-E4F6-4A16-AAF5-7B25DA86A13E}"/>
    <cellStyle name="Total 2 16 17 2" xfId="12450" xr:uid="{B1F6DDD7-F212-48BD-8739-C0DBE1208242}"/>
    <cellStyle name="Total 2 16 18" xfId="12451" xr:uid="{C8BFEC74-48D9-4DCB-A227-BB7CFCDDD5FB}"/>
    <cellStyle name="Total 2 16 2" xfId="1283" xr:uid="{B3C0AFEF-379A-4FD5-9927-4ACE2B08A5F5}"/>
    <cellStyle name="Total 2 16 2 2" xfId="12452" xr:uid="{2C4C1D9B-FDA8-4501-A6B4-70B0746FC463}"/>
    <cellStyle name="Total 2 16 2 2 2" xfId="12453" xr:uid="{E0DA3BC0-8222-4AA2-A49D-B0A2CF0609A3}"/>
    <cellStyle name="Total 2 16 2 3" xfId="12454" xr:uid="{999E8FEB-F289-4509-A914-C151C3DEC06D}"/>
    <cellStyle name="Total 2 16 2 3 2" xfId="12455" xr:uid="{86B72052-0DA7-4143-9796-32C41596AB35}"/>
    <cellStyle name="Total 2 16 2 4" xfId="12456" xr:uid="{0D3412FE-2962-488D-A0F2-32732F6808FB}"/>
    <cellStyle name="Total 2 16 2 4 2" xfId="12457" xr:uid="{84FE458D-0DC4-4564-ABA5-FC754EE293A4}"/>
    <cellStyle name="Total 2 16 2 5" xfId="12458" xr:uid="{FE0E38F5-E67F-454D-BAEB-B4742D426177}"/>
    <cellStyle name="Total 2 16 3" xfId="1284" xr:uid="{1431F739-0F7A-4EAA-B956-2216CBAE3857}"/>
    <cellStyle name="Total 2 16 3 2" xfId="12459" xr:uid="{27734A53-5522-4BB6-B218-040BEEA25902}"/>
    <cellStyle name="Total 2 16 3 2 2" xfId="12460" xr:uid="{E1CB4861-AEDA-43FA-A607-CD9097B6B929}"/>
    <cellStyle name="Total 2 16 3 3" xfId="12461" xr:uid="{89C3783C-4B63-48A9-95AA-B0C14C1F37F9}"/>
    <cellStyle name="Total 2 16 3 3 2" xfId="12462" xr:uid="{914151D8-DD93-4906-AE6C-62EE8EC45F58}"/>
    <cellStyle name="Total 2 16 3 4" xfId="12463" xr:uid="{51DCC8F9-9A24-442E-BCDC-21A6D73D0024}"/>
    <cellStyle name="Total 2 16 3 4 2" xfId="12464" xr:uid="{A9DF8D3A-11CE-4D7F-A6F8-822CE342DD92}"/>
    <cellStyle name="Total 2 16 3 5" xfId="12465" xr:uid="{62E39D72-73DD-4CA0-80B0-DA4B0442257F}"/>
    <cellStyle name="Total 2 16 4" xfId="12466" xr:uid="{29457AA0-11A5-4FDF-9556-A5C1A4DC0514}"/>
    <cellStyle name="Total 2 16 4 2" xfId="12467" xr:uid="{FEA3DED9-FA2C-467D-A174-C6BED02E9997}"/>
    <cellStyle name="Total 2 16 5" xfId="12468" xr:uid="{1429FA50-CD9D-4F2E-B319-F6FEB0AA00E6}"/>
    <cellStyle name="Total 2 16 5 2" xfId="12469" xr:uid="{38126D50-099F-4F48-9930-81B3C849EDA6}"/>
    <cellStyle name="Total 2 16 6" xfId="12470" xr:uid="{4148CE87-8721-4C80-8D88-A2A7EEBCB3FD}"/>
    <cellStyle name="Total 2 16 6 2" xfId="12471" xr:uid="{CBDA5BC6-402B-48A7-A7EF-1F9F138A71CE}"/>
    <cellStyle name="Total 2 16 7" xfId="12472" xr:uid="{7618EE32-E756-47C6-A949-B635DBA5E753}"/>
    <cellStyle name="Total 2 16 7 2" xfId="12473" xr:uid="{ABA840E3-9B57-4E63-95BC-187156742D0D}"/>
    <cellStyle name="Total 2 16 8" xfId="12474" xr:uid="{22E8D6D3-C2E7-4B04-8808-22C671D5AFDA}"/>
    <cellStyle name="Total 2 16 8 2" xfId="12475" xr:uid="{DC20C758-0DAE-4DE6-93DD-DDF48D7D7932}"/>
    <cellStyle name="Total 2 16 9" xfId="12476" xr:uid="{E89AC256-A9EA-4713-8B33-C1F67774DE11}"/>
    <cellStyle name="Total 2 16 9 2" xfId="12477" xr:uid="{CE3D6120-DA74-4F87-9E7F-77139A0AA6D1}"/>
    <cellStyle name="Total 2 17" xfId="1285" xr:uid="{F37D946E-7A28-4712-A6C2-62750E4C227A}"/>
    <cellStyle name="Total 2 17 2" xfId="12478" xr:uid="{8B8AF7F8-2B57-4BE4-B6C6-F0CB557D569D}"/>
    <cellStyle name="Total 2 17 2 2" xfId="12479" xr:uid="{8A96F482-E6BB-4E83-BF18-2F468170BA73}"/>
    <cellStyle name="Total 2 17 3" xfId="12480" xr:uid="{33A5D72C-F5D6-4DBC-A1C5-312027EA380A}"/>
    <cellStyle name="Total 2 17 3 2" xfId="12481" xr:uid="{594F4414-A527-4094-A27C-A0C1C8C73087}"/>
    <cellStyle name="Total 2 17 4" xfId="12482" xr:uid="{A36E671C-B09C-416C-A9BE-07A73BA8A408}"/>
    <cellStyle name="Total 2 17 4 2" xfId="12483" xr:uid="{378E1D2D-5278-461A-AC12-536A60A76E7E}"/>
    <cellStyle name="Total 2 17 5" xfId="12484" xr:uid="{107EC6FE-D884-4B09-8DEC-E4F88510ACE7}"/>
    <cellStyle name="Total 2 18" xfId="1286" xr:uid="{B3F1AD63-5E4B-4F45-911C-6A3E2B1B752E}"/>
    <cellStyle name="Total 2 18 2" xfId="12485" xr:uid="{D88BD8DC-928C-4A8B-9BBE-3AE45A4F4206}"/>
    <cellStyle name="Total 2 19" xfId="12486" xr:uid="{E9C2859F-67A1-47A0-9705-27EF2AE93BA0}"/>
    <cellStyle name="Total 2 19 2" xfId="12487" xr:uid="{443407E8-A616-4E52-BB39-2BEEBDF7A70D}"/>
    <cellStyle name="Total 2 2" xfId="1287" xr:uid="{FB3584AA-2BE9-4E7C-9DB9-BF0E64E88D4B}"/>
    <cellStyle name="Total 2 2 10" xfId="1288" xr:uid="{1ABCA604-5C2C-4F2B-BE31-0E628E8B06D0}"/>
    <cellStyle name="Total 2 2 10 10" xfId="12488" xr:uid="{198B921A-4F11-41E8-BA9B-D044135AC731}"/>
    <cellStyle name="Total 2 2 10 10 2" xfId="12489" xr:uid="{F6BBCE0B-822A-4A55-B1FC-292F108FA0F1}"/>
    <cellStyle name="Total 2 2 10 11" xfId="12490" xr:uid="{2973BB7D-9B64-4AAC-BAEF-A297E1F8DAE4}"/>
    <cellStyle name="Total 2 2 10 11 2" xfId="12491" xr:uid="{1537D044-0A48-4274-975F-85FEA7F79E76}"/>
    <cellStyle name="Total 2 2 10 12" xfId="12492" xr:uid="{F3131E10-5C5F-4918-BE05-E1420ECBBE91}"/>
    <cellStyle name="Total 2 2 10 12 2" xfId="12493" xr:uid="{85BDA1EB-E40B-4966-9EE4-5563AAF2B9DE}"/>
    <cellStyle name="Total 2 2 10 13" xfId="12494" xr:uid="{EFF7EF13-F6E0-40AD-A38C-853966B76275}"/>
    <cellStyle name="Total 2 2 10 13 2" xfId="12495" xr:uid="{4C1EA4FB-8B3D-4CCD-B5E2-FD05FE150375}"/>
    <cellStyle name="Total 2 2 10 14" xfId="12496" xr:uid="{A0778DC1-7710-4B12-BE8D-F701AA4C0443}"/>
    <cellStyle name="Total 2 2 10 14 2" xfId="12497" xr:uid="{E754CC29-1C9F-4674-9B06-072BAED7EDFF}"/>
    <cellStyle name="Total 2 2 10 15" xfId="12498" xr:uid="{5CA4CAC4-737D-48DB-9D0D-5219C1B0A43D}"/>
    <cellStyle name="Total 2 2 10 15 2" xfId="12499" xr:uid="{E89528B2-C2EC-41C5-B54D-B35E7391B339}"/>
    <cellStyle name="Total 2 2 10 16" xfId="12500" xr:uid="{2FFE4780-83F4-40B3-A09A-0FC27A15E596}"/>
    <cellStyle name="Total 2 2 10 16 2" xfId="12501" xr:uid="{473079B7-2229-4EA5-8D96-CA5C04155A33}"/>
    <cellStyle name="Total 2 2 10 17" xfId="12502" xr:uid="{FC90AC18-3E7A-4213-BF61-4754EBB84BAD}"/>
    <cellStyle name="Total 2 2 10 17 2" xfId="12503" xr:uid="{93CE7091-0B04-47D7-8B9A-779A4A170AA3}"/>
    <cellStyle name="Total 2 2 10 18" xfId="12504" xr:uid="{B0EED14E-4710-490B-B284-FBD7FEADF63D}"/>
    <cellStyle name="Total 2 2 10 2" xfId="1289" xr:uid="{B2429D3F-D5C2-4B3A-8B2A-661297903CF6}"/>
    <cellStyle name="Total 2 2 10 2 2" xfId="12505" xr:uid="{FD75A558-0FC3-469E-81E7-8C2F9D99410D}"/>
    <cellStyle name="Total 2 2 10 2 2 2" xfId="12506" xr:uid="{080336CC-047E-49D1-AE54-88F32CB823FE}"/>
    <cellStyle name="Total 2 2 10 2 3" xfId="12507" xr:uid="{5232F248-2E99-4912-83E8-C5F961702F57}"/>
    <cellStyle name="Total 2 2 10 2 3 2" xfId="12508" xr:uid="{713E9B2C-007A-4CBF-8D5C-D6158F6D3250}"/>
    <cellStyle name="Total 2 2 10 2 4" xfId="12509" xr:uid="{CC4FA249-0B9D-472A-8FFC-F63FC9D6924F}"/>
    <cellStyle name="Total 2 2 10 2 4 2" xfId="12510" xr:uid="{18CE3F33-8519-44A8-B9A3-96597DE7CDAB}"/>
    <cellStyle name="Total 2 2 10 2 5" xfId="12511" xr:uid="{B149EBEA-F575-42E3-BCC7-ABEE2426AFD4}"/>
    <cellStyle name="Total 2 2 10 3" xfId="1290" xr:uid="{CDD4ED80-18AC-4810-99D8-7D1A889E79A1}"/>
    <cellStyle name="Total 2 2 10 3 2" xfId="12512" xr:uid="{6D74A8DE-5101-406E-8614-7BD96A425479}"/>
    <cellStyle name="Total 2 2 10 3 2 2" xfId="12513" xr:uid="{D6553E61-3C41-4EB4-8340-9F281E7E64EC}"/>
    <cellStyle name="Total 2 2 10 3 3" xfId="12514" xr:uid="{9C228E7F-9FCB-4D3C-B1A2-275D0CE6A6F5}"/>
    <cellStyle name="Total 2 2 10 3 3 2" xfId="12515" xr:uid="{0D68536A-C77A-4401-943F-DDC97CBC6E70}"/>
    <cellStyle name="Total 2 2 10 3 4" xfId="12516" xr:uid="{9E6943A0-024A-4E1F-A9FC-8026FF4B30BD}"/>
    <cellStyle name="Total 2 2 10 3 4 2" xfId="12517" xr:uid="{DF0B8C3D-D29A-4714-B7F8-31260584F758}"/>
    <cellStyle name="Total 2 2 10 3 5" xfId="12518" xr:uid="{67B7ABE4-F789-4275-A6C9-CEA7931C46BA}"/>
    <cellStyle name="Total 2 2 10 4" xfId="12519" xr:uid="{283EAB99-C6D1-4F6A-90C1-915E795A6078}"/>
    <cellStyle name="Total 2 2 10 4 2" xfId="12520" xr:uid="{7E54C596-B109-4C7D-B7AB-EB3EE54A0021}"/>
    <cellStyle name="Total 2 2 10 5" xfId="12521" xr:uid="{9517E02D-8F0A-441A-9154-98983D136E6A}"/>
    <cellStyle name="Total 2 2 10 5 2" xfId="12522" xr:uid="{DB268EA5-105C-4AD0-986C-AB4D8C5DCE42}"/>
    <cellStyle name="Total 2 2 10 6" xfId="12523" xr:uid="{FF31E270-1DB1-461A-B8DD-6757C9FD5202}"/>
    <cellStyle name="Total 2 2 10 6 2" xfId="12524" xr:uid="{B3AC7A10-6286-4CBA-8548-76CDB980887B}"/>
    <cellStyle name="Total 2 2 10 7" xfId="12525" xr:uid="{CEF4882D-408B-4924-A7C9-B50D1E067FD2}"/>
    <cellStyle name="Total 2 2 10 7 2" xfId="12526" xr:uid="{7EC7F388-8F99-42E4-8BB5-8E3A8C816FC6}"/>
    <cellStyle name="Total 2 2 10 8" xfId="12527" xr:uid="{49E8F871-0527-4509-8CE7-74DDC5CF59F1}"/>
    <cellStyle name="Total 2 2 10 8 2" xfId="12528" xr:uid="{0C327C64-CD9C-4B8B-A5EC-638B3B769AD8}"/>
    <cellStyle name="Total 2 2 10 9" xfId="12529" xr:uid="{A568D68D-4E9E-4DF4-9D99-E07C6F265055}"/>
    <cellStyle name="Total 2 2 10 9 2" xfId="12530" xr:uid="{767B968E-34A0-4DD5-BB63-6ABEFA37F4DC}"/>
    <cellStyle name="Total 2 2 11" xfId="1291" xr:uid="{3E4D8E50-6C3C-4432-8737-92BEA02C3D6E}"/>
    <cellStyle name="Total 2 2 11 10" xfId="12531" xr:uid="{03FA9EA4-772F-46ED-AB6F-0F189579E430}"/>
    <cellStyle name="Total 2 2 11 10 2" xfId="12532" xr:uid="{893D4CC1-2F9C-4C72-B8F0-3F296A879471}"/>
    <cellStyle name="Total 2 2 11 11" xfId="12533" xr:uid="{884D7FEF-D1EB-4A3D-8456-657B4E739550}"/>
    <cellStyle name="Total 2 2 11 11 2" xfId="12534" xr:uid="{C8F71CF0-2C56-42A1-ABFD-2397B9E7E1A1}"/>
    <cellStyle name="Total 2 2 11 12" xfId="12535" xr:uid="{F62644CD-D58D-4439-9BFC-13A542A95AF0}"/>
    <cellStyle name="Total 2 2 11 12 2" xfId="12536" xr:uid="{390176D8-0F3D-4C91-9758-9CBA2B42725F}"/>
    <cellStyle name="Total 2 2 11 13" xfId="12537" xr:uid="{0DA2716A-CD13-4CB0-874C-CBD7FD67BC87}"/>
    <cellStyle name="Total 2 2 11 13 2" xfId="12538" xr:uid="{9826F7D3-2AD5-4E38-966F-5C2F3CE962C1}"/>
    <cellStyle name="Total 2 2 11 14" xfId="12539" xr:uid="{8AACEDA6-7267-4D6F-AA68-7671C92B1FAF}"/>
    <cellStyle name="Total 2 2 11 14 2" xfId="12540" xr:uid="{F160E058-0B32-4CA5-AC6F-ADBDE3488FEF}"/>
    <cellStyle name="Total 2 2 11 15" xfId="12541" xr:uid="{91A087EE-E220-41AB-883C-3E0CE4DD3D2A}"/>
    <cellStyle name="Total 2 2 11 15 2" xfId="12542" xr:uid="{6A5206A1-3922-4282-B204-20D93F0F728E}"/>
    <cellStyle name="Total 2 2 11 16" xfId="12543" xr:uid="{C5DE5CF9-1382-4CA1-BC8A-854C206CA44F}"/>
    <cellStyle name="Total 2 2 11 16 2" xfId="12544" xr:uid="{750B638B-A569-4792-B09B-94ABB41C844F}"/>
    <cellStyle name="Total 2 2 11 17" xfId="12545" xr:uid="{8D7558C0-58E8-41CB-B8AF-20CD393474DA}"/>
    <cellStyle name="Total 2 2 11 17 2" xfId="12546" xr:uid="{EC791B34-85B1-4098-8684-F7B7E5B6FE5C}"/>
    <cellStyle name="Total 2 2 11 18" xfId="12547" xr:uid="{D168233D-169C-440E-A1FE-722BB45A5C07}"/>
    <cellStyle name="Total 2 2 11 2" xfId="1292" xr:uid="{CCECFEA7-1B46-46B9-996E-F1E731886B19}"/>
    <cellStyle name="Total 2 2 11 2 2" xfId="12548" xr:uid="{4650DD5E-8276-49CB-8595-B823DA9745B7}"/>
    <cellStyle name="Total 2 2 11 2 2 2" xfId="12549" xr:uid="{329ED32A-BB97-49DD-80E9-F0A240D83ED0}"/>
    <cellStyle name="Total 2 2 11 2 3" xfId="12550" xr:uid="{147D2ABD-6177-42A0-9C9A-1CE4BAFCF33D}"/>
    <cellStyle name="Total 2 2 11 2 3 2" xfId="12551" xr:uid="{8499B930-3DB7-4629-8238-3F94DA9CA3C4}"/>
    <cellStyle name="Total 2 2 11 2 4" xfId="12552" xr:uid="{CF7A9B02-2047-48F6-A88D-CFD9B3B0BAE3}"/>
    <cellStyle name="Total 2 2 11 2 4 2" xfId="12553" xr:uid="{29018373-D922-41EC-87F1-C4421CAF0CFB}"/>
    <cellStyle name="Total 2 2 11 2 5" xfId="12554" xr:uid="{E87CD0BF-0D20-4189-B0E1-2AB01D09A4E9}"/>
    <cellStyle name="Total 2 2 11 3" xfId="1293" xr:uid="{57AEE1D5-A54D-4777-9929-28C3F3042C71}"/>
    <cellStyle name="Total 2 2 11 3 2" xfId="12555" xr:uid="{1AA558E4-CA5C-4844-90F1-A118A25BBEA1}"/>
    <cellStyle name="Total 2 2 11 3 2 2" xfId="12556" xr:uid="{9A90F527-60C3-48D2-882E-51A6939B9B47}"/>
    <cellStyle name="Total 2 2 11 3 3" xfId="12557" xr:uid="{86B587A7-071E-4FE0-A9A5-1A64BE433AD7}"/>
    <cellStyle name="Total 2 2 11 3 3 2" xfId="12558" xr:uid="{45D3459B-4ECF-45EE-8721-566F2EE03CF4}"/>
    <cellStyle name="Total 2 2 11 3 4" xfId="12559" xr:uid="{3E9DE59F-7036-492F-A857-D1EABF3AA2B4}"/>
    <cellStyle name="Total 2 2 11 3 4 2" xfId="12560" xr:uid="{5D7BCC0F-EB4A-4B33-9DA0-DA2A4ABBC6EF}"/>
    <cellStyle name="Total 2 2 11 3 5" xfId="12561" xr:uid="{EC88A624-AD51-4489-B618-508ED65266B0}"/>
    <cellStyle name="Total 2 2 11 4" xfId="12562" xr:uid="{04FF401C-7D69-416D-94EE-B7D2578312E0}"/>
    <cellStyle name="Total 2 2 11 4 2" xfId="12563" xr:uid="{F8F6EC04-2F42-4424-B7AA-5E61F2054DE7}"/>
    <cellStyle name="Total 2 2 11 5" xfId="12564" xr:uid="{0FE59167-9800-40F1-880E-5F59283D360C}"/>
    <cellStyle name="Total 2 2 11 5 2" xfId="12565" xr:uid="{98B16EEC-F42C-4BCB-8C45-03F2D393A55F}"/>
    <cellStyle name="Total 2 2 11 6" xfId="12566" xr:uid="{17E4336F-EA9B-4EF3-A8C4-3B5A31D00CFB}"/>
    <cellStyle name="Total 2 2 11 6 2" xfId="12567" xr:uid="{BD320394-9BA9-4B7A-AC44-0CCEFA55AE31}"/>
    <cellStyle name="Total 2 2 11 7" xfId="12568" xr:uid="{6F99FE97-FBF4-4E60-AF79-F93FE65648EF}"/>
    <cellStyle name="Total 2 2 11 7 2" xfId="12569" xr:uid="{6E8A7D4F-47C1-4538-A6DD-2E1F4CB87047}"/>
    <cellStyle name="Total 2 2 11 8" xfId="12570" xr:uid="{6E88848C-8089-4689-8A8A-CFCB31A49E8D}"/>
    <cellStyle name="Total 2 2 11 8 2" xfId="12571" xr:uid="{252651AF-CA7B-4DCA-ADCC-B37D2515B03F}"/>
    <cellStyle name="Total 2 2 11 9" xfId="12572" xr:uid="{749DB108-782F-4AA3-8622-0D014DB6F1E9}"/>
    <cellStyle name="Total 2 2 11 9 2" xfId="12573" xr:uid="{7CE2CAD1-AD93-41C7-BF7B-B5E53B26184F}"/>
    <cellStyle name="Total 2 2 12" xfId="1294" xr:uid="{AF1DFC77-93E5-4AE4-AE86-2150B9F668B6}"/>
    <cellStyle name="Total 2 2 12 10" xfId="12574" xr:uid="{5096B9C9-C52B-4AF7-B065-43B9EA348EEB}"/>
    <cellStyle name="Total 2 2 12 10 2" xfId="12575" xr:uid="{05568FDA-E05D-4C9C-96C8-2BA1CD0FC63F}"/>
    <cellStyle name="Total 2 2 12 11" xfId="12576" xr:uid="{2162C61D-CB02-4B6D-BF1C-6D8DB04C4702}"/>
    <cellStyle name="Total 2 2 12 11 2" xfId="12577" xr:uid="{F50B51CF-4AE2-4866-9448-6BAD8F924BDB}"/>
    <cellStyle name="Total 2 2 12 12" xfId="12578" xr:uid="{93B9DA2F-4327-4911-B104-08D82E2FB2EE}"/>
    <cellStyle name="Total 2 2 12 12 2" xfId="12579" xr:uid="{175CDAF8-45E9-416A-9FFE-1D9E5CA9349B}"/>
    <cellStyle name="Total 2 2 12 13" xfId="12580" xr:uid="{1B9AA801-B484-4A8B-A73B-21819B0AA449}"/>
    <cellStyle name="Total 2 2 12 13 2" xfId="12581" xr:uid="{366B4D31-54E6-48CC-87AE-E0A2D9B1745C}"/>
    <cellStyle name="Total 2 2 12 14" xfId="12582" xr:uid="{CF2E67B5-7A79-4ED9-903C-04AB39336A99}"/>
    <cellStyle name="Total 2 2 12 14 2" xfId="12583" xr:uid="{7E5B3A51-D1E9-4F58-9A9A-D5511615E2EC}"/>
    <cellStyle name="Total 2 2 12 15" xfId="12584" xr:uid="{FD791328-BBAD-4C4F-BE64-95CA6358F948}"/>
    <cellStyle name="Total 2 2 12 15 2" xfId="12585" xr:uid="{6DF6556F-8A15-461F-93BA-C18EB309C3CC}"/>
    <cellStyle name="Total 2 2 12 16" xfId="12586" xr:uid="{C02407EA-55E9-4303-A1D4-99F377CC6BF3}"/>
    <cellStyle name="Total 2 2 12 16 2" xfId="12587" xr:uid="{3BA64C1E-58AD-49BB-8467-F72F208D2562}"/>
    <cellStyle name="Total 2 2 12 17" xfId="12588" xr:uid="{4606FC41-86FC-4E52-951C-E0C2A5FBB40A}"/>
    <cellStyle name="Total 2 2 12 17 2" xfId="12589" xr:uid="{568597BB-F947-4CEB-96DA-C56C4748FAB3}"/>
    <cellStyle name="Total 2 2 12 18" xfId="12590" xr:uid="{9217E4AF-F0B2-4AAC-9206-65E88558FE24}"/>
    <cellStyle name="Total 2 2 12 2" xfId="1295" xr:uid="{4F860666-9526-4BB5-8A4B-785634C5BB80}"/>
    <cellStyle name="Total 2 2 12 2 2" xfId="12591" xr:uid="{FD1E05AE-AE17-4D94-9D2C-DFB52C817EEF}"/>
    <cellStyle name="Total 2 2 12 2 2 2" xfId="12592" xr:uid="{F34332A6-947A-42C8-8964-EC11AA981359}"/>
    <cellStyle name="Total 2 2 12 2 3" xfId="12593" xr:uid="{4F0C2523-F3A0-4E0B-823B-3CE02B6E3006}"/>
    <cellStyle name="Total 2 2 12 2 3 2" xfId="12594" xr:uid="{E5C96E6E-C309-4A55-BD0A-77752738DCFA}"/>
    <cellStyle name="Total 2 2 12 2 4" xfId="12595" xr:uid="{8AAC2D05-EA8F-40AD-8958-0B6C9FB565EA}"/>
    <cellStyle name="Total 2 2 12 2 4 2" xfId="12596" xr:uid="{22020F5E-D779-4B6E-8BB2-81DBD3184B37}"/>
    <cellStyle name="Total 2 2 12 2 5" xfId="12597" xr:uid="{C00AAC54-43BC-4F17-A8F5-B7DA7AA650E4}"/>
    <cellStyle name="Total 2 2 12 3" xfId="1296" xr:uid="{013DBCDB-CBCF-4931-954F-8D906936B0E4}"/>
    <cellStyle name="Total 2 2 12 3 2" xfId="12598" xr:uid="{FF76BD88-9F76-4647-9FAC-5ABB8E83ECC9}"/>
    <cellStyle name="Total 2 2 12 3 2 2" xfId="12599" xr:uid="{3A1E3E6D-BF4A-4D5C-8E70-B8B04E3D505A}"/>
    <cellStyle name="Total 2 2 12 3 3" xfId="12600" xr:uid="{21358B11-2AF4-45F2-A771-A54FFA3679B2}"/>
    <cellStyle name="Total 2 2 12 3 3 2" xfId="12601" xr:uid="{0D575CA9-C964-4561-8EC2-6EB449A2D92F}"/>
    <cellStyle name="Total 2 2 12 3 4" xfId="12602" xr:uid="{8949A59A-92F0-4AFD-8600-4BCB005EEF81}"/>
    <cellStyle name="Total 2 2 12 3 4 2" xfId="12603" xr:uid="{ADBDCE9C-E75F-4E36-9B95-DF81741BB071}"/>
    <cellStyle name="Total 2 2 12 3 5" xfId="12604" xr:uid="{C449E950-A6FF-40A3-9E8E-B8DA2AA91D31}"/>
    <cellStyle name="Total 2 2 12 4" xfId="12605" xr:uid="{B4839FA6-2127-49FA-9AEB-C76BECE77F5E}"/>
    <cellStyle name="Total 2 2 12 4 2" xfId="12606" xr:uid="{3E11E3C4-E9D3-4833-8B37-94DCBA17E9DF}"/>
    <cellStyle name="Total 2 2 12 5" xfId="12607" xr:uid="{6503F086-E223-4592-9A00-BC10021CBF70}"/>
    <cellStyle name="Total 2 2 12 5 2" xfId="12608" xr:uid="{26A29D06-C8F3-4892-8B4B-7C3812B2C056}"/>
    <cellStyle name="Total 2 2 12 6" xfId="12609" xr:uid="{F411AF5E-EF8C-43B2-899A-A5093F2826B1}"/>
    <cellStyle name="Total 2 2 12 6 2" xfId="12610" xr:uid="{76BE376D-45AA-462C-9F72-44DA88CABCA7}"/>
    <cellStyle name="Total 2 2 12 7" xfId="12611" xr:uid="{39513684-8CE2-4358-8B24-D76E8D0EFB3E}"/>
    <cellStyle name="Total 2 2 12 7 2" xfId="12612" xr:uid="{40A5B882-FFAE-4917-8968-B6630A3537AE}"/>
    <cellStyle name="Total 2 2 12 8" xfId="12613" xr:uid="{DB4E00C9-439B-4D3F-8691-DD3FA54D70CD}"/>
    <cellStyle name="Total 2 2 12 8 2" xfId="12614" xr:uid="{B5D482EF-303C-4448-A7B4-4227B8CE1E92}"/>
    <cellStyle name="Total 2 2 12 9" xfId="12615" xr:uid="{C5BA898B-A47F-4953-84CF-665EE9715AAE}"/>
    <cellStyle name="Total 2 2 12 9 2" xfId="12616" xr:uid="{5850A4A5-669B-4CFA-81DE-9A518CCE55FB}"/>
    <cellStyle name="Total 2 2 13" xfId="1297" xr:uid="{CB33EA2D-2698-4FCC-A26E-2000F30CF16F}"/>
    <cellStyle name="Total 2 2 13 10" xfId="12617" xr:uid="{2002F6FF-8733-4D42-9C85-6EB95BDBECBE}"/>
    <cellStyle name="Total 2 2 13 10 2" xfId="12618" xr:uid="{25F2CAE2-4C4D-4327-A3A3-3874514DBF31}"/>
    <cellStyle name="Total 2 2 13 11" xfId="12619" xr:uid="{E943717A-6DEF-4501-B5EA-1F2105244AC5}"/>
    <cellStyle name="Total 2 2 13 11 2" xfId="12620" xr:uid="{35E3F3A7-9540-4DF3-A3B3-7B911E405A1C}"/>
    <cellStyle name="Total 2 2 13 12" xfId="12621" xr:uid="{BBB228FB-E625-46FF-911F-BD8B3BDD653D}"/>
    <cellStyle name="Total 2 2 13 12 2" xfId="12622" xr:uid="{BBE45B2B-2AAD-4C37-9FC5-8B4EC483B9A6}"/>
    <cellStyle name="Total 2 2 13 13" xfId="12623" xr:uid="{8B102B70-EDAE-46F3-93B0-1610184B8BAD}"/>
    <cellStyle name="Total 2 2 13 13 2" xfId="12624" xr:uid="{1A4B4360-AA6B-4C35-B8A1-8AF9CAB86C9F}"/>
    <cellStyle name="Total 2 2 13 14" xfId="12625" xr:uid="{188B8A5A-B9C2-488B-9657-39CAB7E52696}"/>
    <cellStyle name="Total 2 2 13 14 2" xfId="12626" xr:uid="{91EBF143-F3EE-4710-A22E-FE3F7A07D558}"/>
    <cellStyle name="Total 2 2 13 15" xfId="12627" xr:uid="{EB749E3F-7B05-43A6-9A04-15FC7ED4768B}"/>
    <cellStyle name="Total 2 2 13 15 2" xfId="12628" xr:uid="{ED4E1C5E-8577-4EE5-B5AB-8D09506459D6}"/>
    <cellStyle name="Total 2 2 13 16" xfId="12629" xr:uid="{13D1C024-EC97-4E71-9998-7CDA9E56469E}"/>
    <cellStyle name="Total 2 2 13 16 2" xfId="12630" xr:uid="{6A0E8C5C-1869-4621-9C03-7B0DB97A1A49}"/>
    <cellStyle name="Total 2 2 13 17" xfId="12631" xr:uid="{ACBC55CE-36F1-4450-8C2F-29C937E381F9}"/>
    <cellStyle name="Total 2 2 13 17 2" xfId="12632" xr:uid="{E23B2328-E087-433F-9463-9C1ADA56AA2B}"/>
    <cellStyle name="Total 2 2 13 18" xfId="12633" xr:uid="{BDB399E8-74E0-4B72-B572-4487AC8F38D2}"/>
    <cellStyle name="Total 2 2 13 2" xfId="1298" xr:uid="{940CE651-622F-4ACF-9404-0BB6A13250CA}"/>
    <cellStyle name="Total 2 2 13 2 2" xfId="12634" xr:uid="{7F09DC85-C3D9-4FF2-8650-24F602D0E830}"/>
    <cellStyle name="Total 2 2 13 2 2 2" xfId="12635" xr:uid="{CA17D7D5-EC74-480A-AD4B-032D5CDC7374}"/>
    <cellStyle name="Total 2 2 13 2 3" xfId="12636" xr:uid="{88E3DA39-47C4-4F63-9613-B56A5648BBDD}"/>
    <cellStyle name="Total 2 2 13 2 3 2" xfId="12637" xr:uid="{0B6FB032-E62D-456A-A05E-B8BC3798C686}"/>
    <cellStyle name="Total 2 2 13 2 4" xfId="12638" xr:uid="{9C77659F-45EC-41D8-B7B4-49D5C8F591BE}"/>
    <cellStyle name="Total 2 2 13 2 4 2" xfId="12639" xr:uid="{59898723-0F91-4303-B26F-8B7CF33CB5D7}"/>
    <cellStyle name="Total 2 2 13 2 5" xfId="12640" xr:uid="{D6D75CCF-61FA-44D8-A705-6B923A676A92}"/>
    <cellStyle name="Total 2 2 13 3" xfId="1299" xr:uid="{511AC2A4-FC15-41EB-9AEF-2C475CD1D9BE}"/>
    <cellStyle name="Total 2 2 13 3 2" xfId="12641" xr:uid="{0876F48B-C25F-4276-9546-8B711AEE517A}"/>
    <cellStyle name="Total 2 2 13 3 2 2" xfId="12642" xr:uid="{8E67A46A-D17A-4486-9102-2B64083FDAFB}"/>
    <cellStyle name="Total 2 2 13 3 3" xfId="12643" xr:uid="{654830A6-73A8-4B0E-86F8-0D5D52DB56B3}"/>
    <cellStyle name="Total 2 2 13 3 3 2" xfId="12644" xr:uid="{69005D85-FF33-4691-9D68-107B0439F6DB}"/>
    <cellStyle name="Total 2 2 13 3 4" xfId="12645" xr:uid="{A32E9FBA-5C35-46EA-BBC4-C4B80332FD91}"/>
    <cellStyle name="Total 2 2 13 3 4 2" xfId="12646" xr:uid="{62D67042-F22B-4605-90B4-82EDF4D92240}"/>
    <cellStyle name="Total 2 2 13 3 5" xfId="12647" xr:uid="{9185C0E3-655B-456F-915F-14D4A10219C3}"/>
    <cellStyle name="Total 2 2 13 4" xfId="12648" xr:uid="{B1DF4872-4027-45A0-A0AD-B56B2165E961}"/>
    <cellStyle name="Total 2 2 13 4 2" xfId="12649" xr:uid="{A4F96BF1-207F-4F46-A7D2-756E8A5D8599}"/>
    <cellStyle name="Total 2 2 13 5" xfId="12650" xr:uid="{10A8C348-9A9B-47C6-A893-E3DAA35CD5BF}"/>
    <cellStyle name="Total 2 2 13 5 2" xfId="12651" xr:uid="{AEB1F622-2268-494B-90F2-828EC40ACE5D}"/>
    <cellStyle name="Total 2 2 13 6" xfId="12652" xr:uid="{64C458E8-B6BA-44A5-844A-B657FA6B78AB}"/>
    <cellStyle name="Total 2 2 13 6 2" xfId="12653" xr:uid="{C49DC85F-52F2-4832-941F-3D35DB8430A0}"/>
    <cellStyle name="Total 2 2 13 7" xfId="12654" xr:uid="{30CA7256-A68B-4EE1-937F-309E74BF9FB6}"/>
    <cellStyle name="Total 2 2 13 7 2" xfId="12655" xr:uid="{90C8057E-E7E3-4DBE-8999-F5513C6AB04B}"/>
    <cellStyle name="Total 2 2 13 8" xfId="12656" xr:uid="{7B66E8BA-EAC7-4626-82DE-934112900567}"/>
    <cellStyle name="Total 2 2 13 8 2" xfId="12657" xr:uid="{A469D1C1-9476-418F-AED4-47459870C448}"/>
    <cellStyle name="Total 2 2 13 9" xfId="12658" xr:uid="{2FB6DF5C-50E5-486A-A420-6496F3D2D191}"/>
    <cellStyle name="Total 2 2 13 9 2" xfId="12659" xr:uid="{46D4A199-5CD9-49C5-812A-80BA4F96AC9B}"/>
    <cellStyle name="Total 2 2 14" xfId="1300" xr:uid="{F6B7F5A0-3DE8-40C6-AB95-516D8395F981}"/>
    <cellStyle name="Total 2 2 14 10" xfId="12660" xr:uid="{BEB2D0E6-C7DD-475E-A510-6B5F6C00BD56}"/>
    <cellStyle name="Total 2 2 14 10 2" xfId="12661" xr:uid="{57F9C9C6-32D3-4EB0-88D6-42B49DFE8B5D}"/>
    <cellStyle name="Total 2 2 14 11" xfId="12662" xr:uid="{E601C966-622B-44A1-9410-F2F1224CE8A7}"/>
    <cellStyle name="Total 2 2 14 11 2" xfId="12663" xr:uid="{BD773BD2-0BA2-41FF-8F42-218A7202234A}"/>
    <cellStyle name="Total 2 2 14 12" xfId="12664" xr:uid="{1556B87D-3926-4026-BA91-EE01FA876EB5}"/>
    <cellStyle name="Total 2 2 14 12 2" xfId="12665" xr:uid="{1E9E8F72-0BC9-41C0-9D29-63673478B7E7}"/>
    <cellStyle name="Total 2 2 14 13" xfId="12666" xr:uid="{2899D7AF-11AE-467F-8AFE-B511A90F9070}"/>
    <cellStyle name="Total 2 2 14 13 2" xfId="12667" xr:uid="{C5D82A7B-D12C-4030-89F9-386F906671C1}"/>
    <cellStyle name="Total 2 2 14 14" xfId="12668" xr:uid="{187CAE72-566A-4486-B55A-BDF957086B14}"/>
    <cellStyle name="Total 2 2 14 14 2" xfId="12669" xr:uid="{27564910-0A45-49F1-AB28-CAE6487EE1F1}"/>
    <cellStyle name="Total 2 2 14 15" xfId="12670" xr:uid="{AAAF6CB4-15C5-4FDB-B46D-39291EAAA195}"/>
    <cellStyle name="Total 2 2 14 15 2" xfId="12671" xr:uid="{AC86AF38-775E-486B-82AF-FBF6C426BEB9}"/>
    <cellStyle name="Total 2 2 14 16" xfId="12672" xr:uid="{621CF72B-507B-4011-BE39-5EB7630253C5}"/>
    <cellStyle name="Total 2 2 14 16 2" xfId="12673" xr:uid="{50384C27-353F-44D1-829C-868E1264789D}"/>
    <cellStyle name="Total 2 2 14 17" xfId="12674" xr:uid="{6A14747F-8D17-4D4B-BB66-D5BE8BCA9DCA}"/>
    <cellStyle name="Total 2 2 14 17 2" xfId="12675" xr:uid="{B177A621-62F3-455E-9509-93F6F8A9449D}"/>
    <cellStyle name="Total 2 2 14 18" xfId="12676" xr:uid="{9836D509-34B2-465D-AD64-21DE804B687E}"/>
    <cellStyle name="Total 2 2 14 2" xfId="1301" xr:uid="{B1E6D348-CB3B-43EA-A32A-F510FCEC29CD}"/>
    <cellStyle name="Total 2 2 14 2 2" xfId="12677" xr:uid="{CB767B68-9806-4876-B6AF-DD2A16286753}"/>
    <cellStyle name="Total 2 2 14 2 2 2" xfId="12678" xr:uid="{B9558BB8-E3F3-4C72-A091-4C563B480D37}"/>
    <cellStyle name="Total 2 2 14 2 3" xfId="12679" xr:uid="{C8679562-308F-4E07-89AE-053C09A3670F}"/>
    <cellStyle name="Total 2 2 14 2 3 2" xfId="12680" xr:uid="{311AC34C-F0AD-4188-8580-9E3BBBDEFF0E}"/>
    <cellStyle name="Total 2 2 14 2 4" xfId="12681" xr:uid="{A0783135-47D1-4070-BFDD-05B303EE87B3}"/>
    <cellStyle name="Total 2 2 14 2 4 2" xfId="12682" xr:uid="{76E2176F-3F1B-4C71-852D-621ACC2D3DBD}"/>
    <cellStyle name="Total 2 2 14 2 5" xfId="12683" xr:uid="{48E609EF-A414-4726-9C9D-DCCE4157DC6D}"/>
    <cellStyle name="Total 2 2 14 3" xfId="1302" xr:uid="{90BB4F99-6142-4146-86DD-5699111FBBE8}"/>
    <cellStyle name="Total 2 2 14 3 2" xfId="12684" xr:uid="{36B8E4E2-22B3-46E6-B953-3F14EE9EC764}"/>
    <cellStyle name="Total 2 2 14 3 2 2" xfId="12685" xr:uid="{079AF2EE-5EE6-482B-925E-108CBC2763C9}"/>
    <cellStyle name="Total 2 2 14 3 3" xfId="12686" xr:uid="{DD6B4075-749A-4A75-883F-5F0B4A64BE94}"/>
    <cellStyle name="Total 2 2 14 3 3 2" xfId="12687" xr:uid="{DBFD4789-DD58-4CA3-86C2-961A80822C20}"/>
    <cellStyle name="Total 2 2 14 3 4" xfId="12688" xr:uid="{2C9BDBD3-CA9C-4E2C-94A8-6FE1DD470240}"/>
    <cellStyle name="Total 2 2 14 3 4 2" xfId="12689" xr:uid="{B75A4009-6751-4D87-B284-6A65BFDF89D3}"/>
    <cellStyle name="Total 2 2 14 3 5" xfId="12690" xr:uid="{3AED12FE-0344-42F6-ADF7-196CF03C7455}"/>
    <cellStyle name="Total 2 2 14 4" xfId="12691" xr:uid="{E4C34ECB-610D-4E2A-B68F-704517A27409}"/>
    <cellStyle name="Total 2 2 14 4 2" xfId="12692" xr:uid="{77547C5A-7799-4066-91E2-597E04D1B7D5}"/>
    <cellStyle name="Total 2 2 14 5" xfId="12693" xr:uid="{32B9A157-F43F-41AD-BD06-0EE933A2279A}"/>
    <cellStyle name="Total 2 2 14 5 2" xfId="12694" xr:uid="{6B050DB7-01D3-40B2-AA37-DF23213FE268}"/>
    <cellStyle name="Total 2 2 14 6" xfId="12695" xr:uid="{09F1FE0A-9AFF-4326-A11C-EA65CF9FC025}"/>
    <cellStyle name="Total 2 2 14 6 2" xfId="12696" xr:uid="{E04F293F-4D85-4E30-BAD5-3813296A85B9}"/>
    <cellStyle name="Total 2 2 14 7" xfId="12697" xr:uid="{B2442330-B48B-4B7B-896A-48E5538AD2AC}"/>
    <cellStyle name="Total 2 2 14 7 2" xfId="12698" xr:uid="{F7E843FA-8824-45B2-9B8B-B586122B45D4}"/>
    <cellStyle name="Total 2 2 14 8" xfId="12699" xr:uid="{3F85FC51-D74C-4456-9034-C0B88C5DDDD8}"/>
    <cellStyle name="Total 2 2 14 8 2" xfId="12700" xr:uid="{C9248F6F-3A8A-4268-81E4-D15C97515F7A}"/>
    <cellStyle name="Total 2 2 14 9" xfId="12701" xr:uid="{8F4B0C82-85F6-4F58-B6B4-90EAB464E165}"/>
    <cellStyle name="Total 2 2 14 9 2" xfId="12702" xr:uid="{96410CED-501E-4552-8D1A-1BD8FA0AEA88}"/>
    <cellStyle name="Total 2 2 15" xfId="1303" xr:uid="{435DF13E-150C-45B7-901E-0D9703FE2529}"/>
    <cellStyle name="Total 2 2 15 10" xfId="12703" xr:uid="{FE6377AF-7B97-416B-AB46-3E364B41B63F}"/>
    <cellStyle name="Total 2 2 15 10 2" xfId="12704" xr:uid="{EAFB0E3F-4688-4FC5-8838-F93C5D473AAD}"/>
    <cellStyle name="Total 2 2 15 11" xfId="12705" xr:uid="{6F92CD01-DD3F-4BB8-A983-90EDBD84D9BC}"/>
    <cellStyle name="Total 2 2 15 11 2" xfId="12706" xr:uid="{E5F176D1-0E36-4868-987F-675373514F99}"/>
    <cellStyle name="Total 2 2 15 12" xfId="12707" xr:uid="{6135BE64-1FF3-46DD-99DD-22FA4545DB8B}"/>
    <cellStyle name="Total 2 2 15 12 2" xfId="12708" xr:uid="{B17CC50C-A6E0-4C73-9AC9-3DDFF32444D4}"/>
    <cellStyle name="Total 2 2 15 13" xfId="12709" xr:uid="{CB68C822-D7FB-44F7-911A-7B4F39AF1EE4}"/>
    <cellStyle name="Total 2 2 15 13 2" xfId="12710" xr:uid="{A1446807-40FE-4388-AE06-DDF299E7BFB6}"/>
    <cellStyle name="Total 2 2 15 14" xfId="12711" xr:uid="{14EA384C-719A-47B9-9ECD-C0CA0F98354C}"/>
    <cellStyle name="Total 2 2 15 14 2" xfId="12712" xr:uid="{E4C3B4A4-A93F-4AE8-A35B-9E43AC33E58A}"/>
    <cellStyle name="Total 2 2 15 15" xfId="12713" xr:uid="{2E0250D2-F147-4F74-9765-42972455F05F}"/>
    <cellStyle name="Total 2 2 15 15 2" xfId="12714" xr:uid="{A402EBFA-FE59-4ADD-900A-9D8D29D94B51}"/>
    <cellStyle name="Total 2 2 15 16" xfId="12715" xr:uid="{09075B3F-2F07-45B7-AFB7-39C694C2AD34}"/>
    <cellStyle name="Total 2 2 15 16 2" xfId="12716" xr:uid="{2D2EAB4D-8503-46C0-8AF2-6BF4F33C8E87}"/>
    <cellStyle name="Total 2 2 15 17" xfId="12717" xr:uid="{9B2BFE82-CF5F-4878-930D-3E78A0491CFE}"/>
    <cellStyle name="Total 2 2 15 17 2" xfId="12718" xr:uid="{017ABD48-D4FB-4927-AC18-58069751E59B}"/>
    <cellStyle name="Total 2 2 15 18" xfId="12719" xr:uid="{76A5FC5B-30D6-4678-BD1B-245543143FB2}"/>
    <cellStyle name="Total 2 2 15 2" xfId="1304" xr:uid="{5CBFDF15-6410-429F-BCBB-93C39D037CDC}"/>
    <cellStyle name="Total 2 2 15 2 2" xfId="12720" xr:uid="{094B9AE2-5B10-4265-8722-B8B2CEFFF1B2}"/>
    <cellStyle name="Total 2 2 15 2 2 2" xfId="12721" xr:uid="{6F97650A-1046-488E-B67D-51406F7A3EAD}"/>
    <cellStyle name="Total 2 2 15 2 3" xfId="12722" xr:uid="{3AB04CF3-F1F3-4AB1-BBD9-4DDD1DC9B7D2}"/>
    <cellStyle name="Total 2 2 15 2 3 2" xfId="12723" xr:uid="{7C1B266A-F143-4EC4-8793-AF2039AEB7A8}"/>
    <cellStyle name="Total 2 2 15 2 4" xfId="12724" xr:uid="{7D3E1405-C425-40C1-B91D-65A66ABFE82F}"/>
    <cellStyle name="Total 2 2 15 2 4 2" xfId="12725" xr:uid="{7721F674-321C-4840-8091-54236A79316B}"/>
    <cellStyle name="Total 2 2 15 2 5" xfId="12726" xr:uid="{2E264E9D-16BA-4C67-9FA4-A068C2F4201F}"/>
    <cellStyle name="Total 2 2 15 3" xfId="1305" xr:uid="{7BD3D34B-2EE8-491B-BD06-998E5E96EF35}"/>
    <cellStyle name="Total 2 2 15 3 2" xfId="12727" xr:uid="{D8774DB8-77B1-40C7-A2BD-6F1BA2B4FE9D}"/>
    <cellStyle name="Total 2 2 15 3 2 2" xfId="12728" xr:uid="{F9A4E929-78FE-4899-99C3-5D7DC96D7783}"/>
    <cellStyle name="Total 2 2 15 3 3" xfId="12729" xr:uid="{C18D43A4-FFD5-4A93-9AA4-510639891AE9}"/>
    <cellStyle name="Total 2 2 15 3 3 2" xfId="12730" xr:uid="{18FA1F65-8F8A-4AAA-86E4-8BD864B8BDD0}"/>
    <cellStyle name="Total 2 2 15 3 4" xfId="12731" xr:uid="{DA888708-1665-4021-AC5C-0B9114A44913}"/>
    <cellStyle name="Total 2 2 15 3 4 2" xfId="12732" xr:uid="{DAA01B99-20BA-414E-813A-9A9986860A48}"/>
    <cellStyle name="Total 2 2 15 3 5" xfId="12733" xr:uid="{7DB185A9-1847-444E-9A55-17F54B63FAD9}"/>
    <cellStyle name="Total 2 2 15 4" xfId="12734" xr:uid="{73FD0C34-D10C-431A-B081-BCA1D73439D7}"/>
    <cellStyle name="Total 2 2 15 4 2" xfId="12735" xr:uid="{8FFBC18A-D0D8-4AA1-B120-CC6DA99E2736}"/>
    <cellStyle name="Total 2 2 15 5" xfId="12736" xr:uid="{EC9B98A7-DB3C-44E0-A9F2-115905F3B368}"/>
    <cellStyle name="Total 2 2 15 5 2" xfId="12737" xr:uid="{7E4D02A2-D424-40EB-BC64-FFBEE2696611}"/>
    <cellStyle name="Total 2 2 15 6" xfId="12738" xr:uid="{BF5D4E44-A82B-4DF7-8E24-4150EC8B0FCB}"/>
    <cellStyle name="Total 2 2 15 6 2" xfId="12739" xr:uid="{F9CA626B-4C27-484E-A5BD-9D637A525253}"/>
    <cellStyle name="Total 2 2 15 7" xfId="12740" xr:uid="{FE9C958F-359C-4401-A5C8-7F27BF818934}"/>
    <cellStyle name="Total 2 2 15 7 2" xfId="12741" xr:uid="{839D44EA-26EF-4E0C-9CF7-AB89D384425A}"/>
    <cellStyle name="Total 2 2 15 8" xfId="12742" xr:uid="{A40AB8F8-18F6-46F6-A695-C5F805D655DD}"/>
    <cellStyle name="Total 2 2 15 8 2" xfId="12743" xr:uid="{63C8EE54-D030-4C7B-BF20-8692B7412D25}"/>
    <cellStyle name="Total 2 2 15 9" xfId="12744" xr:uid="{7ADB0F42-F8B3-41E9-A8C3-A6E5BA6DD110}"/>
    <cellStyle name="Total 2 2 15 9 2" xfId="12745" xr:uid="{399430D1-50B5-4637-B242-E1987007E960}"/>
    <cellStyle name="Total 2 2 16" xfId="1306" xr:uid="{59473DF9-9748-417A-8699-D86DF078B43A}"/>
    <cellStyle name="Total 2 2 16 10" xfId="12746" xr:uid="{9ACEDE42-E3EF-4527-8E03-6905FEE073E2}"/>
    <cellStyle name="Total 2 2 16 10 2" xfId="12747" xr:uid="{EE4E2CF9-6C4A-458E-A642-9CA40AFE46E5}"/>
    <cellStyle name="Total 2 2 16 11" xfId="12748" xr:uid="{E270C461-E6B0-4652-923C-BDAC0031110C}"/>
    <cellStyle name="Total 2 2 16 11 2" xfId="12749" xr:uid="{D331BE68-7A09-4088-9364-5B76FD394D61}"/>
    <cellStyle name="Total 2 2 16 12" xfId="12750" xr:uid="{E5406619-8289-4242-B9F3-D017FED9598A}"/>
    <cellStyle name="Total 2 2 16 12 2" xfId="12751" xr:uid="{C9896606-1C04-42C3-9B0A-8EA6F4FC1EE3}"/>
    <cellStyle name="Total 2 2 16 13" xfId="12752" xr:uid="{7DA9712F-79BA-4310-AA40-A2FCBCEEB0DD}"/>
    <cellStyle name="Total 2 2 16 13 2" xfId="12753" xr:uid="{0E891ED9-C0A6-4EC4-B4D7-C6B09F53B350}"/>
    <cellStyle name="Total 2 2 16 14" xfId="12754" xr:uid="{2DC0F862-8209-4DC1-9828-84C014DF5581}"/>
    <cellStyle name="Total 2 2 16 14 2" xfId="12755" xr:uid="{5571CF77-0171-42EE-BD2B-F37F6A4B1BA1}"/>
    <cellStyle name="Total 2 2 16 15" xfId="12756" xr:uid="{8B6D2EA2-6E10-4405-8C48-E1AECAA5DACE}"/>
    <cellStyle name="Total 2 2 16 15 2" xfId="12757" xr:uid="{275A1F96-CF5C-404B-9D15-5F05C8786002}"/>
    <cellStyle name="Total 2 2 16 16" xfId="12758" xr:uid="{1518CC5B-5849-41FD-BA0C-5136F2F91837}"/>
    <cellStyle name="Total 2 2 16 16 2" xfId="12759" xr:uid="{9DE2D295-CF1F-4D3A-A58B-8E7E62C2FDBB}"/>
    <cellStyle name="Total 2 2 16 17" xfId="12760" xr:uid="{BE44EA7F-C6AD-45C8-84D3-A728E5D928E0}"/>
    <cellStyle name="Total 2 2 16 17 2" xfId="12761" xr:uid="{F6E59B9C-5934-4B87-BCD3-4CCFB76E5D12}"/>
    <cellStyle name="Total 2 2 16 18" xfId="12762" xr:uid="{9BA6A227-2028-42DA-9E86-0D9BACA6DD56}"/>
    <cellStyle name="Total 2 2 16 2" xfId="1307" xr:uid="{445BC42B-CCAB-41EE-A813-60BAEA570A01}"/>
    <cellStyle name="Total 2 2 16 2 2" xfId="12763" xr:uid="{059BAABD-C6A2-4BBB-A04C-AEF012A71DA8}"/>
    <cellStyle name="Total 2 2 16 2 2 2" xfId="12764" xr:uid="{CF13E5AA-8287-4849-94C0-88688FB469C1}"/>
    <cellStyle name="Total 2 2 16 2 3" xfId="12765" xr:uid="{C2ABDBD9-BA70-47DE-8A97-472D1B9140F3}"/>
    <cellStyle name="Total 2 2 16 2 3 2" xfId="12766" xr:uid="{8DE90E2F-E10D-4F57-89FE-562C8612FDE7}"/>
    <cellStyle name="Total 2 2 16 2 4" xfId="12767" xr:uid="{31D4E295-FEE3-4B6A-A936-5C0C3EC4690B}"/>
    <cellStyle name="Total 2 2 16 2 4 2" xfId="12768" xr:uid="{93613EB2-2B10-4644-9FBF-3BDE7D6DD050}"/>
    <cellStyle name="Total 2 2 16 2 5" xfId="12769" xr:uid="{EB629585-2F4E-498E-8488-C3172CAA0EF5}"/>
    <cellStyle name="Total 2 2 16 3" xfId="1308" xr:uid="{8275F209-9087-4F43-A941-F247C1CD9AA6}"/>
    <cellStyle name="Total 2 2 16 3 2" xfId="12770" xr:uid="{481A7A26-F98B-4D29-A895-D9891C0994EA}"/>
    <cellStyle name="Total 2 2 16 3 2 2" xfId="12771" xr:uid="{27E40BA9-8B97-452C-A86C-A91E73C56EA4}"/>
    <cellStyle name="Total 2 2 16 3 3" xfId="12772" xr:uid="{F39722DA-8450-4A76-91D7-822B42D76AC7}"/>
    <cellStyle name="Total 2 2 16 3 3 2" xfId="12773" xr:uid="{16692E2A-F154-4652-B897-0C3993DF5388}"/>
    <cellStyle name="Total 2 2 16 3 4" xfId="12774" xr:uid="{39CDD0DC-0FFF-4790-B0A9-912AE0C5FBB7}"/>
    <cellStyle name="Total 2 2 16 3 4 2" xfId="12775" xr:uid="{E621EC0C-2DA7-4D35-9C53-CB51B657F8FC}"/>
    <cellStyle name="Total 2 2 16 3 5" xfId="12776" xr:uid="{AF32239F-C39C-4E83-B533-06F061370258}"/>
    <cellStyle name="Total 2 2 16 4" xfId="12777" xr:uid="{E2038CE0-C969-4D70-A2D9-1531B7C50897}"/>
    <cellStyle name="Total 2 2 16 4 2" xfId="12778" xr:uid="{0E69797B-717F-4D48-BDFE-A76A8E66E9B7}"/>
    <cellStyle name="Total 2 2 16 5" xfId="12779" xr:uid="{FFA34868-FD13-4404-B451-01B93703CF21}"/>
    <cellStyle name="Total 2 2 16 5 2" xfId="12780" xr:uid="{BAAEC034-42A3-450C-8C7D-9FC65FB47D97}"/>
    <cellStyle name="Total 2 2 16 6" xfId="12781" xr:uid="{50CD1B7D-9E63-4D03-82E9-7D7D80DFEA41}"/>
    <cellStyle name="Total 2 2 16 6 2" xfId="12782" xr:uid="{D5A65956-AC1C-4A6C-AD07-EB288B1D8C3A}"/>
    <cellStyle name="Total 2 2 16 7" xfId="12783" xr:uid="{56B165CF-8C38-45C4-8A72-A76A2BFF120E}"/>
    <cellStyle name="Total 2 2 16 7 2" xfId="12784" xr:uid="{F29B532B-7A31-49DE-B2E1-6299D8EA8DB6}"/>
    <cellStyle name="Total 2 2 16 8" xfId="12785" xr:uid="{F2E51E3B-5460-4C3F-A8E6-40DF67EE0490}"/>
    <cellStyle name="Total 2 2 16 8 2" xfId="12786" xr:uid="{46D190BC-2B75-40A7-B425-C3A81E2EB5B4}"/>
    <cellStyle name="Total 2 2 16 9" xfId="12787" xr:uid="{17F7B7D4-3BD1-4603-A606-81C56DDDE6C2}"/>
    <cellStyle name="Total 2 2 16 9 2" xfId="12788" xr:uid="{30679C74-6A02-439C-9DA2-C2CDB5B47FF6}"/>
    <cellStyle name="Total 2 2 17" xfId="1309" xr:uid="{9A58FCFE-CCE3-4279-A577-052BC242F2E5}"/>
    <cellStyle name="Total 2 2 17 2" xfId="12789" xr:uid="{F422EF0D-A198-4BA8-AF40-0CF87AF31DCE}"/>
    <cellStyle name="Total 2 2 17 2 2" xfId="12790" xr:uid="{366BF89B-C62B-4452-B27A-1A3369481D44}"/>
    <cellStyle name="Total 2 2 17 3" xfId="12791" xr:uid="{C5F64C65-6231-4971-BC8F-C26A06156D1F}"/>
    <cellStyle name="Total 2 2 17 3 2" xfId="12792" xr:uid="{AD266865-867A-4345-A2A7-F6A0B9EC00CF}"/>
    <cellStyle name="Total 2 2 17 4" xfId="12793" xr:uid="{71C36D4D-1B30-40F9-B21B-65AC46DACFA0}"/>
    <cellStyle name="Total 2 2 17 4 2" xfId="12794" xr:uid="{681FF204-5487-45F9-B006-4A8B0CA4E10F}"/>
    <cellStyle name="Total 2 2 17 5" xfId="12795" xr:uid="{F891B300-78E4-471B-A230-E2771D6F97A0}"/>
    <cellStyle name="Total 2 2 18" xfId="1310" xr:uid="{68102D73-DB20-44A8-9B48-FB4BC30ED829}"/>
    <cellStyle name="Total 2 2 18 2" xfId="12796" xr:uid="{936AB010-CC60-4633-97AC-E2D61D5DAAEF}"/>
    <cellStyle name="Total 2 2 19" xfId="12797" xr:uid="{36AC1210-7077-4A20-9668-6744F6A8D3E8}"/>
    <cellStyle name="Total 2 2 19 2" xfId="12798" xr:uid="{3813481C-3E0C-4420-816E-B885545FC9B1}"/>
    <cellStyle name="Total 2 2 2" xfId="1311" xr:uid="{44704354-3772-417A-9634-0C31D357E938}"/>
    <cellStyle name="Total 2 2 2 10" xfId="1312" xr:uid="{648CC6CC-11DB-45CA-949C-5E3BE6AEA3DA}"/>
    <cellStyle name="Total 2 2 2 10 10" xfId="12799" xr:uid="{73B8BB84-83AE-4AC0-A3F8-A3F7D7DB8A11}"/>
    <cellStyle name="Total 2 2 2 10 10 2" xfId="12800" xr:uid="{649C8AAD-041D-454D-A253-5590C3203A48}"/>
    <cellStyle name="Total 2 2 2 10 11" xfId="12801" xr:uid="{EB5BA9E0-96A3-422F-98E1-242AA12962DB}"/>
    <cellStyle name="Total 2 2 2 10 11 2" xfId="12802" xr:uid="{12ED5413-C3B3-45FA-9246-0724A845BE7C}"/>
    <cellStyle name="Total 2 2 2 10 12" xfId="12803" xr:uid="{E1762AD6-B8AA-4B2D-A3B4-A6CBFAFE957D}"/>
    <cellStyle name="Total 2 2 2 10 12 2" xfId="12804" xr:uid="{50FA5A2C-8DBD-46FB-BF75-1B7F336419AD}"/>
    <cellStyle name="Total 2 2 2 10 13" xfId="12805" xr:uid="{7E4D78DD-E20A-4291-99B9-D3A67C21518B}"/>
    <cellStyle name="Total 2 2 2 10 13 2" xfId="12806" xr:uid="{134F2E70-DA0B-42C4-B2E9-2A3730DBCB9E}"/>
    <cellStyle name="Total 2 2 2 10 14" xfId="12807" xr:uid="{C67A71E2-9BEF-4314-B539-49E51118D64B}"/>
    <cellStyle name="Total 2 2 2 10 14 2" xfId="12808" xr:uid="{E636BA07-C8B5-4A27-8587-778FE16F9169}"/>
    <cellStyle name="Total 2 2 2 10 15" xfId="12809" xr:uid="{305528B2-96A3-4E91-801F-0E6CB7C3305C}"/>
    <cellStyle name="Total 2 2 2 10 15 2" xfId="12810" xr:uid="{D792B740-6453-48DD-9DAB-C16FA57A7551}"/>
    <cellStyle name="Total 2 2 2 10 16" xfId="12811" xr:uid="{0303F12B-EA38-4A90-8262-BF95F23104A4}"/>
    <cellStyle name="Total 2 2 2 10 16 2" xfId="12812" xr:uid="{81CF6988-5882-4243-83DD-1B22415B9508}"/>
    <cellStyle name="Total 2 2 2 10 17" xfId="12813" xr:uid="{6F79BD4A-7A8F-466E-8EFB-C627DF64B26B}"/>
    <cellStyle name="Total 2 2 2 10 17 2" xfId="12814" xr:uid="{D340D764-BF10-497C-86EA-81B4648E913E}"/>
    <cellStyle name="Total 2 2 2 10 18" xfId="12815" xr:uid="{86E14FE5-9525-4E7E-A5DC-AE8742F77C0F}"/>
    <cellStyle name="Total 2 2 2 10 2" xfId="1313" xr:uid="{61077403-5E1D-429D-BE08-4A7DF4C43121}"/>
    <cellStyle name="Total 2 2 2 10 2 2" xfId="12816" xr:uid="{39CA9795-D460-4C2A-86E8-DCB7A6F7E6A6}"/>
    <cellStyle name="Total 2 2 2 10 2 2 2" xfId="12817" xr:uid="{DE012F61-F130-4D32-8B41-3E78E5161757}"/>
    <cellStyle name="Total 2 2 2 10 2 3" xfId="12818" xr:uid="{3AFEF683-BE04-4187-80DA-BBFE921B50DE}"/>
    <cellStyle name="Total 2 2 2 10 2 3 2" xfId="12819" xr:uid="{72EFB1DB-5912-43EA-A574-A02BE710C5F7}"/>
    <cellStyle name="Total 2 2 2 10 2 4" xfId="12820" xr:uid="{8C65D29C-B71C-4F6F-9C97-D83E38EB16BF}"/>
    <cellStyle name="Total 2 2 2 10 2 4 2" xfId="12821" xr:uid="{E952B14E-FAD7-4423-99C1-60B03FC522FF}"/>
    <cellStyle name="Total 2 2 2 10 2 5" xfId="12822" xr:uid="{C6973BAE-7510-411E-ACDE-0122292D30F9}"/>
    <cellStyle name="Total 2 2 2 10 3" xfId="1314" xr:uid="{897AC76F-2D01-411E-8039-F35CE91D7125}"/>
    <cellStyle name="Total 2 2 2 10 3 2" xfId="12823" xr:uid="{02E75409-37CD-4729-9A48-A378A2566E69}"/>
    <cellStyle name="Total 2 2 2 10 3 2 2" xfId="12824" xr:uid="{0B8F608E-7700-4B67-9572-346D3F09A42A}"/>
    <cellStyle name="Total 2 2 2 10 3 3" xfId="12825" xr:uid="{5491CDD3-CA18-4A2C-9A9C-5ABD330463F2}"/>
    <cellStyle name="Total 2 2 2 10 3 3 2" xfId="12826" xr:uid="{73D6D65D-FF81-4874-A276-36294EC90598}"/>
    <cellStyle name="Total 2 2 2 10 3 4" xfId="12827" xr:uid="{5457EDF1-EC5F-44EB-82D5-1B373E5A59ED}"/>
    <cellStyle name="Total 2 2 2 10 3 4 2" xfId="12828" xr:uid="{66BB0699-AF36-45F9-A535-AF5F72D74309}"/>
    <cellStyle name="Total 2 2 2 10 3 5" xfId="12829" xr:uid="{ECF79B71-3CCB-4D98-A474-9F2950DDE062}"/>
    <cellStyle name="Total 2 2 2 10 4" xfId="12830" xr:uid="{F0F20A71-C02E-4D27-9943-58FEB268A004}"/>
    <cellStyle name="Total 2 2 2 10 4 2" xfId="12831" xr:uid="{F540B370-E54A-4624-A8F6-9D7183CF9317}"/>
    <cellStyle name="Total 2 2 2 10 5" xfId="12832" xr:uid="{FBDC1F39-2D16-4BA2-A5D6-6B432586B6B3}"/>
    <cellStyle name="Total 2 2 2 10 5 2" xfId="12833" xr:uid="{D511D9FB-CDDC-4CBB-93B9-35CDD2051DF9}"/>
    <cellStyle name="Total 2 2 2 10 6" xfId="12834" xr:uid="{B0A7A6C8-EFC1-4FEF-9005-0E3A43E60F39}"/>
    <cellStyle name="Total 2 2 2 10 6 2" xfId="12835" xr:uid="{465BBB72-B3A3-4805-B3BC-7D4F6067DD35}"/>
    <cellStyle name="Total 2 2 2 10 7" xfId="12836" xr:uid="{D07B4118-9BBB-494C-A4B6-23333F607BC3}"/>
    <cellStyle name="Total 2 2 2 10 7 2" xfId="12837" xr:uid="{BFD88134-87AE-4A09-ABF6-A7381567B314}"/>
    <cellStyle name="Total 2 2 2 10 8" xfId="12838" xr:uid="{289FE261-8AD6-4332-BA3E-32E2569FFB4F}"/>
    <cellStyle name="Total 2 2 2 10 8 2" xfId="12839" xr:uid="{5D13C384-BB00-4000-843D-999EE4BE923A}"/>
    <cellStyle name="Total 2 2 2 10 9" xfId="12840" xr:uid="{A5A8DFC9-3E15-4F7C-8E20-E93433537CEA}"/>
    <cellStyle name="Total 2 2 2 10 9 2" xfId="12841" xr:uid="{7A4073A2-684D-43CE-9F16-2D65CBDCCB40}"/>
    <cellStyle name="Total 2 2 2 11" xfId="1315" xr:uid="{0A8EF06A-D54E-41DE-852D-FED696726BD0}"/>
    <cellStyle name="Total 2 2 2 11 10" xfId="12842" xr:uid="{3F14DED6-ED8D-4718-B6FB-BC5C5FCEB85D}"/>
    <cellStyle name="Total 2 2 2 11 10 2" xfId="12843" xr:uid="{C1F8167A-41EB-4ABA-97F1-BE9A92A02FB0}"/>
    <cellStyle name="Total 2 2 2 11 11" xfId="12844" xr:uid="{3D5C6EAE-A13C-44F3-8C2C-D875B6B057A5}"/>
    <cellStyle name="Total 2 2 2 11 11 2" xfId="12845" xr:uid="{2C671507-4069-44D6-9286-26AC368E021A}"/>
    <cellStyle name="Total 2 2 2 11 12" xfId="12846" xr:uid="{7152E01C-5B49-42EC-BFC4-D317787E5CB6}"/>
    <cellStyle name="Total 2 2 2 11 12 2" xfId="12847" xr:uid="{5E872E8C-6683-448E-A418-7FFF4D1068A4}"/>
    <cellStyle name="Total 2 2 2 11 13" xfId="12848" xr:uid="{368AAC55-4D02-4693-BF3F-AE714A9A2007}"/>
    <cellStyle name="Total 2 2 2 11 13 2" xfId="12849" xr:uid="{00068AAF-3990-4C44-9B65-69C6D53ECD5A}"/>
    <cellStyle name="Total 2 2 2 11 14" xfId="12850" xr:uid="{A921FEF1-A47A-4E90-B066-2631C78E3233}"/>
    <cellStyle name="Total 2 2 2 11 14 2" xfId="12851" xr:uid="{E59D6EC5-A55B-4884-B98E-3711E9C0C6E5}"/>
    <cellStyle name="Total 2 2 2 11 15" xfId="12852" xr:uid="{2D72E046-03C7-4906-BDC5-E77FE40D93F6}"/>
    <cellStyle name="Total 2 2 2 11 15 2" xfId="12853" xr:uid="{9791B5DE-305C-4C28-813B-F4FB33C22CCC}"/>
    <cellStyle name="Total 2 2 2 11 16" xfId="12854" xr:uid="{117A5639-3C24-4B06-A3E0-A10D4EF21F00}"/>
    <cellStyle name="Total 2 2 2 11 16 2" xfId="12855" xr:uid="{8CFE72A0-2532-40F0-A448-1AA4A41AE028}"/>
    <cellStyle name="Total 2 2 2 11 17" xfId="12856" xr:uid="{DE01624D-6D66-4FA4-90A1-D6D93A8DD1E8}"/>
    <cellStyle name="Total 2 2 2 11 17 2" xfId="12857" xr:uid="{F5E5C599-BCFB-4677-954D-A96F288200EB}"/>
    <cellStyle name="Total 2 2 2 11 18" xfId="12858" xr:uid="{5652A047-02A9-4C98-9DB8-818DBB5BAE6A}"/>
    <cellStyle name="Total 2 2 2 11 2" xfId="1316" xr:uid="{F05BB764-4443-4E5A-A0E5-AF63B5538BAF}"/>
    <cellStyle name="Total 2 2 2 11 2 2" xfId="12859" xr:uid="{80AE36E3-AC6C-499A-8B1A-EA74013A7AA6}"/>
    <cellStyle name="Total 2 2 2 11 2 2 2" xfId="12860" xr:uid="{AEC370A3-2803-4669-9329-2CBCA2366652}"/>
    <cellStyle name="Total 2 2 2 11 2 3" xfId="12861" xr:uid="{01802882-9102-4432-BA1A-18136BD2539D}"/>
    <cellStyle name="Total 2 2 2 11 2 3 2" xfId="12862" xr:uid="{558C8139-1C61-4BCD-97B2-6DC5FD07F585}"/>
    <cellStyle name="Total 2 2 2 11 2 4" xfId="12863" xr:uid="{922E0456-A05E-42AC-9A13-7D6DF8554D8F}"/>
    <cellStyle name="Total 2 2 2 11 2 4 2" xfId="12864" xr:uid="{F2666DDB-D9F6-4994-9468-AA46113075A2}"/>
    <cellStyle name="Total 2 2 2 11 2 5" xfId="12865" xr:uid="{244E4CDA-59EC-4D04-9EBB-81F6AC4C16C2}"/>
    <cellStyle name="Total 2 2 2 11 3" xfId="1317" xr:uid="{EFAEE854-11D0-46EF-9254-43D4F10EFB44}"/>
    <cellStyle name="Total 2 2 2 11 3 2" xfId="12866" xr:uid="{74A28F51-1CEF-49E4-AD5E-3B80CE45C1B0}"/>
    <cellStyle name="Total 2 2 2 11 3 2 2" xfId="12867" xr:uid="{35F39C02-7CC5-4A4B-8C8D-EF113FAC9104}"/>
    <cellStyle name="Total 2 2 2 11 3 3" xfId="12868" xr:uid="{06E5D234-1CED-4149-BC3D-2E2F1F2B56DE}"/>
    <cellStyle name="Total 2 2 2 11 3 3 2" xfId="12869" xr:uid="{68B95C48-69DF-42FA-BB64-E1DF46DE9A5D}"/>
    <cellStyle name="Total 2 2 2 11 3 4" xfId="12870" xr:uid="{327CD5C8-CC22-41D2-88DB-67174337717D}"/>
    <cellStyle name="Total 2 2 2 11 3 4 2" xfId="12871" xr:uid="{4C0A0A6A-00A0-43C5-AC81-4CFDF05367DE}"/>
    <cellStyle name="Total 2 2 2 11 3 5" xfId="12872" xr:uid="{CD23F219-B848-40BA-9018-C59E88C172B3}"/>
    <cellStyle name="Total 2 2 2 11 4" xfId="12873" xr:uid="{FAFC8488-C546-4CCD-842B-B6744C502D5A}"/>
    <cellStyle name="Total 2 2 2 11 4 2" xfId="12874" xr:uid="{850D7183-B3B0-4D32-B80F-8DE6068D2F06}"/>
    <cellStyle name="Total 2 2 2 11 5" xfId="12875" xr:uid="{C2EA94D7-C919-4535-ACE9-E9BB9009622F}"/>
    <cellStyle name="Total 2 2 2 11 5 2" xfId="12876" xr:uid="{7C07F89E-4047-4B3C-BBD5-71DD0FC44D0F}"/>
    <cellStyle name="Total 2 2 2 11 6" xfId="12877" xr:uid="{AD8E341A-30A8-4513-B2D8-4B1A235F9484}"/>
    <cellStyle name="Total 2 2 2 11 6 2" xfId="12878" xr:uid="{7BAD2AE0-1096-4B34-98B7-20A5FD610777}"/>
    <cellStyle name="Total 2 2 2 11 7" xfId="12879" xr:uid="{C7EA2DD5-1915-4CE0-B135-D1AE1FECCB8B}"/>
    <cellStyle name="Total 2 2 2 11 7 2" xfId="12880" xr:uid="{591E7525-BBBF-4031-AA32-26D2B1A89BCE}"/>
    <cellStyle name="Total 2 2 2 11 8" xfId="12881" xr:uid="{DF5F08E2-2E5B-49DC-B5CF-8F05438752BD}"/>
    <cellStyle name="Total 2 2 2 11 8 2" xfId="12882" xr:uid="{8ED32511-970C-492D-9B0A-1B50A9AD158F}"/>
    <cellStyle name="Total 2 2 2 11 9" xfId="12883" xr:uid="{2FADEF2E-177D-4CAD-88CF-F0A584F45105}"/>
    <cellStyle name="Total 2 2 2 11 9 2" xfId="12884" xr:uid="{A5217137-02ED-4CF2-8B9A-6230974E24AC}"/>
    <cellStyle name="Total 2 2 2 12" xfId="1318" xr:uid="{5DEB61B3-D6EB-4B40-8F94-623FC890E8A0}"/>
    <cellStyle name="Total 2 2 2 12 10" xfId="12885" xr:uid="{B018D867-6124-46D8-ADFE-39178248CC6E}"/>
    <cellStyle name="Total 2 2 2 12 10 2" xfId="12886" xr:uid="{196938D0-2222-4795-AC67-9A3DBB94E064}"/>
    <cellStyle name="Total 2 2 2 12 11" xfId="12887" xr:uid="{F3C3D405-9F93-4E96-B515-BD3E67F66BE7}"/>
    <cellStyle name="Total 2 2 2 12 11 2" xfId="12888" xr:uid="{8D288DA2-2FBF-4C87-A286-B5D35B284F8A}"/>
    <cellStyle name="Total 2 2 2 12 12" xfId="12889" xr:uid="{EC2B6406-9336-4582-A098-39BE15A99A57}"/>
    <cellStyle name="Total 2 2 2 12 12 2" xfId="12890" xr:uid="{ABBD85C6-FFC5-4DC2-99EF-A183F8A3A962}"/>
    <cellStyle name="Total 2 2 2 12 13" xfId="12891" xr:uid="{9753083D-8BFA-4F85-948B-FB713143214F}"/>
    <cellStyle name="Total 2 2 2 12 13 2" xfId="12892" xr:uid="{A5FDE112-8884-4F0C-A204-4C7D74FFC5D4}"/>
    <cellStyle name="Total 2 2 2 12 14" xfId="12893" xr:uid="{A20A3BDD-EAC3-4C3F-8CB4-81BAE4C159AB}"/>
    <cellStyle name="Total 2 2 2 12 14 2" xfId="12894" xr:uid="{27FE50D5-EDB8-43C9-8592-16631BD37586}"/>
    <cellStyle name="Total 2 2 2 12 15" xfId="12895" xr:uid="{DA8F1B90-383E-4232-A8DC-5BC2CF8117C4}"/>
    <cellStyle name="Total 2 2 2 12 15 2" xfId="12896" xr:uid="{7CF48622-B891-4DD0-8E2C-B9167EBFA34B}"/>
    <cellStyle name="Total 2 2 2 12 16" xfId="12897" xr:uid="{BC56E520-4C6F-4901-857C-8E0520BFA841}"/>
    <cellStyle name="Total 2 2 2 12 16 2" xfId="12898" xr:uid="{EE0A468E-9D42-4616-B707-6FBFE17BA891}"/>
    <cellStyle name="Total 2 2 2 12 17" xfId="12899" xr:uid="{EE3A746D-91F1-4222-980F-EDB3C7E1E986}"/>
    <cellStyle name="Total 2 2 2 12 17 2" xfId="12900" xr:uid="{1711E94F-DCA0-4D16-A78D-47D0127DFC1C}"/>
    <cellStyle name="Total 2 2 2 12 18" xfId="12901" xr:uid="{8F55F8AF-AD35-4AC9-BE49-9DB57296895D}"/>
    <cellStyle name="Total 2 2 2 12 2" xfId="1319" xr:uid="{06DF2C8F-6868-48FB-AB53-BCA1B3829EF7}"/>
    <cellStyle name="Total 2 2 2 12 2 2" xfId="12902" xr:uid="{04EFC4A7-A325-4689-9DF2-DDA9596704E8}"/>
    <cellStyle name="Total 2 2 2 12 2 2 2" xfId="12903" xr:uid="{C3096C06-D820-476B-AE57-89B3F0BD7CB4}"/>
    <cellStyle name="Total 2 2 2 12 2 3" xfId="12904" xr:uid="{AD75B205-A01E-4E60-AE66-C89344CEA46C}"/>
    <cellStyle name="Total 2 2 2 12 2 3 2" xfId="12905" xr:uid="{143545A5-52DC-48A4-B5AC-BBED5EC644AF}"/>
    <cellStyle name="Total 2 2 2 12 2 4" xfId="12906" xr:uid="{AE4840DA-1B53-44CB-9AEC-B223409AB082}"/>
    <cellStyle name="Total 2 2 2 12 2 4 2" xfId="12907" xr:uid="{28C7F678-4F5E-4609-A186-7A5756EA4AD2}"/>
    <cellStyle name="Total 2 2 2 12 2 5" xfId="12908" xr:uid="{245ECE4F-6286-4AB0-A394-B3490044DB22}"/>
    <cellStyle name="Total 2 2 2 12 3" xfId="1320" xr:uid="{9400E9FF-AF9E-41FE-AF20-5C8798CC205A}"/>
    <cellStyle name="Total 2 2 2 12 3 2" xfId="12909" xr:uid="{2CA38C78-0CEE-48D0-92DC-6F1A04981C53}"/>
    <cellStyle name="Total 2 2 2 12 3 2 2" xfId="12910" xr:uid="{5303A72A-A7D0-4DBA-A186-AAFCC81D6A4F}"/>
    <cellStyle name="Total 2 2 2 12 3 3" xfId="12911" xr:uid="{5705687B-7A74-4CD8-BA72-11C481955320}"/>
    <cellStyle name="Total 2 2 2 12 3 3 2" xfId="12912" xr:uid="{DB804B1F-1979-4895-B93F-8F54874B58B0}"/>
    <cellStyle name="Total 2 2 2 12 3 4" xfId="12913" xr:uid="{BBF47819-B2E5-4218-B6AE-B58653A8BB13}"/>
    <cellStyle name="Total 2 2 2 12 3 4 2" xfId="12914" xr:uid="{8570F3A7-A573-4C24-A6DC-59F6AC7B6A67}"/>
    <cellStyle name="Total 2 2 2 12 3 5" xfId="12915" xr:uid="{11337396-3813-406F-B6A0-80F39C7F4A7E}"/>
    <cellStyle name="Total 2 2 2 12 4" xfId="12916" xr:uid="{900856D7-3009-4DF8-8B0F-010406C912D9}"/>
    <cellStyle name="Total 2 2 2 12 4 2" xfId="12917" xr:uid="{0D84ABA0-1CCF-4527-B531-14A16A0F852A}"/>
    <cellStyle name="Total 2 2 2 12 5" xfId="12918" xr:uid="{B9CF13AC-8AB2-4023-A6E9-7053EDEFC347}"/>
    <cellStyle name="Total 2 2 2 12 5 2" xfId="12919" xr:uid="{2FC8FC13-A049-4EF1-ACA6-FA13297F1AD8}"/>
    <cellStyle name="Total 2 2 2 12 6" xfId="12920" xr:uid="{D389D896-4BB0-463D-BC9C-71FDD3C933F6}"/>
    <cellStyle name="Total 2 2 2 12 6 2" xfId="12921" xr:uid="{DC751B0B-AAAA-4C76-9F37-B873380BC25C}"/>
    <cellStyle name="Total 2 2 2 12 7" xfId="12922" xr:uid="{94ACF7E7-F162-4D13-9431-E2C70445F01A}"/>
    <cellStyle name="Total 2 2 2 12 7 2" xfId="12923" xr:uid="{A37D2B58-BDF8-4B44-9891-8D884C7881D5}"/>
    <cellStyle name="Total 2 2 2 12 8" xfId="12924" xr:uid="{CEC4DE11-DBB9-4240-89E6-11069881EC3C}"/>
    <cellStyle name="Total 2 2 2 12 8 2" xfId="12925" xr:uid="{513D809C-5791-49F7-85C4-1E7439374BEB}"/>
    <cellStyle name="Total 2 2 2 12 9" xfId="12926" xr:uid="{6670358A-F07B-4AA6-A262-EA96109DBA40}"/>
    <cellStyle name="Total 2 2 2 12 9 2" xfId="12927" xr:uid="{1C043844-7DB1-47D2-BE06-93869659102E}"/>
    <cellStyle name="Total 2 2 2 13" xfId="1321" xr:uid="{9FD189F8-AFC6-43E9-A4FF-0751BC503298}"/>
    <cellStyle name="Total 2 2 2 13 10" xfId="12928" xr:uid="{33FEF9AD-8A4B-40BB-B674-6D4776D77005}"/>
    <cellStyle name="Total 2 2 2 13 10 2" xfId="12929" xr:uid="{4FB114DE-CDD0-492B-A5AF-847E1816728B}"/>
    <cellStyle name="Total 2 2 2 13 11" xfId="12930" xr:uid="{029C38D7-9047-42E9-A0AA-54F0E457DB31}"/>
    <cellStyle name="Total 2 2 2 13 11 2" xfId="12931" xr:uid="{F98B2808-7828-4AE5-8BDD-476039E13A39}"/>
    <cellStyle name="Total 2 2 2 13 12" xfId="12932" xr:uid="{6EAB6CB7-D0F0-438E-9706-2E3C24A49C73}"/>
    <cellStyle name="Total 2 2 2 13 12 2" xfId="12933" xr:uid="{CEC3FFA2-6A91-4FED-9239-38EDF2729385}"/>
    <cellStyle name="Total 2 2 2 13 13" xfId="12934" xr:uid="{FF8A2D73-4B9F-4D48-B975-5E282BEC33A5}"/>
    <cellStyle name="Total 2 2 2 13 13 2" xfId="12935" xr:uid="{6607CC10-3C3C-4BD2-947F-4E4A224B35A7}"/>
    <cellStyle name="Total 2 2 2 13 14" xfId="12936" xr:uid="{9C27162A-7946-4964-B2EC-11CE8CC372B2}"/>
    <cellStyle name="Total 2 2 2 13 14 2" xfId="12937" xr:uid="{5E6DCB7E-DEDE-428B-B41A-39053F56E3CD}"/>
    <cellStyle name="Total 2 2 2 13 15" xfId="12938" xr:uid="{120A7694-106E-4849-BD93-9F3B4B0D9A09}"/>
    <cellStyle name="Total 2 2 2 13 15 2" xfId="12939" xr:uid="{766B5323-8D0A-42C6-8922-858E2ED4BBC6}"/>
    <cellStyle name="Total 2 2 2 13 16" xfId="12940" xr:uid="{2E2249DC-0C4F-4567-B0FF-001AB6886C82}"/>
    <cellStyle name="Total 2 2 2 13 16 2" xfId="12941" xr:uid="{D33058BA-64F8-4D22-AC13-C692A61EEF06}"/>
    <cellStyle name="Total 2 2 2 13 17" xfId="12942" xr:uid="{C0C1D504-26F7-49CF-B39E-5F034D45A9C1}"/>
    <cellStyle name="Total 2 2 2 13 17 2" xfId="12943" xr:uid="{FCD27F14-0BEE-49BE-86A1-D3CF083EB5C4}"/>
    <cellStyle name="Total 2 2 2 13 18" xfId="12944" xr:uid="{A48349C7-9A2D-4FB0-875A-C094D1D8E3A3}"/>
    <cellStyle name="Total 2 2 2 13 2" xfId="1322" xr:uid="{EE03DCB7-85BF-46A9-B370-49141F48DF27}"/>
    <cellStyle name="Total 2 2 2 13 2 2" xfId="12945" xr:uid="{1FF3441B-473A-4DDB-91E6-E25E44EB16C1}"/>
    <cellStyle name="Total 2 2 2 13 2 2 2" xfId="12946" xr:uid="{F23CA93A-0688-437D-9C74-05A7387B15C6}"/>
    <cellStyle name="Total 2 2 2 13 2 3" xfId="12947" xr:uid="{5BC7668D-AE8A-4627-A923-4EC90E0A6A8C}"/>
    <cellStyle name="Total 2 2 2 13 2 3 2" xfId="12948" xr:uid="{211696C1-8D26-4E26-94E0-F7EEFD12704B}"/>
    <cellStyle name="Total 2 2 2 13 2 4" xfId="12949" xr:uid="{D14DADE6-05B0-4884-AD7F-09D3B488760A}"/>
    <cellStyle name="Total 2 2 2 13 2 4 2" xfId="12950" xr:uid="{937BB04B-41A9-4BD5-BEA3-D79C4D822729}"/>
    <cellStyle name="Total 2 2 2 13 2 5" xfId="12951" xr:uid="{C91F4D53-E5CC-44CE-A787-4BA6C7ED38F2}"/>
    <cellStyle name="Total 2 2 2 13 3" xfId="1323" xr:uid="{DFBDE25A-91A0-46FD-90DB-F58CAE28D824}"/>
    <cellStyle name="Total 2 2 2 13 3 2" xfId="12952" xr:uid="{7F973772-6278-4784-910D-7BE4FB0B73EC}"/>
    <cellStyle name="Total 2 2 2 13 3 2 2" xfId="12953" xr:uid="{88203470-52CD-406C-84C0-DF4565CF95CB}"/>
    <cellStyle name="Total 2 2 2 13 3 3" xfId="12954" xr:uid="{3A0DC30B-680C-42D3-806B-61CE1E877561}"/>
    <cellStyle name="Total 2 2 2 13 3 3 2" xfId="12955" xr:uid="{2F3FBE74-713E-4948-A0A3-5E78892639AF}"/>
    <cellStyle name="Total 2 2 2 13 3 4" xfId="12956" xr:uid="{829E9A2D-E904-423B-A6D7-A55691B87968}"/>
    <cellStyle name="Total 2 2 2 13 3 4 2" xfId="12957" xr:uid="{9D68B252-8E0E-4024-A0EE-134C6BCC33C5}"/>
    <cellStyle name="Total 2 2 2 13 3 5" xfId="12958" xr:uid="{72BEB38E-A066-437E-B7AC-3B47E97FA6B3}"/>
    <cellStyle name="Total 2 2 2 13 4" xfId="12959" xr:uid="{2DF8F226-7A75-4AE9-A02D-1E13532F58A0}"/>
    <cellStyle name="Total 2 2 2 13 4 2" xfId="12960" xr:uid="{525B1AF5-A124-4508-AD2D-8323CE9F4B65}"/>
    <cellStyle name="Total 2 2 2 13 5" xfId="12961" xr:uid="{F58CC2EC-1D78-4A1A-AB6D-F66EA03564AC}"/>
    <cellStyle name="Total 2 2 2 13 5 2" xfId="12962" xr:uid="{986B5D6E-9F79-4262-A015-B8F87B9A93CB}"/>
    <cellStyle name="Total 2 2 2 13 6" xfId="12963" xr:uid="{43675DF6-484A-4601-B822-53FF8330D2BD}"/>
    <cellStyle name="Total 2 2 2 13 6 2" xfId="12964" xr:uid="{3FA1E61F-A0A2-469E-9C84-11B4CF0AE5CE}"/>
    <cellStyle name="Total 2 2 2 13 7" xfId="12965" xr:uid="{5BDC65CC-0C35-4BFC-BAE3-F9C04FE0FBD5}"/>
    <cellStyle name="Total 2 2 2 13 7 2" xfId="12966" xr:uid="{CC5C1895-C4C4-418C-92A1-950DDE3D1AB6}"/>
    <cellStyle name="Total 2 2 2 13 8" xfId="12967" xr:uid="{95CB235F-5D52-4992-8467-135569CF0C38}"/>
    <cellStyle name="Total 2 2 2 13 8 2" xfId="12968" xr:uid="{423C8690-144A-4784-9526-B85AD276D9A0}"/>
    <cellStyle name="Total 2 2 2 13 9" xfId="12969" xr:uid="{06990937-BEE6-4F25-8D2C-41C1CF79BC80}"/>
    <cellStyle name="Total 2 2 2 13 9 2" xfId="12970" xr:uid="{F5F673B7-0FA8-4A75-A901-17B39E7E1B59}"/>
    <cellStyle name="Total 2 2 2 14" xfId="1324" xr:uid="{D3C1FCAD-EB16-49B8-9DF8-F4B92277823E}"/>
    <cellStyle name="Total 2 2 2 14 10" xfId="12971" xr:uid="{B149C66F-74D6-4D24-8491-A1ABD9ECA649}"/>
    <cellStyle name="Total 2 2 2 14 10 2" xfId="12972" xr:uid="{FBE01878-F843-4F24-B349-13070616EF9C}"/>
    <cellStyle name="Total 2 2 2 14 11" xfId="12973" xr:uid="{C726C183-89B6-4915-AA34-5C4E1C59E8B9}"/>
    <cellStyle name="Total 2 2 2 14 11 2" xfId="12974" xr:uid="{CCD981B1-E255-42F5-894A-0AE23B5B8F0A}"/>
    <cellStyle name="Total 2 2 2 14 12" xfId="12975" xr:uid="{8F7E4755-0967-4A4B-B18B-AEBCCB2CA76E}"/>
    <cellStyle name="Total 2 2 2 14 12 2" xfId="12976" xr:uid="{6C3EE863-7D51-4F51-9AF5-FDE0BE935FE7}"/>
    <cellStyle name="Total 2 2 2 14 13" xfId="12977" xr:uid="{76CD561F-62D3-426A-A2CB-474527415A10}"/>
    <cellStyle name="Total 2 2 2 14 13 2" xfId="12978" xr:uid="{A734B7E6-B1FF-41CB-B057-A6BA997FDA53}"/>
    <cellStyle name="Total 2 2 2 14 14" xfId="12979" xr:uid="{ABBC4620-D99C-4DC9-A651-A30AFA0937CB}"/>
    <cellStyle name="Total 2 2 2 14 14 2" xfId="12980" xr:uid="{68ABF0D5-9CAB-4717-A956-C53A44863024}"/>
    <cellStyle name="Total 2 2 2 14 15" xfId="12981" xr:uid="{8AFB5ADC-BD52-4063-BDE1-07B81A8C31CD}"/>
    <cellStyle name="Total 2 2 2 14 15 2" xfId="12982" xr:uid="{0B4E56F4-E4E3-4D6E-8D5C-95B6C38B5518}"/>
    <cellStyle name="Total 2 2 2 14 16" xfId="12983" xr:uid="{5893CBF9-D6EF-474C-8FCB-9DF9EB691012}"/>
    <cellStyle name="Total 2 2 2 14 16 2" xfId="12984" xr:uid="{1742B0B5-EBA4-4FF1-9D7C-4FC8F5C3476F}"/>
    <cellStyle name="Total 2 2 2 14 17" xfId="12985" xr:uid="{8CA2FE2B-9B24-413B-8890-18F8B31E1B2B}"/>
    <cellStyle name="Total 2 2 2 14 17 2" xfId="12986" xr:uid="{63683BB4-6578-450B-8A92-68AAD33B9EB7}"/>
    <cellStyle name="Total 2 2 2 14 18" xfId="12987" xr:uid="{04FFB7DD-792A-46F7-86D6-518C80105C49}"/>
    <cellStyle name="Total 2 2 2 14 2" xfId="1325" xr:uid="{3A965D98-282C-4A40-A042-17061119DC15}"/>
    <cellStyle name="Total 2 2 2 14 2 2" xfId="12988" xr:uid="{9C8118CF-E971-41FD-B613-61EAF1B74E1A}"/>
    <cellStyle name="Total 2 2 2 14 2 2 2" xfId="12989" xr:uid="{602A1C3C-4FDC-4EC6-AD6C-0623675AA8DA}"/>
    <cellStyle name="Total 2 2 2 14 2 3" xfId="12990" xr:uid="{C68F9FE4-E979-4CD0-B8E7-5BC7D887D564}"/>
    <cellStyle name="Total 2 2 2 14 2 3 2" xfId="12991" xr:uid="{D4A92C7A-0C66-4BEA-8130-F8AFF70EC70F}"/>
    <cellStyle name="Total 2 2 2 14 2 4" xfId="12992" xr:uid="{732648F7-7C4B-4D34-8D1C-DFA674253807}"/>
    <cellStyle name="Total 2 2 2 14 2 4 2" xfId="12993" xr:uid="{158C86AF-9EBD-42EF-8897-5C379A7E6D62}"/>
    <cellStyle name="Total 2 2 2 14 2 5" xfId="12994" xr:uid="{80257375-29F0-49E1-A981-569CA582E8A6}"/>
    <cellStyle name="Total 2 2 2 14 3" xfId="1326" xr:uid="{9BED4183-50CE-45C1-8893-1760C83AD0CA}"/>
    <cellStyle name="Total 2 2 2 14 3 2" xfId="12995" xr:uid="{00971C8C-2409-4354-AD26-8882D7212E26}"/>
    <cellStyle name="Total 2 2 2 14 3 2 2" xfId="12996" xr:uid="{114CF4EE-3644-43DA-A6A7-C1DB7A1811D8}"/>
    <cellStyle name="Total 2 2 2 14 3 3" xfId="12997" xr:uid="{91247832-DA58-4357-A74B-E6F17FF16A9B}"/>
    <cellStyle name="Total 2 2 2 14 3 3 2" xfId="12998" xr:uid="{7F28895A-C6AD-4930-99BE-E5D762995CFB}"/>
    <cellStyle name="Total 2 2 2 14 3 4" xfId="12999" xr:uid="{21FD4739-2201-410F-A0FE-C5ED6A2467CB}"/>
    <cellStyle name="Total 2 2 2 14 3 4 2" xfId="13000" xr:uid="{E7EEC160-DE17-4729-A4FE-00D06992434B}"/>
    <cellStyle name="Total 2 2 2 14 3 5" xfId="13001" xr:uid="{7C09F037-BC7F-482E-8E60-2C1202B7B3CF}"/>
    <cellStyle name="Total 2 2 2 14 4" xfId="13002" xr:uid="{9EDBF3F9-6F9A-441D-AB70-F37BBFC1228D}"/>
    <cellStyle name="Total 2 2 2 14 4 2" xfId="13003" xr:uid="{7A73D65A-EF61-4DF6-A54B-CBA34C1E1441}"/>
    <cellStyle name="Total 2 2 2 14 5" xfId="13004" xr:uid="{4DEC4520-DB48-4084-AD86-16CECF9A0016}"/>
    <cellStyle name="Total 2 2 2 14 5 2" xfId="13005" xr:uid="{2A6B5B2D-F515-4DE0-9D10-2798F553AE62}"/>
    <cellStyle name="Total 2 2 2 14 6" xfId="13006" xr:uid="{821F3709-56A7-43BB-A298-1AB9434B3C18}"/>
    <cellStyle name="Total 2 2 2 14 6 2" xfId="13007" xr:uid="{689E0C57-F478-4EA7-B71A-924CF94BA70A}"/>
    <cellStyle name="Total 2 2 2 14 7" xfId="13008" xr:uid="{C9317892-6E2B-47A3-80A4-0711EF2AB53B}"/>
    <cellStyle name="Total 2 2 2 14 7 2" xfId="13009" xr:uid="{86DF6C87-EF4D-4CE4-AE84-1B7623E22089}"/>
    <cellStyle name="Total 2 2 2 14 8" xfId="13010" xr:uid="{5A578770-E60C-408C-BDA3-85B43097143A}"/>
    <cellStyle name="Total 2 2 2 14 8 2" xfId="13011" xr:uid="{9D81AF44-76BF-4410-BD2F-C0C393E3601A}"/>
    <cellStyle name="Total 2 2 2 14 9" xfId="13012" xr:uid="{0471C9EB-37AB-4CB8-82DC-19B071848F8D}"/>
    <cellStyle name="Total 2 2 2 14 9 2" xfId="13013" xr:uid="{9E9E0B75-6613-4719-BC0E-144D3A371AC7}"/>
    <cellStyle name="Total 2 2 2 15" xfId="1327" xr:uid="{847BA904-3D0B-4E82-92CE-8B36141A9EC9}"/>
    <cellStyle name="Total 2 2 2 15 10" xfId="13014" xr:uid="{853712FB-F248-4EE8-836E-B7AFBCA93E2C}"/>
    <cellStyle name="Total 2 2 2 15 10 2" xfId="13015" xr:uid="{804E689A-EB94-4B26-BC88-31F978DD24D8}"/>
    <cellStyle name="Total 2 2 2 15 11" xfId="13016" xr:uid="{C95967DB-3A45-4EBB-95CD-6A3B117116F2}"/>
    <cellStyle name="Total 2 2 2 15 11 2" xfId="13017" xr:uid="{A2EC11E3-7810-44E4-8462-A1284D16DFE9}"/>
    <cellStyle name="Total 2 2 2 15 12" xfId="13018" xr:uid="{9FA10A18-C7E4-4CEB-8347-62E27F41A808}"/>
    <cellStyle name="Total 2 2 2 15 12 2" xfId="13019" xr:uid="{39BCC362-7EB9-49B2-8AB8-8626D1AF2A2F}"/>
    <cellStyle name="Total 2 2 2 15 13" xfId="13020" xr:uid="{3BFA7B5C-736E-41CA-A1A3-42AFB76CDAA7}"/>
    <cellStyle name="Total 2 2 2 15 13 2" xfId="13021" xr:uid="{17975AEF-8331-4174-82D3-63C08D82A95C}"/>
    <cellStyle name="Total 2 2 2 15 14" xfId="13022" xr:uid="{3067FFCE-BCFE-48BA-9DE4-DC5A1802D39C}"/>
    <cellStyle name="Total 2 2 2 15 14 2" xfId="13023" xr:uid="{3A181662-2B56-41C2-8849-54A491983D45}"/>
    <cellStyle name="Total 2 2 2 15 15" xfId="13024" xr:uid="{8B9A6C7A-0ABF-4583-A54C-B7F205C01BB4}"/>
    <cellStyle name="Total 2 2 2 15 15 2" xfId="13025" xr:uid="{BB242E52-2847-4FDD-A5E5-FC871753CF49}"/>
    <cellStyle name="Total 2 2 2 15 16" xfId="13026" xr:uid="{A015AD3E-2C9D-46B1-BE5D-1278F3C976BD}"/>
    <cellStyle name="Total 2 2 2 15 16 2" xfId="13027" xr:uid="{3FDFD9AE-7732-4BA8-8C6F-3C2AB3A4D447}"/>
    <cellStyle name="Total 2 2 2 15 17" xfId="13028" xr:uid="{C40EB5A5-3263-4A90-8777-2ABACB2824F0}"/>
    <cellStyle name="Total 2 2 2 15 17 2" xfId="13029" xr:uid="{44DDBA6A-1583-4D12-B251-58B5FE2F54EC}"/>
    <cellStyle name="Total 2 2 2 15 18" xfId="13030" xr:uid="{FF87EACF-D017-46EB-A8DC-49B984EF8CB6}"/>
    <cellStyle name="Total 2 2 2 15 2" xfId="1328" xr:uid="{5975F1B1-A58D-4687-9FBF-79B07731D3C2}"/>
    <cellStyle name="Total 2 2 2 15 2 2" xfId="13031" xr:uid="{219D637E-6E00-4AB4-A095-AEEB9EE78107}"/>
    <cellStyle name="Total 2 2 2 15 2 2 2" xfId="13032" xr:uid="{3C3BF0EE-0186-4A14-8318-A6D561544490}"/>
    <cellStyle name="Total 2 2 2 15 2 3" xfId="13033" xr:uid="{6EDE2B18-785F-47D4-B9A4-1F574DC8457E}"/>
    <cellStyle name="Total 2 2 2 15 2 3 2" xfId="13034" xr:uid="{154F1305-FA81-4C63-BBBE-45F6C781D9DF}"/>
    <cellStyle name="Total 2 2 2 15 2 4" xfId="13035" xr:uid="{9E7BBEA7-1204-4351-85AD-77B478129D6C}"/>
    <cellStyle name="Total 2 2 2 15 2 4 2" xfId="13036" xr:uid="{8EF972FF-2B2E-4935-A731-D1ECE011E67D}"/>
    <cellStyle name="Total 2 2 2 15 2 5" xfId="13037" xr:uid="{71FBE335-5E4B-498D-A478-35CA6CC068C1}"/>
    <cellStyle name="Total 2 2 2 15 3" xfId="1329" xr:uid="{ABC873E0-7AC6-43EB-835D-C4BFC5E13E20}"/>
    <cellStyle name="Total 2 2 2 15 3 2" xfId="13038" xr:uid="{7B2AF75C-C872-407D-B27D-04B75A40BEDF}"/>
    <cellStyle name="Total 2 2 2 15 3 2 2" xfId="13039" xr:uid="{5267A318-439D-44C7-B1A2-4247A9F5CCB2}"/>
    <cellStyle name="Total 2 2 2 15 3 3" xfId="13040" xr:uid="{75EC5565-4C46-47E8-8A3D-7FD8F70E6CCC}"/>
    <cellStyle name="Total 2 2 2 15 3 3 2" xfId="13041" xr:uid="{01EBD8A3-5287-4F82-9B24-D2143C0E9A05}"/>
    <cellStyle name="Total 2 2 2 15 3 4" xfId="13042" xr:uid="{C15D4B5F-3F88-4161-8042-8274B7F8D6D6}"/>
    <cellStyle name="Total 2 2 2 15 3 4 2" xfId="13043" xr:uid="{8B23777F-E2A5-4583-864D-EF44668D436B}"/>
    <cellStyle name="Total 2 2 2 15 3 5" xfId="13044" xr:uid="{39AC0AED-3394-4814-88C0-617166CA2D2B}"/>
    <cellStyle name="Total 2 2 2 15 4" xfId="13045" xr:uid="{0A35EC3B-0D15-40BF-8221-C0E694D6F454}"/>
    <cellStyle name="Total 2 2 2 15 4 2" xfId="13046" xr:uid="{B0B8AF33-0C01-4268-AA51-CF8FB74F5162}"/>
    <cellStyle name="Total 2 2 2 15 5" xfId="13047" xr:uid="{4C969ADF-0935-43CB-A189-B3925FB80C3B}"/>
    <cellStyle name="Total 2 2 2 15 5 2" xfId="13048" xr:uid="{99BF70CF-E4A5-484F-82A6-3189BDECC5BD}"/>
    <cellStyle name="Total 2 2 2 15 6" xfId="13049" xr:uid="{19D2C622-4882-48C1-B8A9-D76A4037B4BA}"/>
    <cellStyle name="Total 2 2 2 15 6 2" xfId="13050" xr:uid="{D6A91E91-0816-4456-9F58-9E582FCA3A58}"/>
    <cellStyle name="Total 2 2 2 15 7" xfId="13051" xr:uid="{D9344619-C365-4D26-935F-C78A266E31BB}"/>
    <cellStyle name="Total 2 2 2 15 7 2" xfId="13052" xr:uid="{DBE52515-DEF5-456B-A7DB-67218AD84FC9}"/>
    <cellStyle name="Total 2 2 2 15 8" xfId="13053" xr:uid="{B06786B1-2977-405B-ABA5-E62F82A86FC0}"/>
    <cellStyle name="Total 2 2 2 15 8 2" xfId="13054" xr:uid="{46838659-101F-4627-973A-BCCCD4048D37}"/>
    <cellStyle name="Total 2 2 2 15 9" xfId="13055" xr:uid="{7154CCC8-8591-4413-9D92-E5F097E9D705}"/>
    <cellStyle name="Total 2 2 2 15 9 2" xfId="13056" xr:uid="{021F8BC8-9FF8-4517-AE46-537FC058B1C6}"/>
    <cellStyle name="Total 2 2 2 16" xfId="1330" xr:uid="{4790D599-7197-4ABA-B277-FE4D1917D3E8}"/>
    <cellStyle name="Total 2 2 2 16 10" xfId="13057" xr:uid="{4E554098-BBC9-4EDA-A448-5DE49C807EC5}"/>
    <cellStyle name="Total 2 2 2 16 10 2" xfId="13058" xr:uid="{05E80D60-3C66-47D4-A35A-0F512CD793C2}"/>
    <cellStyle name="Total 2 2 2 16 11" xfId="13059" xr:uid="{37239AA9-F90F-45E8-9FD1-12C94FB61B7C}"/>
    <cellStyle name="Total 2 2 2 16 11 2" xfId="13060" xr:uid="{DA011041-F03C-4EFA-A21C-99B1A2FCA52F}"/>
    <cellStyle name="Total 2 2 2 16 12" xfId="13061" xr:uid="{75C08657-CC82-49E3-91B2-E6CE4C3CA152}"/>
    <cellStyle name="Total 2 2 2 16 12 2" xfId="13062" xr:uid="{932E31F5-E776-4528-9E8D-464916CDA0AC}"/>
    <cellStyle name="Total 2 2 2 16 13" xfId="13063" xr:uid="{4DE560FE-3D1B-417D-A39E-02C83734EC23}"/>
    <cellStyle name="Total 2 2 2 16 13 2" xfId="13064" xr:uid="{D9982EDD-02E0-4E39-9B69-0E4760088C6B}"/>
    <cellStyle name="Total 2 2 2 16 14" xfId="13065" xr:uid="{8ECC6320-F5C8-428A-8464-22FFBF13D7C2}"/>
    <cellStyle name="Total 2 2 2 16 14 2" xfId="13066" xr:uid="{F73974E3-1346-42A3-BAD7-B72044A3A468}"/>
    <cellStyle name="Total 2 2 2 16 15" xfId="13067" xr:uid="{FC046C27-56F5-4845-AE7C-92DBDE7EAC57}"/>
    <cellStyle name="Total 2 2 2 16 15 2" xfId="13068" xr:uid="{53B962DD-794B-4F97-977C-4F6F12C6C792}"/>
    <cellStyle name="Total 2 2 2 16 16" xfId="13069" xr:uid="{3D7B6C35-F9FE-42A8-BB0E-FB9FDA56535E}"/>
    <cellStyle name="Total 2 2 2 16 16 2" xfId="13070" xr:uid="{C40E273C-198D-483A-B1A1-42663B9B43BB}"/>
    <cellStyle name="Total 2 2 2 16 17" xfId="13071" xr:uid="{3B30460C-8C84-405C-B108-138D3A1AF1C6}"/>
    <cellStyle name="Total 2 2 2 16 17 2" xfId="13072" xr:uid="{85EE257A-4F2E-4F95-95AF-13909D0FE673}"/>
    <cellStyle name="Total 2 2 2 16 18" xfId="13073" xr:uid="{999110E1-3E91-46C1-98BA-D49C1F1F6FE3}"/>
    <cellStyle name="Total 2 2 2 16 2" xfId="1331" xr:uid="{A6552DA3-2426-4224-A054-BBA7D67EBB57}"/>
    <cellStyle name="Total 2 2 2 16 2 2" xfId="13074" xr:uid="{9A8617D4-A399-4B81-8989-9BDB320A4672}"/>
    <cellStyle name="Total 2 2 2 16 2 2 2" xfId="13075" xr:uid="{10CFE41A-590B-48B4-A725-343D3740A00F}"/>
    <cellStyle name="Total 2 2 2 16 2 3" xfId="13076" xr:uid="{7D9FCCC8-AB43-4886-BC23-EAEB5D55C18A}"/>
    <cellStyle name="Total 2 2 2 16 2 3 2" xfId="13077" xr:uid="{D209BDE1-5884-4F33-AA70-1B441D5DF520}"/>
    <cellStyle name="Total 2 2 2 16 2 4" xfId="13078" xr:uid="{CD125123-2FA2-40C3-BD7A-83E0AEC6014E}"/>
    <cellStyle name="Total 2 2 2 16 2 4 2" xfId="13079" xr:uid="{4379568E-EF6F-4B6B-B310-83C6390E233E}"/>
    <cellStyle name="Total 2 2 2 16 2 5" xfId="13080" xr:uid="{A9C81D4D-42AE-4104-B95A-B91BE070BED9}"/>
    <cellStyle name="Total 2 2 2 16 3" xfId="1332" xr:uid="{2F05C8E0-5C8A-4B2E-9035-9C9E76CA41EC}"/>
    <cellStyle name="Total 2 2 2 16 3 2" xfId="13081" xr:uid="{EBB763AA-E2DE-4388-9230-BE5AD1C3FD79}"/>
    <cellStyle name="Total 2 2 2 16 3 2 2" xfId="13082" xr:uid="{62C3D444-12E8-4C83-B1B2-F2C8B8F53C98}"/>
    <cellStyle name="Total 2 2 2 16 3 3" xfId="13083" xr:uid="{773B7EFD-85C3-4815-864E-38AFEB0F7845}"/>
    <cellStyle name="Total 2 2 2 16 3 3 2" xfId="13084" xr:uid="{D294594A-EA62-4452-9F9D-CEEF5267CA90}"/>
    <cellStyle name="Total 2 2 2 16 3 4" xfId="13085" xr:uid="{C9BCF36A-6612-4A6E-86F7-41F288767A8E}"/>
    <cellStyle name="Total 2 2 2 16 3 4 2" xfId="13086" xr:uid="{45F76C98-54F2-43D4-AB65-A6FAD0BEF2EB}"/>
    <cellStyle name="Total 2 2 2 16 3 5" xfId="13087" xr:uid="{BC9F56BE-34C5-4566-ABFA-45B29B65BFFD}"/>
    <cellStyle name="Total 2 2 2 16 4" xfId="13088" xr:uid="{DCB34711-ADD1-4457-9710-00A4EAFCB252}"/>
    <cellStyle name="Total 2 2 2 16 4 2" xfId="13089" xr:uid="{A0D00DD7-D110-405D-8CD1-E691592526A2}"/>
    <cellStyle name="Total 2 2 2 16 5" xfId="13090" xr:uid="{2EA8FFA2-D3D9-428B-84F3-E7637F65A31E}"/>
    <cellStyle name="Total 2 2 2 16 5 2" xfId="13091" xr:uid="{0BFB67FF-F3F2-4D16-80C5-B238BC02DEB8}"/>
    <cellStyle name="Total 2 2 2 16 6" xfId="13092" xr:uid="{628884EC-078D-4548-A54D-218BCF2C8386}"/>
    <cellStyle name="Total 2 2 2 16 6 2" xfId="13093" xr:uid="{330BBA04-4C62-4D92-A38F-591F19B1FBB0}"/>
    <cellStyle name="Total 2 2 2 16 7" xfId="13094" xr:uid="{3C3CAA02-0DE0-4263-980C-6753B65CD362}"/>
    <cellStyle name="Total 2 2 2 16 7 2" xfId="13095" xr:uid="{FA1FA92D-F643-4E0A-A03A-1047AA516ED2}"/>
    <cellStyle name="Total 2 2 2 16 8" xfId="13096" xr:uid="{84FD453E-B702-4776-8282-0D56CF11E0AE}"/>
    <cellStyle name="Total 2 2 2 16 8 2" xfId="13097" xr:uid="{FEFBC9BF-8BD6-4BA3-B952-5056DF70FB6D}"/>
    <cellStyle name="Total 2 2 2 16 9" xfId="13098" xr:uid="{FC291017-16AC-4513-9FFF-8456091BBE26}"/>
    <cellStyle name="Total 2 2 2 16 9 2" xfId="13099" xr:uid="{C6C5621B-88E3-4392-A3BE-EED1935C2CA0}"/>
    <cellStyle name="Total 2 2 2 17" xfId="1333" xr:uid="{E849CAD3-36EA-43C1-A44D-FEE869FBCE10}"/>
    <cellStyle name="Total 2 2 2 17 2" xfId="13100" xr:uid="{62ED38E9-D718-41F8-A2A6-C0A4EE1F14EA}"/>
    <cellStyle name="Total 2 2 2 17 2 2" xfId="13101" xr:uid="{3A4FE347-D5E3-4AC5-A39E-D537B49D2E81}"/>
    <cellStyle name="Total 2 2 2 17 3" xfId="13102" xr:uid="{4B25454E-CF25-41E7-B95E-E9A3A7DD6DCE}"/>
    <cellStyle name="Total 2 2 2 17 3 2" xfId="13103" xr:uid="{F4BC8EA6-9A37-4580-AA44-15D914F4B568}"/>
    <cellStyle name="Total 2 2 2 17 4" xfId="13104" xr:uid="{1F955514-067C-44C5-ADCC-6E18CCB616C0}"/>
    <cellStyle name="Total 2 2 2 17 4 2" xfId="13105" xr:uid="{D1C0A587-8B20-4F85-AAFD-4039A5AA3862}"/>
    <cellStyle name="Total 2 2 2 17 5" xfId="13106" xr:uid="{9F7FE9FD-8E38-4AA9-8327-C2DC7EFAD89F}"/>
    <cellStyle name="Total 2 2 2 18" xfId="1334" xr:uid="{AC262E82-B317-4849-9D9B-FBAA2C2C9234}"/>
    <cellStyle name="Total 2 2 2 18 2" xfId="13107" xr:uid="{6FAFFDE0-3DF2-4030-952C-AC04BE5EFD5E}"/>
    <cellStyle name="Total 2 2 2 19" xfId="13108" xr:uid="{E5F27654-F864-450E-9D93-F4163D6EB6A2}"/>
    <cellStyle name="Total 2 2 2 19 2" xfId="13109" xr:uid="{B4F95A4B-7F6B-4AD9-88B1-D47F7BFA8FF7}"/>
    <cellStyle name="Total 2 2 2 2" xfId="1335" xr:uid="{90E59349-0012-4494-A406-606CDADE959C}"/>
    <cellStyle name="Total 2 2 2 2 10" xfId="13110" xr:uid="{A2A77803-EA66-4C27-A887-68F54B6CB1A5}"/>
    <cellStyle name="Total 2 2 2 2 10 2" xfId="13111" xr:uid="{735BC662-1746-4487-9427-3D753B3C66A3}"/>
    <cellStyle name="Total 2 2 2 2 11" xfId="13112" xr:uid="{0C7B97DE-E72D-42CE-BB59-A7E6D4E804DD}"/>
    <cellStyle name="Total 2 2 2 2 11 2" xfId="13113" xr:uid="{5435B1F7-6971-4AEF-AE1D-45E1D2220B3F}"/>
    <cellStyle name="Total 2 2 2 2 12" xfId="13114" xr:uid="{FB5423BA-5A9D-4FBA-80A9-E8F5DD538018}"/>
    <cellStyle name="Total 2 2 2 2 12 2" xfId="13115" xr:uid="{3BA3F286-2724-4017-A324-224EE68A3B4B}"/>
    <cellStyle name="Total 2 2 2 2 13" xfId="13116" xr:uid="{4E54B7C3-C284-4AE0-B331-D6C09CE694DF}"/>
    <cellStyle name="Total 2 2 2 2 13 2" xfId="13117" xr:uid="{B2F52FDA-C8BE-4E30-8361-72B799249E5B}"/>
    <cellStyle name="Total 2 2 2 2 14" xfId="13118" xr:uid="{43C6A459-EEC5-4268-8D62-E0A2B64FBBE3}"/>
    <cellStyle name="Total 2 2 2 2 14 2" xfId="13119" xr:uid="{F18B5EA9-AEE9-4EAC-A2CC-D93FF7759279}"/>
    <cellStyle name="Total 2 2 2 2 15" xfId="13120" xr:uid="{4FC78BCE-E9B6-4B14-A9CB-AF25858EB60E}"/>
    <cellStyle name="Total 2 2 2 2 15 2" xfId="13121" xr:uid="{716E35E9-7C33-4ECC-AEAC-86FD3981175D}"/>
    <cellStyle name="Total 2 2 2 2 16" xfId="13122" xr:uid="{1CF80F07-3193-4D99-B855-1E946F189011}"/>
    <cellStyle name="Total 2 2 2 2 16 2" xfId="13123" xr:uid="{B9B9A5A6-0B77-4C2C-91FE-1610A3B78029}"/>
    <cellStyle name="Total 2 2 2 2 17" xfId="13124" xr:uid="{5E50CC6E-01B1-4DA8-8234-7F74564DB485}"/>
    <cellStyle name="Total 2 2 2 2 2" xfId="1336" xr:uid="{2F8F9D9B-210B-4AF1-ACD9-1C2AD50DDBC4}"/>
    <cellStyle name="Total 2 2 2 2 2 2" xfId="13125" xr:uid="{F2BA71FC-327F-4DC9-8502-D70635FB78C6}"/>
    <cellStyle name="Total 2 2 2 2 2 2 2" xfId="13126" xr:uid="{4EAF2E3D-A991-4285-A6CC-8D6E5D549F7E}"/>
    <cellStyle name="Total 2 2 2 2 2 3" xfId="13127" xr:uid="{9DF9D8B2-3508-4F7B-8373-4A6C15C4EB62}"/>
    <cellStyle name="Total 2 2 2 2 2 3 2" xfId="13128" xr:uid="{7A60CAD6-51B5-40B9-977C-F4DEB2C1444E}"/>
    <cellStyle name="Total 2 2 2 2 2 4" xfId="13129" xr:uid="{E4F83CFB-E3B9-41E5-BC83-5EBB49842CEC}"/>
    <cellStyle name="Total 2 2 2 2 2 4 2" xfId="13130" xr:uid="{1C7C21AB-3930-492E-9DB6-B5F7462392B3}"/>
    <cellStyle name="Total 2 2 2 2 2 5" xfId="13131" xr:uid="{82EC8390-809B-4112-A446-4D73E480952D}"/>
    <cellStyle name="Total 2 2 2 2 3" xfId="1337" xr:uid="{8F4E7431-3A65-4897-A5D8-D2680E1F3EB8}"/>
    <cellStyle name="Total 2 2 2 2 3 2" xfId="13132" xr:uid="{A186337E-3E23-416C-B5E3-1F95AAA9E83C}"/>
    <cellStyle name="Total 2 2 2 2 4" xfId="13133" xr:uid="{947F7DE7-CEDA-49A8-88D3-62B3EEFF21FD}"/>
    <cellStyle name="Total 2 2 2 2 4 2" xfId="13134" xr:uid="{EB0E8E57-6623-462F-AE96-5E0AD15FFB21}"/>
    <cellStyle name="Total 2 2 2 2 5" xfId="13135" xr:uid="{7345226F-5A91-4D8F-AE96-3C968899C9CA}"/>
    <cellStyle name="Total 2 2 2 2 5 2" xfId="13136" xr:uid="{7FA8B7A9-219D-41BD-99DD-0E85921808F8}"/>
    <cellStyle name="Total 2 2 2 2 6" xfId="13137" xr:uid="{B5FFA80B-B639-4C56-AECC-6CAC689DC0DC}"/>
    <cellStyle name="Total 2 2 2 2 6 2" xfId="13138" xr:uid="{C02954D2-96D2-4010-BA6B-48705DBFCBF2}"/>
    <cellStyle name="Total 2 2 2 2 7" xfId="13139" xr:uid="{22BB8F89-F39A-456C-9C43-7A39FB04BBDA}"/>
    <cellStyle name="Total 2 2 2 2 7 2" xfId="13140" xr:uid="{C4074B9D-E2E7-4E2C-8C45-B47818955581}"/>
    <cellStyle name="Total 2 2 2 2 8" xfId="13141" xr:uid="{B9BAB6C2-EAC0-4C0A-9437-C753FDD6895D}"/>
    <cellStyle name="Total 2 2 2 2 8 2" xfId="13142" xr:uid="{D53699C4-A6D1-4849-983F-BE031D5CEA9E}"/>
    <cellStyle name="Total 2 2 2 2 9" xfId="13143" xr:uid="{B2DF5690-E202-4EB3-BF63-1101BA8FA553}"/>
    <cellStyle name="Total 2 2 2 2 9 2" xfId="13144" xr:uid="{78F98ECF-716E-492B-8FF0-71B58205DDF4}"/>
    <cellStyle name="Total 2 2 2 20" xfId="13145" xr:uid="{2665CD3B-917C-4E1C-8185-CE30B5A3E0A4}"/>
    <cellStyle name="Total 2 2 2 20 2" xfId="13146" xr:uid="{AFF9CF3E-6E6B-4BF7-8FAD-23D4DBBDB50B}"/>
    <cellStyle name="Total 2 2 2 21" xfId="13147" xr:uid="{178D86BB-5BA0-4249-9A63-BD0A671CE398}"/>
    <cellStyle name="Total 2 2 2 21 2" xfId="13148" xr:uid="{E438E87D-25A4-4488-8542-18055BC45C1B}"/>
    <cellStyle name="Total 2 2 2 22" xfId="13149" xr:uid="{57E56296-7FBF-4AA6-B858-8CF47E2981B9}"/>
    <cellStyle name="Total 2 2 2 22 2" xfId="13150" xr:uid="{CD27C635-D059-43B3-8F6D-DFD3EAF3708D}"/>
    <cellStyle name="Total 2 2 2 23" xfId="13151" xr:uid="{6D91DC26-05FB-4623-A240-FBB5943D13A0}"/>
    <cellStyle name="Total 2 2 2 23 2" xfId="13152" xr:uid="{A2E04D19-E6F6-4737-B29B-55D35C7F5F99}"/>
    <cellStyle name="Total 2 2 2 24" xfId="13153" xr:uid="{8AFE65EC-2775-4F07-8F3E-4096624B0AE5}"/>
    <cellStyle name="Total 2 2 2 24 2" xfId="13154" xr:uid="{EBC5B457-738F-4468-A011-3BCA12B23AC6}"/>
    <cellStyle name="Total 2 2 2 25" xfId="13155" xr:uid="{85DE5E09-AA10-46B2-93FC-3B05FAD154F5}"/>
    <cellStyle name="Total 2 2 2 25 2" xfId="13156" xr:uid="{6D9176C7-F4A0-4C4A-B80C-7AF971047810}"/>
    <cellStyle name="Total 2 2 2 26" xfId="13157" xr:uid="{9A7157B8-8572-412E-94D9-604AE0C99E98}"/>
    <cellStyle name="Total 2 2 2 26 2" xfId="13158" xr:uid="{47C00A2D-53A9-45CC-A4C9-5ADC4CEC96DE}"/>
    <cellStyle name="Total 2 2 2 27" xfId="13159" xr:uid="{FDFD0990-F7B6-4D40-A9E8-DA9B6B3894CC}"/>
    <cellStyle name="Total 2 2 2 27 2" xfId="13160" xr:uid="{93743819-970F-4275-92BE-36876830AB22}"/>
    <cellStyle name="Total 2 2 2 28" xfId="13161" xr:uid="{25B69071-17B1-41DF-982A-6969DCF984C5}"/>
    <cellStyle name="Total 2 2 2 28 2" xfId="13162" xr:uid="{508753B9-2BBF-4718-BACA-16EC46CBF3B9}"/>
    <cellStyle name="Total 2 2 2 29" xfId="13163" xr:uid="{88B3E1A0-9EC0-4567-8873-493D22DCA935}"/>
    <cellStyle name="Total 2 2 2 29 2" xfId="13164" xr:uid="{9BEB4E85-D990-46F1-AC1A-09132AC0F760}"/>
    <cellStyle name="Total 2 2 2 3" xfId="1338" xr:uid="{A95B6CF6-300F-4128-AA44-E890615A2D7D}"/>
    <cellStyle name="Total 2 2 2 3 10" xfId="13165" xr:uid="{8C01E33E-4A86-4B13-852B-F0A45411233E}"/>
    <cellStyle name="Total 2 2 2 3 10 2" xfId="13166" xr:uid="{DFED1C9E-83EE-4830-A1A8-03F2AD625A34}"/>
    <cellStyle name="Total 2 2 2 3 11" xfId="13167" xr:uid="{48443276-E65E-4AD3-B0EE-E7F1F56B711F}"/>
    <cellStyle name="Total 2 2 2 3 11 2" xfId="13168" xr:uid="{65CC6586-89EE-4746-B20D-0B5092BE79B6}"/>
    <cellStyle name="Total 2 2 2 3 12" xfId="13169" xr:uid="{0AA07DD5-394F-4E8F-9CE2-08B3DAAE6678}"/>
    <cellStyle name="Total 2 2 2 3 12 2" xfId="13170" xr:uid="{B5D65964-A0F8-42C1-97A0-5AE26B12F565}"/>
    <cellStyle name="Total 2 2 2 3 13" xfId="13171" xr:uid="{E4222641-0FB1-4693-BEDC-FEE59690271A}"/>
    <cellStyle name="Total 2 2 2 3 13 2" xfId="13172" xr:uid="{BB5CB5B9-B8F4-4D5D-BD58-E38D3B9B86C6}"/>
    <cellStyle name="Total 2 2 2 3 14" xfId="13173" xr:uid="{545E6F52-4206-4FD0-9DC9-E6CE969B09AD}"/>
    <cellStyle name="Total 2 2 2 3 14 2" xfId="13174" xr:uid="{B7D341FD-1A97-4646-9D78-F029968C3BEB}"/>
    <cellStyle name="Total 2 2 2 3 15" xfId="13175" xr:uid="{F1B40C18-D3C5-404F-98DF-9D4E90129DC5}"/>
    <cellStyle name="Total 2 2 2 3 15 2" xfId="13176" xr:uid="{64D36607-2BCB-40ED-8018-284D58E8F404}"/>
    <cellStyle name="Total 2 2 2 3 16" xfId="13177" xr:uid="{2AC3883B-580D-4626-9E3F-E03D9C72A966}"/>
    <cellStyle name="Total 2 2 2 3 16 2" xfId="13178" xr:uid="{FB5198FE-A2E9-4BE6-A1D2-9CD851EE3355}"/>
    <cellStyle name="Total 2 2 2 3 17" xfId="13179" xr:uid="{437525E4-501B-4CDE-A8B0-A21A9B8897CB}"/>
    <cellStyle name="Total 2 2 2 3 17 2" xfId="13180" xr:uid="{6F6B9B10-DCA4-44B8-9308-86946E58B941}"/>
    <cellStyle name="Total 2 2 2 3 18" xfId="13181" xr:uid="{ABA200B4-5D02-47F4-8DBC-F1169A9FCD78}"/>
    <cellStyle name="Total 2 2 2 3 2" xfId="1339" xr:uid="{3DC8E6E4-6984-4215-AE8D-4E8F04CCE225}"/>
    <cellStyle name="Total 2 2 2 3 2 2" xfId="13182" xr:uid="{715A4352-4EB8-47A8-BA0F-50D9A5B32804}"/>
    <cellStyle name="Total 2 2 2 3 2 2 2" xfId="13183" xr:uid="{B34E0F56-F396-44B6-9BF1-2B8988CF3A01}"/>
    <cellStyle name="Total 2 2 2 3 2 3" xfId="13184" xr:uid="{BAA7C4C6-144E-4E15-B1C0-090156AAE205}"/>
    <cellStyle name="Total 2 2 2 3 2 3 2" xfId="13185" xr:uid="{B98081B0-73CD-4110-8A86-4AD3C8A93BFB}"/>
    <cellStyle name="Total 2 2 2 3 2 4" xfId="13186" xr:uid="{F597D73D-078D-41E1-B9AC-1DC782C3C9FE}"/>
    <cellStyle name="Total 2 2 2 3 2 4 2" xfId="13187" xr:uid="{F94732AF-196B-4686-9C45-B3FCA19AA91E}"/>
    <cellStyle name="Total 2 2 2 3 2 5" xfId="13188" xr:uid="{BF57B8F4-8872-4D67-ACDC-3B35644AC819}"/>
    <cellStyle name="Total 2 2 2 3 3" xfId="1340" xr:uid="{2D7BC93C-C2B9-49EA-94F5-999583B529CD}"/>
    <cellStyle name="Total 2 2 2 3 3 2" xfId="13189" xr:uid="{0AE6628E-5371-4735-9457-049D024F7786}"/>
    <cellStyle name="Total 2 2 2 3 3 2 2" xfId="13190" xr:uid="{5E9D01DC-E19C-43EB-9CA2-0377F6D23E27}"/>
    <cellStyle name="Total 2 2 2 3 3 3" xfId="13191" xr:uid="{D1CFC571-A7C3-4AA5-890E-03ED5245887E}"/>
    <cellStyle name="Total 2 2 2 3 3 3 2" xfId="13192" xr:uid="{236A807C-091C-4AAD-A729-613204E86B99}"/>
    <cellStyle name="Total 2 2 2 3 3 4" xfId="13193" xr:uid="{51D6D8BF-8A22-4780-9D02-189ACC60B13C}"/>
    <cellStyle name="Total 2 2 2 3 3 4 2" xfId="13194" xr:uid="{457070A9-34E7-400E-81D5-056D4AB48B23}"/>
    <cellStyle name="Total 2 2 2 3 3 5" xfId="13195" xr:uid="{08F85269-79BA-4813-ACF9-3DFD7F912225}"/>
    <cellStyle name="Total 2 2 2 3 4" xfId="1341" xr:uid="{2D3F2888-79C0-4C89-BE5B-E2A62805E5BF}"/>
    <cellStyle name="Total 2 2 2 3 4 2" xfId="13196" xr:uid="{0BB6D8CE-4CDE-4689-A1AC-BFA6F825CC1E}"/>
    <cellStyle name="Total 2 2 2 3 5" xfId="13197" xr:uid="{9C0DCF6E-251B-432A-8682-E66C8EB44023}"/>
    <cellStyle name="Total 2 2 2 3 5 2" xfId="13198" xr:uid="{72BDCABD-FB09-41DC-8FFF-B066AF170060}"/>
    <cellStyle name="Total 2 2 2 3 6" xfId="13199" xr:uid="{9D51FD6A-B4CE-41BF-AF9D-0EBDA805363D}"/>
    <cellStyle name="Total 2 2 2 3 6 2" xfId="13200" xr:uid="{AFB29F75-2C14-4A75-BA2F-952185D47F75}"/>
    <cellStyle name="Total 2 2 2 3 7" xfId="13201" xr:uid="{217D01A0-733E-445B-9396-C893541969C4}"/>
    <cellStyle name="Total 2 2 2 3 7 2" xfId="13202" xr:uid="{EB084085-25AA-46FE-958E-BC40CBA9E91D}"/>
    <cellStyle name="Total 2 2 2 3 8" xfId="13203" xr:uid="{6007575B-78C1-45FD-8C9B-C479EEBAC418}"/>
    <cellStyle name="Total 2 2 2 3 8 2" xfId="13204" xr:uid="{BB36F394-7F23-4A84-871E-E4852BCBF2E3}"/>
    <cellStyle name="Total 2 2 2 3 9" xfId="13205" xr:uid="{06E9BFC1-2E1B-49A2-9861-E7756A1B5B11}"/>
    <cellStyle name="Total 2 2 2 3 9 2" xfId="13206" xr:uid="{BD785817-7E9F-41BB-B6B1-5D7EC3EBEE54}"/>
    <cellStyle name="Total 2 2 2 30" xfId="13207" xr:uid="{5E50FE92-9CBB-46AD-A0FC-D6252BEF5104}"/>
    <cellStyle name="Total 2 2 2 30 2" xfId="13208" xr:uid="{3D6BE0FE-A999-4915-9FBC-4051351B08E4}"/>
    <cellStyle name="Total 2 2 2 31" xfId="13209" xr:uid="{49AED8AF-5A06-4FD0-BC25-3FEA2B4A1967}"/>
    <cellStyle name="Total 2 2 2 31 2" xfId="13210" xr:uid="{1943E1E1-E9FD-44A3-AA8A-B92C850D1B10}"/>
    <cellStyle name="Total 2 2 2 32" xfId="13211" xr:uid="{5A438ED2-C974-44CE-BCDE-DFAF3DBA7E33}"/>
    <cellStyle name="Total 2 2 2 4" xfId="1342" xr:uid="{121EF131-C2D7-4798-B5AA-F399F2C169C8}"/>
    <cellStyle name="Total 2 2 2 4 10" xfId="13212" xr:uid="{B7B3E0D8-24A9-4FB3-B50C-DC62C4D8CD44}"/>
    <cellStyle name="Total 2 2 2 4 10 2" xfId="13213" xr:uid="{BE9C0679-33F4-4A04-B172-B58CD3DB0005}"/>
    <cellStyle name="Total 2 2 2 4 11" xfId="13214" xr:uid="{97EDFB61-C88B-4B0C-ACB1-5EAB1B5554EA}"/>
    <cellStyle name="Total 2 2 2 4 11 2" xfId="13215" xr:uid="{7C244596-4CEB-4633-82C0-F9A7D4C1D9E2}"/>
    <cellStyle name="Total 2 2 2 4 12" xfId="13216" xr:uid="{29EBCECF-0F62-454D-A3EB-0A6CB8F94866}"/>
    <cellStyle name="Total 2 2 2 4 12 2" xfId="13217" xr:uid="{44973B32-7EB7-4FB1-8A8A-FE71933C506E}"/>
    <cellStyle name="Total 2 2 2 4 13" xfId="13218" xr:uid="{3994BE0B-2A31-4837-8F93-42BBE05B7A78}"/>
    <cellStyle name="Total 2 2 2 4 13 2" xfId="13219" xr:uid="{3BE053ED-BB08-4923-8139-654AFF71AD24}"/>
    <cellStyle name="Total 2 2 2 4 14" xfId="13220" xr:uid="{5E108ECD-F5B1-4D46-B640-1E2208950550}"/>
    <cellStyle name="Total 2 2 2 4 14 2" xfId="13221" xr:uid="{F096CC01-96A5-4EBB-AE34-95586E53967F}"/>
    <cellStyle name="Total 2 2 2 4 15" xfId="13222" xr:uid="{84C9E961-E832-461A-9683-07401DCAFD45}"/>
    <cellStyle name="Total 2 2 2 4 15 2" xfId="13223" xr:uid="{D482C509-28B0-4843-99FF-1BC727467BBD}"/>
    <cellStyle name="Total 2 2 2 4 16" xfId="13224" xr:uid="{CAC84B9A-2AFA-47AC-A4E0-FE7C8D2021A2}"/>
    <cellStyle name="Total 2 2 2 4 16 2" xfId="13225" xr:uid="{10DDCFD0-D247-4BEE-A0A6-F54BE6AACB5E}"/>
    <cellStyle name="Total 2 2 2 4 17" xfId="13226" xr:uid="{1BDDD095-1D5F-41C9-A2DD-015A02AD1905}"/>
    <cellStyle name="Total 2 2 2 4 17 2" xfId="13227" xr:uid="{094884A2-F5FA-4B63-B4BD-E486C816CDF8}"/>
    <cellStyle name="Total 2 2 2 4 18" xfId="13228" xr:uid="{2A8FCE1D-CDB9-4335-98D6-8AD2B499937F}"/>
    <cellStyle name="Total 2 2 2 4 2" xfId="1343" xr:uid="{489958F5-39D1-4158-A169-99299D432525}"/>
    <cellStyle name="Total 2 2 2 4 2 2" xfId="13229" xr:uid="{37D99C9A-D032-4106-840F-EB8BDBACD0AE}"/>
    <cellStyle name="Total 2 2 2 4 2 2 2" xfId="13230" xr:uid="{652AEA00-64A1-4746-9ACD-6DF2C8954454}"/>
    <cellStyle name="Total 2 2 2 4 2 3" xfId="13231" xr:uid="{205939A8-4551-4CB2-8511-C34E0BBED16E}"/>
    <cellStyle name="Total 2 2 2 4 2 3 2" xfId="13232" xr:uid="{1ED569D2-EAC6-4103-9C36-40FAAE6CD0E7}"/>
    <cellStyle name="Total 2 2 2 4 2 4" xfId="13233" xr:uid="{1358986E-F366-4E51-A71E-96A162BCF314}"/>
    <cellStyle name="Total 2 2 2 4 2 4 2" xfId="13234" xr:uid="{074EBB4A-14FC-4A5E-9903-6D50F0E00C31}"/>
    <cellStyle name="Total 2 2 2 4 2 5" xfId="13235" xr:uid="{9C235DD2-4793-4154-BBED-C6DC688E1233}"/>
    <cellStyle name="Total 2 2 2 4 3" xfId="1344" xr:uid="{D9906E60-2CFC-409E-A27C-CB9779861607}"/>
    <cellStyle name="Total 2 2 2 4 3 2" xfId="13236" xr:uid="{CED13557-E467-4704-B292-8AD98D9BCF31}"/>
    <cellStyle name="Total 2 2 2 4 3 2 2" xfId="13237" xr:uid="{2BE08C84-F3D8-4F80-94A0-BDEA4982E563}"/>
    <cellStyle name="Total 2 2 2 4 3 3" xfId="13238" xr:uid="{2B64C10F-61A8-4DB3-BF74-343E3AF17E84}"/>
    <cellStyle name="Total 2 2 2 4 3 3 2" xfId="13239" xr:uid="{9017A490-79EF-41CF-B99A-66C2FB065CBC}"/>
    <cellStyle name="Total 2 2 2 4 3 4" xfId="13240" xr:uid="{6BDC52AB-97A1-411F-B7F0-21A2DE74E32C}"/>
    <cellStyle name="Total 2 2 2 4 3 4 2" xfId="13241" xr:uid="{0720BF60-D0D0-457C-8F3C-5CFE85FF236F}"/>
    <cellStyle name="Total 2 2 2 4 3 5" xfId="13242" xr:uid="{6DE292F1-26B7-43D1-A23B-55C002496619}"/>
    <cellStyle name="Total 2 2 2 4 4" xfId="13243" xr:uid="{6E97DDD7-8ADA-4933-A811-1791A385F708}"/>
    <cellStyle name="Total 2 2 2 4 4 2" xfId="13244" xr:uid="{1C5C081C-5128-44E5-A24A-DC6F067784F6}"/>
    <cellStyle name="Total 2 2 2 4 5" xfId="13245" xr:uid="{07343978-113A-4A68-85BB-614D2D550E5A}"/>
    <cellStyle name="Total 2 2 2 4 5 2" xfId="13246" xr:uid="{40BE0596-B100-4997-8AF2-DC2444D9EC06}"/>
    <cellStyle name="Total 2 2 2 4 6" xfId="13247" xr:uid="{E7495A2B-B55B-4E5B-A403-CB8DAF96DE1F}"/>
    <cellStyle name="Total 2 2 2 4 6 2" xfId="13248" xr:uid="{18E4500A-685B-4965-BB6E-D76E098159C0}"/>
    <cellStyle name="Total 2 2 2 4 7" xfId="13249" xr:uid="{7EE0D116-5C51-4A63-BD43-A1AC060A688B}"/>
    <cellStyle name="Total 2 2 2 4 7 2" xfId="13250" xr:uid="{545AE810-47BE-4F63-8691-85ABC83306BD}"/>
    <cellStyle name="Total 2 2 2 4 8" xfId="13251" xr:uid="{FD480E59-6E4F-445B-8F9C-CAE32FAC72C6}"/>
    <cellStyle name="Total 2 2 2 4 8 2" xfId="13252" xr:uid="{2046F61E-0ACF-47D8-8AA4-1DD7DE6C1FD8}"/>
    <cellStyle name="Total 2 2 2 4 9" xfId="13253" xr:uid="{96ADC62F-E002-4571-B11F-3D017ED99F26}"/>
    <cellStyle name="Total 2 2 2 4 9 2" xfId="13254" xr:uid="{64AA4951-CC8B-4ABE-A333-F6CFBAC88A26}"/>
    <cellStyle name="Total 2 2 2 5" xfId="1345" xr:uid="{479E0CA2-3022-41B9-9EBA-912EB0E8C27E}"/>
    <cellStyle name="Total 2 2 2 5 10" xfId="13255" xr:uid="{1A99A814-5809-441C-B7F9-22469B9E55CD}"/>
    <cellStyle name="Total 2 2 2 5 10 2" xfId="13256" xr:uid="{7F800721-DAAA-4A58-B30B-2DC15CAA8EBA}"/>
    <cellStyle name="Total 2 2 2 5 11" xfId="13257" xr:uid="{2D144B85-2BBB-42E9-BFE1-1F93A17F3463}"/>
    <cellStyle name="Total 2 2 2 5 11 2" xfId="13258" xr:uid="{ABCE16A2-3A0A-4869-88DB-87F291AF02BE}"/>
    <cellStyle name="Total 2 2 2 5 12" xfId="13259" xr:uid="{D2856F1F-D712-4828-A3D3-4E6AD64711EB}"/>
    <cellStyle name="Total 2 2 2 5 12 2" xfId="13260" xr:uid="{EF9B2051-5232-4B09-8414-A7284CA6B87F}"/>
    <cellStyle name="Total 2 2 2 5 13" xfId="13261" xr:uid="{CD345399-37F0-4C7F-9D6C-9F6E7F6BDE54}"/>
    <cellStyle name="Total 2 2 2 5 13 2" xfId="13262" xr:uid="{E5B67127-550F-4897-A44B-37B46B636DFD}"/>
    <cellStyle name="Total 2 2 2 5 14" xfId="13263" xr:uid="{7A5C975D-2BDD-45E5-ACA7-EC7F92EE2079}"/>
    <cellStyle name="Total 2 2 2 5 14 2" xfId="13264" xr:uid="{11FA2C7B-798F-440A-BF48-734897D68980}"/>
    <cellStyle name="Total 2 2 2 5 15" xfId="13265" xr:uid="{2E731C25-10BB-4A9E-911C-AD5FEFFF7C6D}"/>
    <cellStyle name="Total 2 2 2 5 15 2" xfId="13266" xr:uid="{5A9E6045-CD30-422E-9BB1-0C69A1B88D40}"/>
    <cellStyle name="Total 2 2 2 5 16" xfId="13267" xr:uid="{D7DA5518-F8E4-4BF5-84C6-1CC946C4DE67}"/>
    <cellStyle name="Total 2 2 2 5 16 2" xfId="13268" xr:uid="{78F3EEFF-D6B6-4860-8F43-1F4A0A3E4FD6}"/>
    <cellStyle name="Total 2 2 2 5 17" xfId="13269" xr:uid="{D48103D9-82F8-425F-8F5C-765C03D32E2B}"/>
    <cellStyle name="Total 2 2 2 5 17 2" xfId="13270" xr:uid="{EEC3C63A-3CD0-41F2-869F-F13F525AEFB1}"/>
    <cellStyle name="Total 2 2 2 5 18" xfId="13271" xr:uid="{DD3E7F72-A650-49F7-8142-0B55C5FAD33E}"/>
    <cellStyle name="Total 2 2 2 5 2" xfId="1346" xr:uid="{A3825E80-7C32-4B59-A513-4926C426B3CB}"/>
    <cellStyle name="Total 2 2 2 5 2 2" xfId="13272" xr:uid="{E21F7C27-25FF-4DCD-902A-3E2FBF16FC80}"/>
    <cellStyle name="Total 2 2 2 5 2 2 2" xfId="13273" xr:uid="{492CFA22-4AF7-4247-AE5A-61101893181C}"/>
    <cellStyle name="Total 2 2 2 5 2 3" xfId="13274" xr:uid="{92C34445-66AC-479A-8F5A-3AE274061C16}"/>
    <cellStyle name="Total 2 2 2 5 2 3 2" xfId="13275" xr:uid="{1EC9163F-EE27-47DB-905B-1296EF47056C}"/>
    <cellStyle name="Total 2 2 2 5 2 4" xfId="13276" xr:uid="{BF11DFCA-AB44-4CDF-80E1-82D7AB164300}"/>
    <cellStyle name="Total 2 2 2 5 2 4 2" xfId="13277" xr:uid="{D0A8A5D9-DE9D-4015-BD16-C18A3A8F16AB}"/>
    <cellStyle name="Total 2 2 2 5 2 5" xfId="13278" xr:uid="{5D593D1B-F4B3-4701-9F2A-12D65D84B72C}"/>
    <cellStyle name="Total 2 2 2 5 3" xfId="1347" xr:uid="{A0901B90-DC53-43C0-942F-1E7DECF44EE2}"/>
    <cellStyle name="Total 2 2 2 5 3 2" xfId="13279" xr:uid="{388A67BE-9FCE-4AD4-8302-04090B13E5B5}"/>
    <cellStyle name="Total 2 2 2 5 3 2 2" xfId="13280" xr:uid="{3EAEECF4-4443-4C32-8143-57BCC60CC200}"/>
    <cellStyle name="Total 2 2 2 5 3 3" xfId="13281" xr:uid="{2F87C769-927F-4A2C-BA1D-E2B490A0F50D}"/>
    <cellStyle name="Total 2 2 2 5 3 3 2" xfId="13282" xr:uid="{329D5290-03C7-443C-B651-A2F85F950665}"/>
    <cellStyle name="Total 2 2 2 5 3 4" xfId="13283" xr:uid="{AF5037BA-A93A-4D77-B507-9527B9368A41}"/>
    <cellStyle name="Total 2 2 2 5 3 4 2" xfId="13284" xr:uid="{F1800383-5B5F-4A09-B667-21E9161377DF}"/>
    <cellStyle name="Total 2 2 2 5 3 5" xfId="13285" xr:uid="{484AA709-9F72-4A13-BDBA-92281ECE77E2}"/>
    <cellStyle name="Total 2 2 2 5 4" xfId="13286" xr:uid="{43A89DBE-8C12-42EA-93FC-66CCFA02FBDE}"/>
    <cellStyle name="Total 2 2 2 5 4 2" xfId="13287" xr:uid="{67A4A1C3-A3CF-4B8D-A0BF-0EC23CCC45F6}"/>
    <cellStyle name="Total 2 2 2 5 5" xfId="13288" xr:uid="{0331AF75-14F9-4FA9-9C05-5556A559DB5C}"/>
    <cellStyle name="Total 2 2 2 5 5 2" xfId="13289" xr:uid="{C634D69B-80CA-493E-8A41-B6A01C0EB3C3}"/>
    <cellStyle name="Total 2 2 2 5 6" xfId="13290" xr:uid="{8C6AC31B-720D-4E23-9E49-E79A596FCC6A}"/>
    <cellStyle name="Total 2 2 2 5 6 2" xfId="13291" xr:uid="{448D403F-A83E-467D-98A7-0DCE95C4F653}"/>
    <cellStyle name="Total 2 2 2 5 7" xfId="13292" xr:uid="{4A43004F-E063-4F4A-9D39-3CD4F7F9AC74}"/>
    <cellStyle name="Total 2 2 2 5 7 2" xfId="13293" xr:uid="{AD62A758-EDC1-4AF9-ABDC-AB4C2ABCBDB9}"/>
    <cellStyle name="Total 2 2 2 5 8" xfId="13294" xr:uid="{3FD46402-53D9-4BC9-A02B-2CB1AA51125B}"/>
    <cellStyle name="Total 2 2 2 5 8 2" xfId="13295" xr:uid="{5E088EEB-A9C8-438C-894F-41FA09DD310D}"/>
    <cellStyle name="Total 2 2 2 5 9" xfId="13296" xr:uid="{B60E35B1-F3A5-4105-8000-A73231D72704}"/>
    <cellStyle name="Total 2 2 2 5 9 2" xfId="13297" xr:uid="{B7AF8CAF-472E-4A51-A644-4A31D7686A10}"/>
    <cellStyle name="Total 2 2 2 6" xfId="1348" xr:uid="{D11116A9-EF76-47A1-90D5-361B06471AFB}"/>
    <cellStyle name="Total 2 2 2 6 10" xfId="13298" xr:uid="{EF4205C3-AD53-4C3B-9A26-4924EA50B59B}"/>
    <cellStyle name="Total 2 2 2 6 10 2" xfId="13299" xr:uid="{B78FD120-981F-4719-9642-B0F88E7E4ADC}"/>
    <cellStyle name="Total 2 2 2 6 11" xfId="13300" xr:uid="{8A859D7D-F3D5-4835-B60F-2414B4F9116F}"/>
    <cellStyle name="Total 2 2 2 6 11 2" xfId="13301" xr:uid="{2AB0611B-A462-4E11-BB15-0E2409C0B7B6}"/>
    <cellStyle name="Total 2 2 2 6 12" xfId="13302" xr:uid="{902FC06D-1201-4D06-BCEC-7BFFF731E263}"/>
    <cellStyle name="Total 2 2 2 6 12 2" xfId="13303" xr:uid="{02769683-4E11-4161-BB17-641AB1FD0222}"/>
    <cellStyle name="Total 2 2 2 6 13" xfId="13304" xr:uid="{97951892-EC2E-4DB4-B187-71150BDE2CB7}"/>
    <cellStyle name="Total 2 2 2 6 13 2" xfId="13305" xr:uid="{AA83C3F2-3A86-4541-BECD-B152118F30CE}"/>
    <cellStyle name="Total 2 2 2 6 14" xfId="13306" xr:uid="{4792AB75-8C60-4A13-B9C2-10CAFF875129}"/>
    <cellStyle name="Total 2 2 2 6 14 2" xfId="13307" xr:uid="{93F45E81-4805-45C5-9622-7436EA1D5AA1}"/>
    <cellStyle name="Total 2 2 2 6 15" xfId="13308" xr:uid="{7E587D3D-9022-4526-86B8-C1FC9A3F714C}"/>
    <cellStyle name="Total 2 2 2 6 15 2" xfId="13309" xr:uid="{85C004DF-031E-4767-8925-0E737E6B9F39}"/>
    <cellStyle name="Total 2 2 2 6 16" xfId="13310" xr:uid="{0836B326-8D46-46C4-90F8-20C2734E0837}"/>
    <cellStyle name="Total 2 2 2 6 16 2" xfId="13311" xr:uid="{D466401A-3741-4766-A5E0-6C2D83048444}"/>
    <cellStyle name="Total 2 2 2 6 17" xfId="13312" xr:uid="{AF097EB8-9C98-4D28-8601-FC7468598AD4}"/>
    <cellStyle name="Total 2 2 2 6 17 2" xfId="13313" xr:uid="{F4C2D2EA-5107-4674-9F69-B9F28004799A}"/>
    <cellStyle name="Total 2 2 2 6 18" xfId="13314" xr:uid="{A647E578-978D-4A29-BDA8-939A0E385F6C}"/>
    <cellStyle name="Total 2 2 2 6 2" xfId="1349" xr:uid="{317BEEDF-1FDB-4528-B660-7722514619AC}"/>
    <cellStyle name="Total 2 2 2 6 2 2" xfId="13315" xr:uid="{05598307-BA32-4DA4-92A6-AF5CB61AB97A}"/>
    <cellStyle name="Total 2 2 2 6 2 2 2" xfId="13316" xr:uid="{87692DE0-22EF-4F16-9A61-76F1111AD00C}"/>
    <cellStyle name="Total 2 2 2 6 2 3" xfId="13317" xr:uid="{AD998EBC-D87A-4261-A18E-1768F9A0B9E4}"/>
    <cellStyle name="Total 2 2 2 6 2 3 2" xfId="13318" xr:uid="{FE023E47-D99E-44AC-A860-88616F9258AA}"/>
    <cellStyle name="Total 2 2 2 6 2 4" xfId="13319" xr:uid="{20CFAC4B-454F-4FDB-BE3E-BFDF8E427E0D}"/>
    <cellStyle name="Total 2 2 2 6 2 4 2" xfId="13320" xr:uid="{C8695A5C-30F3-4B41-A8FE-4471D1FFAB67}"/>
    <cellStyle name="Total 2 2 2 6 2 5" xfId="13321" xr:uid="{5052A35E-7BD9-4DE4-8B0C-00E58E7F7787}"/>
    <cellStyle name="Total 2 2 2 6 3" xfId="1350" xr:uid="{BB02DFC9-790D-46AC-941E-6C1E5320AB22}"/>
    <cellStyle name="Total 2 2 2 6 3 2" xfId="13322" xr:uid="{B1FF0143-06CC-43E2-B079-47B4B4364B12}"/>
    <cellStyle name="Total 2 2 2 6 3 2 2" xfId="13323" xr:uid="{5AC41F3E-5EF5-49F9-AF8C-410BA972C567}"/>
    <cellStyle name="Total 2 2 2 6 3 3" xfId="13324" xr:uid="{1DA7ADF7-4A16-4FBB-AFB3-14877EC1B116}"/>
    <cellStyle name="Total 2 2 2 6 3 3 2" xfId="13325" xr:uid="{6A6CA8DF-E3D9-495E-9BE4-E1FF9A5219F6}"/>
    <cellStyle name="Total 2 2 2 6 3 4" xfId="13326" xr:uid="{C12EC988-1A5C-47EA-BF1D-D0AA4F1E59F9}"/>
    <cellStyle name="Total 2 2 2 6 3 4 2" xfId="13327" xr:uid="{27995D58-0CFE-405B-8BF2-806CBBFB4626}"/>
    <cellStyle name="Total 2 2 2 6 3 5" xfId="13328" xr:uid="{D28B3050-11B6-4FD9-B210-589A0022DBEA}"/>
    <cellStyle name="Total 2 2 2 6 4" xfId="13329" xr:uid="{E03678DC-DD99-4FDF-A99B-6997846A3E5D}"/>
    <cellStyle name="Total 2 2 2 6 4 2" xfId="13330" xr:uid="{FC133771-8DCD-4D53-BAEC-7AB7FEC7757E}"/>
    <cellStyle name="Total 2 2 2 6 5" xfId="13331" xr:uid="{76CAEF59-63A3-459F-8C6C-472A81C3E012}"/>
    <cellStyle name="Total 2 2 2 6 5 2" xfId="13332" xr:uid="{711DE499-C98C-4177-A06E-6407D1EB4296}"/>
    <cellStyle name="Total 2 2 2 6 6" xfId="13333" xr:uid="{B242E2F9-703F-44BD-A70F-53C5DBCB5D84}"/>
    <cellStyle name="Total 2 2 2 6 6 2" xfId="13334" xr:uid="{D7A6ECCC-C528-4BC4-9670-72954F17BB81}"/>
    <cellStyle name="Total 2 2 2 6 7" xfId="13335" xr:uid="{37AD5DB0-5D2A-4A87-BC64-5E9E6492E93E}"/>
    <cellStyle name="Total 2 2 2 6 7 2" xfId="13336" xr:uid="{D1C4BAA7-5337-4421-8831-3E7A204B5FCF}"/>
    <cellStyle name="Total 2 2 2 6 8" xfId="13337" xr:uid="{2CCA03D8-822B-487B-9894-ED905A0F8C33}"/>
    <cellStyle name="Total 2 2 2 6 8 2" xfId="13338" xr:uid="{9298BEF7-0D94-4F8E-8844-D53A7638CB7D}"/>
    <cellStyle name="Total 2 2 2 6 9" xfId="13339" xr:uid="{454CD6A7-BEDA-42AF-911A-10DC88140F16}"/>
    <cellStyle name="Total 2 2 2 6 9 2" xfId="13340" xr:uid="{C9EDB8D4-061A-4C7F-8B3A-9D285C879EE2}"/>
    <cellStyle name="Total 2 2 2 7" xfId="1351" xr:uid="{B98BFCE1-8BC6-4C2F-8889-EFD26026D7A8}"/>
    <cellStyle name="Total 2 2 2 7 10" xfId="13341" xr:uid="{48FECF46-3C9D-447D-9EC0-2AB0793785C8}"/>
    <cellStyle name="Total 2 2 2 7 10 2" xfId="13342" xr:uid="{8AC85153-49D9-4B0E-8C1C-7FEE7E738F2E}"/>
    <cellStyle name="Total 2 2 2 7 11" xfId="13343" xr:uid="{574E03C4-456A-47D3-8791-6196BF473C05}"/>
    <cellStyle name="Total 2 2 2 7 11 2" xfId="13344" xr:uid="{4102D79D-808D-46A1-BF6F-B8E047E42106}"/>
    <cellStyle name="Total 2 2 2 7 12" xfId="13345" xr:uid="{31698DDC-0403-49F1-BAD3-0B3E49FF763F}"/>
    <cellStyle name="Total 2 2 2 7 12 2" xfId="13346" xr:uid="{DFFE57B4-A3E7-4AF9-B522-FB1454F71B28}"/>
    <cellStyle name="Total 2 2 2 7 13" xfId="13347" xr:uid="{25DBBF75-018E-4429-8AF2-094310A8804E}"/>
    <cellStyle name="Total 2 2 2 7 13 2" xfId="13348" xr:uid="{8412528C-6E5F-4342-A4A4-5D25C2E9CD2C}"/>
    <cellStyle name="Total 2 2 2 7 14" xfId="13349" xr:uid="{D14D752A-9B42-44E3-B40B-26A9C6B037E3}"/>
    <cellStyle name="Total 2 2 2 7 14 2" xfId="13350" xr:uid="{C328667B-F49C-4CD4-91B4-D125E00D7649}"/>
    <cellStyle name="Total 2 2 2 7 15" xfId="13351" xr:uid="{E0C2E64A-5FD0-4319-AF6B-F10C44C7A354}"/>
    <cellStyle name="Total 2 2 2 7 15 2" xfId="13352" xr:uid="{7CF9A442-43E8-433E-9E39-0157E432BF69}"/>
    <cellStyle name="Total 2 2 2 7 16" xfId="13353" xr:uid="{7D4DEF85-4011-4003-B399-7DB7D5AAECA8}"/>
    <cellStyle name="Total 2 2 2 7 16 2" xfId="13354" xr:uid="{D3CFC5BE-82D5-42E5-A992-EB38743704A9}"/>
    <cellStyle name="Total 2 2 2 7 17" xfId="13355" xr:uid="{FC8B420B-5F88-4B88-AC10-F29BC8E2ECFE}"/>
    <cellStyle name="Total 2 2 2 7 17 2" xfId="13356" xr:uid="{27B77914-B4F9-4A00-9749-A29A8E33C6B0}"/>
    <cellStyle name="Total 2 2 2 7 18" xfId="13357" xr:uid="{6FAF7F38-F7D3-46E1-A237-0234F187E896}"/>
    <cellStyle name="Total 2 2 2 7 2" xfId="1352" xr:uid="{B6AD2800-755A-4FEB-B831-2A9C65355C89}"/>
    <cellStyle name="Total 2 2 2 7 2 2" xfId="13358" xr:uid="{2F095962-D181-4DD7-B328-C3569EC7D7B7}"/>
    <cellStyle name="Total 2 2 2 7 2 2 2" xfId="13359" xr:uid="{081F57EB-8EC5-4EC2-AA23-82FF3B8573AC}"/>
    <cellStyle name="Total 2 2 2 7 2 3" xfId="13360" xr:uid="{8970AF62-5340-4B93-BDF1-9692CDC70C3F}"/>
    <cellStyle name="Total 2 2 2 7 2 3 2" xfId="13361" xr:uid="{B432759B-5159-480A-A27D-3079E8B1D67F}"/>
    <cellStyle name="Total 2 2 2 7 2 4" xfId="13362" xr:uid="{D7D59A58-581D-48CB-A883-4C403449AE8F}"/>
    <cellStyle name="Total 2 2 2 7 2 4 2" xfId="13363" xr:uid="{1B8B148C-B932-4881-B1D4-3FBAC4682F29}"/>
    <cellStyle name="Total 2 2 2 7 2 5" xfId="13364" xr:uid="{850934D5-5536-48AB-86E8-7678FFEE442A}"/>
    <cellStyle name="Total 2 2 2 7 3" xfId="1353" xr:uid="{C0A81007-0B4D-4FAD-A136-7E965808C2B2}"/>
    <cellStyle name="Total 2 2 2 7 3 2" xfId="13365" xr:uid="{CD8A73CC-C6EB-4814-B670-198F893C8870}"/>
    <cellStyle name="Total 2 2 2 7 3 2 2" xfId="13366" xr:uid="{124B8DCA-ED2A-458A-B97B-B6271F2CE078}"/>
    <cellStyle name="Total 2 2 2 7 3 3" xfId="13367" xr:uid="{AC0DA759-5560-484F-8AF2-7B4370139263}"/>
    <cellStyle name="Total 2 2 2 7 3 3 2" xfId="13368" xr:uid="{204C13D3-75CA-47B7-8C5B-72FD1F515F26}"/>
    <cellStyle name="Total 2 2 2 7 3 4" xfId="13369" xr:uid="{70717F25-B3B0-4A08-A498-E7F0DC4C40F4}"/>
    <cellStyle name="Total 2 2 2 7 3 4 2" xfId="13370" xr:uid="{5320CF24-C449-4A79-BF90-B595710DD107}"/>
    <cellStyle name="Total 2 2 2 7 3 5" xfId="13371" xr:uid="{84325F65-BF64-49BB-9A84-52AB11F452C9}"/>
    <cellStyle name="Total 2 2 2 7 4" xfId="13372" xr:uid="{4B2EA1EB-8A8E-4079-9C07-9B7241DA84E4}"/>
    <cellStyle name="Total 2 2 2 7 4 2" xfId="13373" xr:uid="{7CA64542-CA8C-4438-B310-59A17CF18223}"/>
    <cellStyle name="Total 2 2 2 7 5" xfId="13374" xr:uid="{F31B0F0F-7671-4737-8D1D-9DCCCEC6FA75}"/>
    <cellStyle name="Total 2 2 2 7 5 2" xfId="13375" xr:uid="{E07E15E9-227A-4AA1-9ED1-364261C3B22F}"/>
    <cellStyle name="Total 2 2 2 7 6" xfId="13376" xr:uid="{F6AC0D68-CBAE-45C0-A61D-C54035CB1A13}"/>
    <cellStyle name="Total 2 2 2 7 6 2" xfId="13377" xr:uid="{50DCEE5F-7404-443C-9CC7-29BED5D32CF9}"/>
    <cellStyle name="Total 2 2 2 7 7" xfId="13378" xr:uid="{63BB11A8-CDE2-40EC-B299-04ABEF4CB188}"/>
    <cellStyle name="Total 2 2 2 7 7 2" xfId="13379" xr:uid="{39E53E0D-E6EF-4174-8FAC-A5683B735C0B}"/>
    <cellStyle name="Total 2 2 2 7 8" xfId="13380" xr:uid="{F677B18B-6421-4E35-87B8-D43958999720}"/>
    <cellStyle name="Total 2 2 2 7 8 2" xfId="13381" xr:uid="{9DD21F83-29BC-4DBF-B0EA-02FE3F35A500}"/>
    <cellStyle name="Total 2 2 2 7 9" xfId="13382" xr:uid="{3D84FD5A-FAD6-4F1C-9C7E-DEC28458BAA6}"/>
    <cellStyle name="Total 2 2 2 7 9 2" xfId="13383" xr:uid="{EE335D1F-1232-44C7-B3D7-6EB5DD67929D}"/>
    <cellStyle name="Total 2 2 2 8" xfId="1354" xr:uid="{D15E5C68-1350-4AB4-A36D-1542327D044C}"/>
    <cellStyle name="Total 2 2 2 8 10" xfId="13384" xr:uid="{16100230-6545-4582-8277-B8E4A2803F3B}"/>
    <cellStyle name="Total 2 2 2 8 10 2" xfId="13385" xr:uid="{A2E38F05-EAEB-449B-A08D-CA651741113D}"/>
    <cellStyle name="Total 2 2 2 8 11" xfId="13386" xr:uid="{0EDA7C2C-1A83-4642-B960-92F7F22EF6F9}"/>
    <cellStyle name="Total 2 2 2 8 11 2" xfId="13387" xr:uid="{1751CC3F-B82E-4C5E-A0E6-DBEBBF529699}"/>
    <cellStyle name="Total 2 2 2 8 12" xfId="13388" xr:uid="{4C9B8FBC-C90E-4453-80B8-6917DADC77A1}"/>
    <cellStyle name="Total 2 2 2 8 12 2" xfId="13389" xr:uid="{DBE61257-8E7A-4130-BFD8-53339F5035FF}"/>
    <cellStyle name="Total 2 2 2 8 13" xfId="13390" xr:uid="{9B3A6E94-E617-4A91-95D0-8C6C8308BA80}"/>
    <cellStyle name="Total 2 2 2 8 13 2" xfId="13391" xr:uid="{BC5AAB02-FBB6-4B58-98F5-4C09B451BCD8}"/>
    <cellStyle name="Total 2 2 2 8 14" xfId="13392" xr:uid="{9CB4E7AB-71DA-4655-AE7F-BE5D987927B3}"/>
    <cellStyle name="Total 2 2 2 8 14 2" xfId="13393" xr:uid="{2FADD7A4-FA37-4474-BEC1-29177B9DDBB0}"/>
    <cellStyle name="Total 2 2 2 8 15" xfId="13394" xr:uid="{EB6EE5F1-CB84-4E2C-9B29-4AB6266AF2AA}"/>
    <cellStyle name="Total 2 2 2 8 15 2" xfId="13395" xr:uid="{3C1E292F-0AD9-40C9-8E83-0AFD64F31853}"/>
    <cellStyle name="Total 2 2 2 8 16" xfId="13396" xr:uid="{B85A4860-E815-4354-8F72-3AF17FDF236F}"/>
    <cellStyle name="Total 2 2 2 8 16 2" xfId="13397" xr:uid="{D5E274A5-FEB1-4794-8199-53C7D5F0B00F}"/>
    <cellStyle name="Total 2 2 2 8 17" xfId="13398" xr:uid="{59D3DB3D-1A9F-45A5-B3CE-5BF454E30384}"/>
    <cellStyle name="Total 2 2 2 8 17 2" xfId="13399" xr:uid="{CA01F516-9480-4147-B735-BD24B2A06732}"/>
    <cellStyle name="Total 2 2 2 8 18" xfId="13400" xr:uid="{AE204236-EE13-4F3A-B2B6-F0C55976E84B}"/>
    <cellStyle name="Total 2 2 2 8 2" xfId="1355" xr:uid="{BF602756-7AE6-469D-A47A-9DABA02202B9}"/>
    <cellStyle name="Total 2 2 2 8 2 2" xfId="13401" xr:uid="{41CD16C0-2461-41E2-8A44-9F4A41F4A737}"/>
    <cellStyle name="Total 2 2 2 8 2 2 2" xfId="13402" xr:uid="{F7333C47-E5F2-49E4-A1A9-4F3FD9816E57}"/>
    <cellStyle name="Total 2 2 2 8 2 3" xfId="13403" xr:uid="{711E470F-4441-4F49-A073-DC58BBCD7F42}"/>
    <cellStyle name="Total 2 2 2 8 2 3 2" xfId="13404" xr:uid="{5D5C7D9B-7D60-42EE-A2E0-B9C198AF7F23}"/>
    <cellStyle name="Total 2 2 2 8 2 4" xfId="13405" xr:uid="{A45D47CB-242A-4724-9FC3-480070B39EC6}"/>
    <cellStyle name="Total 2 2 2 8 2 4 2" xfId="13406" xr:uid="{171B73C2-BB5B-4844-ADA6-675DD004996D}"/>
    <cellStyle name="Total 2 2 2 8 2 5" xfId="13407" xr:uid="{8C1F736E-AC6D-4C6B-A8B2-6C3E141EC115}"/>
    <cellStyle name="Total 2 2 2 8 3" xfId="1356" xr:uid="{0269579F-E355-4310-A190-F3B4333CEF35}"/>
    <cellStyle name="Total 2 2 2 8 3 2" xfId="13408" xr:uid="{CCA26D0D-D9E3-4F99-9498-516F34C7CDFF}"/>
    <cellStyle name="Total 2 2 2 8 3 2 2" xfId="13409" xr:uid="{3B1F5A95-3502-4897-B484-09DAC3B7E688}"/>
    <cellStyle name="Total 2 2 2 8 3 3" xfId="13410" xr:uid="{6AF016CC-4C82-4561-830A-A004C128E3E0}"/>
    <cellStyle name="Total 2 2 2 8 3 3 2" xfId="13411" xr:uid="{AB04E308-C2D8-4F35-B35B-0955A9247898}"/>
    <cellStyle name="Total 2 2 2 8 3 4" xfId="13412" xr:uid="{519B5379-9EB7-4100-A226-AB8500879BA1}"/>
    <cellStyle name="Total 2 2 2 8 3 4 2" xfId="13413" xr:uid="{3448849A-A319-41F9-8D78-6D61D2C0F801}"/>
    <cellStyle name="Total 2 2 2 8 3 5" xfId="13414" xr:uid="{8ADC22EF-0AF2-4945-B5C9-A5BA80228ADC}"/>
    <cellStyle name="Total 2 2 2 8 4" xfId="13415" xr:uid="{D9F26625-FE92-48AB-8419-6E553F00A5DB}"/>
    <cellStyle name="Total 2 2 2 8 4 2" xfId="13416" xr:uid="{2F89DF9A-63FC-42E3-B4C1-F8BFD92146D5}"/>
    <cellStyle name="Total 2 2 2 8 5" xfId="13417" xr:uid="{11FEE81F-E38D-43F1-95F8-B876E0091CA9}"/>
    <cellStyle name="Total 2 2 2 8 5 2" xfId="13418" xr:uid="{4F717D7E-ABAB-4BBF-A01A-872B873E6EB4}"/>
    <cellStyle name="Total 2 2 2 8 6" xfId="13419" xr:uid="{4AC18A39-7F87-4588-8FE5-A3C5170D8440}"/>
    <cellStyle name="Total 2 2 2 8 6 2" xfId="13420" xr:uid="{650909A3-5105-4332-94C3-E0F8DDBF9D9A}"/>
    <cellStyle name="Total 2 2 2 8 7" xfId="13421" xr:uid="{DD53631A-D0D8-498F-BC1C-B38F6501C57E}"/>
    <cellStyle name="Total 2 2 2 8 7 2" xfId="13422" xr:uid="{C4F6280C-EE97-43FE-BCFB-3C1C8E6CD38D}"/>
    <cellStyle name="Total 2 2 2 8 8" xfId="13423" xr:uid="{E029A477-5951-40D3-BB41-8ACA42B3DA60}"/>
    <cellStyle name="Total 2 2 2 8 8 2" xfId="13424" xr:uid="{83829B7A-53CF-4C48-8E1D-31F72EA3FCD4}"/>
    <cellStyle name="Total 2 2 2 8 9" xfId="13425" xr:uid="{AABF0353-CEB9-4238-A804-092585368616}"/>
    <cellStyle name="Total 2 2 2 8 9 2" xfId="13426" xr:uid="{B78ABB25-F4BD-4FFF-A143-16154E2F3BE3}"/>
    <cellStyle name="Total 2 2 2 9" xfId="1357" xr:uid="{3D394C31-8C7B-4B6A-9E14-C76E53738174}"/>
    <cellStyle name="Total 2 2 2 9 10" xfId="13427" xr:uid="{87E28F05-197A-41D5-82F6-F8553A4FF790}"/>
    <cellStyle name="Total 2 2 2 9 10 2" xfId="13428" xr:uid="{F9F53028-8EDB-42FE-9214-0BDB40F62FD2}"/>
    <cellStyle name="Total 2 2 2 9 11" xfId="13429" xr:uid="{94F20235-C5BD-4224-851E-72B06FEFDA69}"/>
    <cellStyle name="Total 2 2 2 9 11 2" xfId="13430" xr:uid="{EBF9EED8-4AD6-4A1A-AC76-C0BEECA1DDF8}"/>
    <cellStyle name="Total 2 2 2 9 12" xfId="13431" xr:uid="{2A69CB5E-F667-43DE-B471-C80940C6A75C}"/>
    <cellStyle name="Total 2 2 2 9 12 2" xfId="13432" xr:uid="{74BC7289-4793-41AF-A66A-FBF17B70F522}"/>
    <cellStyle name="Total 2 2 2 9 13" xfId="13433" xr:uid="{8CB19502-A4B4-4AC5-910D-4AA6D524A489}"/>
    <cellStyle name="Total 2 2 2 9 13 2" xfId="13434" xr:uid="{C35F4AF8-FE45-417C-88B1-20C1DE4275E8}"/>
    <cellStyle name="Total 2 2 2 9 14" xfId="13435" xr:uid="{802E8EA6-B806-4CB4-AE78-15F299142A00}"/>
    <cellStyle name="Total 2 2 2 9 14 2" xfId="13436" xr:uid="{FBC7AED4-3F00-4B09-9912-2928E49868DA}"/>
    <cellStyle name="Total 2 2 2 9 15" xfId="13437" xr:uid="{51C21B5B-5CB9-469E-9523-FC9D086CE261}"/>
    <cellStyle name="Total 2 2 2 9 15 2" xfId="13438" xr:uid="{2BC78150-D715-413D-B9AF-4A5DA98D752B}"/>
    <cellStyle name="Total 2 2 2 9 16" xfId="13439" xr:uid="{5C7E51EE-E227-42DF-967A-F8CDC4E41F5D}"/>
    <cellStyle name="Total 2 2 2 9 16 2" xfId="13440" xr:uid="{3CB8DAEE-EFB7-4300-B378-38ED93F6B687}"/>
    <cellStyle name="Total 2 2 2 9 17" xfId="13441" xr:uid="{2D3BE01C-C362-493B-BF08-33FF0D122F04}"/>
    <cellStyle name="Total 2 2 2 9 17 2" xfId="13442" xr:uid="{32722A27-FE47-4114-AD3A-349964721975}"/>
    <cellStyle name="Total 2 2 2 9 18" xfId="13443" xr:uid="{F4E52673-BC58-427D-BA00-35650B1D8372}"/>
    <cellStyle name="Total 2 2 2 9 2" xfId="1358" xr:uid="{DDFF6D49-518B-461E-B8B2-397B32BD6776}"/>
    <cellStyle name="Total 2 2 2 9 2 2" xfId="13444" xr:uid="{076008D0-FC99-43E8-8E84-488DB982EA61}"/>
    <cellStyle name="Total 2 2 2 9 2 2 2" xfId="13445" xr:uid="{9D091B19-F1E1-46A9-9472-F772C69C5BC8}"/>
    <cellStyle name="Total 2 2 2 9 2 3" xfId="13446" xr:uid="{5DE8D7E8-54B5-4DBB-A08C-F6042A02F1DB}"/>
    <cellStyle name="Total 2 2 2 9 2 3 2" xfId="13447" xr:uid="{48553B3B-8B2A-442C-8E8E-DA9CF7A2B058}"/>
    <cellStyle name="Total 2 2 2 9 2 4" xfId="13448" xr:uid="{307291C5-C23E-42C3-ACEA-8F357CBF1CBF}"/>
    <cellStyle name="Total 2 2 2 9 2 4 2" xfId="13449" xr:uid="{A658EECF-C4B7-40ED-8159-3FFE277CD782}"/>
    <cellStyle name="Total 2 2 2 9 2 5" xfId="13450" xr:uid="{CBC55A22-9988-48ED-9A0B-23ED82015DCA}"/>
    <cellStyle name="Total 2 2 2 9 3" xfId="1359" xr:uid="{14487F88-4E01-4654-9285-0ACB988F1942}"/>
    <cellStyle name="Total 2 2 2 9 3 2" xfId="13451" xr:uid="{915A7B16-6EB1-4F9D-AB27-234C8C84342F}"/>
    <cellStyle name="Total 2 2 2 9 3 2 2" xfId="13452" xr:uid="{64167F32-61B3-49A9-B6D0-5F427CDC0211}"/>
    <cellStyle name="Total 2 2 2 9 3 3" xfId="13453" xr:uid="{29617438-45D0-4760-80BB-CA72AF29211C}"/>
    <cellStyle name="Total 2 2 2 9 3 3 2" xfId="13454" xr:uid="{DF92409E-0E56-48D7-A9C0-60800CBE9A92}"/>
    <cellStyle name="Total 2 2 2 9 3 4" xfId="13455" xr:uid="{16BEEE26-F48C-405D-8217-744EF2E2359C}"/>
    <cellStyle name="Total 2 2 2 9 3 4 2" xfId="13456" xr:uid="{10A6995B-A45F-4DA1-86C3-1BE2E58B9688}"/>
    <cellStyle name="Total 2 2 2 9 3 5" xfId="13457" xr:uid="{3FFD1D8C-FA7F-49A6-8D0B-EC05B74975EA}"/>
    <cellStyle name="Total 2 2 2 9 4" xfId="13458" xr:uid="{EB16487C-E920-4D1E-930F-4743FD0382D0}"/>
    <cellStyle name="Total 2 2 2 9 4 2" xfId="13459" xr:uid="{4D871D5D-6D8C-461A-B0A4-12BCA8ADCA93}"/>
    <cellStyle name="Total 2 2 2 9 5" xfId="13460" xr:uid="{18E46973-D13B-41DF-B131-F4085FAB81D3}"/>
    <cellStyle name="Total 2 2 2 9 5 2" xfId="13461" xr:uid="{85FB7213-2417-40A7-99B3-79652251DFD3}"/>
    <cellStyle name="Total 2 2 2 9 6" xfId="13462" xr:uid="{FC62B134-71CB-4BEA-90A1-F1C16AAE5F2C}"/>
    <cellStyle name="Total 2 2 2 9 6 2" xfId="13463" xr:uid="{2B437B90-DC90-46C1-A110-9F87B25AC20A}"/>
    <cellStyle name="Total 2 2 2 9 7" xfId="13464" xr:uid="{1B20CF7A-CD89-4647-8C57-23CC02689395}"/>
    <cellStyle name="Total 2 2 2 9 7 2" xfId="13465" xr:uid="{C17B7489-D690-42A4-82BD-6E1AA9574CDE}"/>
    <cellStyle name="Total 2 2 2 9 8" xfId="13466" xr:uid="{24F41658-F2EB-4D78-9D19-0A8A69ED4A58}"/>
    <cellStyle name="Total 2 2 2 9 8 2" xfId="13467" xr:uid="{49EE4B38-472C-4406-90B8-7FAEE9F3A1D3}"/>
    <cellStyle name="Total 2 2 2 9 9" xfId="13468" xr:uid="{D0E61160-DAD1-400D-8814-1DC101F51BB5}"/>
    <cellStyle name="Total 2 2 2 9 9 2" xfId="13469" xr:uid="{BF961279-4401-4439-9A0F-08E012C52B49}"/>
    <cellStyle name="Total 2 2 2_Analitico.GER" xfId="1360" xr:uid="{7D77B682-A3D8-41E8-9E95-DCA201D9DA71}"/>
    <cellStyle name="Total 2 2 20" xfId="13470" xr:uid="{476FE4C3-0408-455D-BECE-301C19EA8F05}"/>
    <cellStyle name="Total 2 2 20 2" xfId="13471" xr:uid="{19B1E55A-4A19-4C5B-997F-862883B4E228}"/>
    <cellStyle name="Total 2 2 21" xfId="13472" xr:uid="{C7EC342B-86BB-4FA6-A206-9576E201D459}"/>
    <cellStyle name="Total 2 2 21 2" xfId="13473" xr:uid="{0C9C1265-9852-4CF3-AEB2-A01EB84EF775}"/>
    <cellStyle name="Total 2 2 22" xfId="13474" xr:uid="{13DF96C0-648C-4D09-943C-91201F63123E}"/>
    <cellStyle name="Total 2 2 22 2" xfId="13475" xr:uid="{EA3D4C32-D6C0-4A8E-97B5-DFA0B4D908BD}"/>
    <cellStyle name="Total 2 2 23" xfId="13476" xr:uid="{78DDE3EE-0968-4BEB-A9D9-5BD15D9AA990}"/>
    <cellStyle name="Total 2 2 23 2" xfId="13477" xr:uid="{87513E7A-97FE-4E68-8778-EC1B3FBD5FA9}"/>
    <cellStyle name="Total 2 2 24" xfId="13478" xr:uid="{583BD7E6-A86B-4E24-8D2D-38691A9E312C}"/>
    <cellStyle name="Total 2 2 24 2" xfId="13479" xr:uid="{BF3A22FB-FB2D-40CB-B5C0-DE51E30B7B10}"/>
    <cellStyle name="Total 2 2 25" xfId="13480" xr:uid="{9E3829B2-4D0C-46DB-ADD3-6782F2FC5BCB}"/>
    <cellStyle name="Total 2 2 25 2" xfId="13481" xr:uid="{39BBDF00-96DA-4F75-A1C1-0B1AA377346C}"/>
    <cellStyle name="Total 2 2 26" xfId="13482" xr:uid="{26B99003-3640-440F-8475-6AAB6700B065}"/>
    <cellStyle name="Total 2 2 26 2" xfId="13483" xr:uid="{76E95FA3-9B69-455D-A9E3-7109C696764D}"/>
    <cellStyle name="Total 2 2 27" xfId="13484" xr:uid="{96A32052-77F5-4EC5-967A-BA9401487AF8}"/>
    <cellStyle name="Total 2 2 27 2" xfId="13485" xr:uid="{C668F00F-16E6-4D09-B1F7-E1550EDD959F}"/>
    <cellStyle name="Total 2 2 28" xfId="13486" xr:uid="{11C2D91E-E822-4BE1-9480-FB32081EF617}"/>
    <cellStyle name="Total 2 2 28 2" xfId="13487" xr:uid="{114A16DD-D907-4CF3-9DED-62AC4DF0A149}"/>
    <cellStyle name="Total 2 2 29" xfId="13488" xr:uid="{8640B953-CA14-4D8F-A52E-B5622F792C06}"/>
    <cellStyle name="Total 2 2 29 2" xfId="13489" xr:uid="{F7757E55-B82E-45E7-B2ED-626B40B5560A}"/>
    <cellStyle name="Total 2 2 3" xfId="1361" xr:uid="{4F2AA1E2-3D8E-4E19-A7FE-208A0E202EF1}"/>
    <cellStyle name="Total 2 2 3 10" xfId="13490" xr:uid="{321F7BCD-3E82-4300-ABD5-CDB033D1CA8D}"/>
    <cellStyle name="Total 2 2 3 10 2" xfId="13491" xr:uid="{3F551FB9-F668-4B15-AD03-3889D6CF1BEF}"/>
    <cellStyle name="Total 2 2 3 11" xfId="13492" xr:uid="{9287835D-4F82-421B-B3FC-195E1AC9550B}"/>
    <cellStyle name="Total 2 2 3 11 2" xfId="13493" xr:uid="{92A7FAA0-D106-46A2-9D0D-A6BA7A106804}"/>
    <cellStyle name="Total 2 2 3 12" xfId="13494" xr:uid="{E4BA46EF-615C-453E-90E6-0A38A45945C4}"/>
    <cellStyle name="Total 2 2 3 12 2" xfId="13495" xr:uid="{ED27CB13-F47F-43AC-A7FF-C40088C683D7}"/>
    <cellStyle name="Total 2 2 3 13" xfId="13496" xr:uid="{8ED4B7DD-2AFE-46C6-B5B4-6E16A59BDC8A}"/>
    <cellStyle name="Total 2 2 3 13 2" xfId="13497" xr:uid="{05DCC2A4-EAF1-4B07-898F-8403AEF5BE15}"/>
    <cellStyle name="Total 2 2 3 14" xfId="13498" xr:uid="{58FA334B-4153-4E83-B7E2-3EB0A3DA5FB0}"/>
    <cellStyle name="Total 2 2 3 14 2" xfId="13499" xr:uid="{99542E17-30F2-446E-9D22-9872BB6EEDA0}"/>
    <cellStyle name="Total 2 2 3 15" xfId="13500" xr:uid="{FD9F7E51-BEF7-4361-A5D6-AAA7B069F303}"/>
    <cellStyle name="Total 2 2 3 15 2" xfId="13501" xr:uid="{3132F116-71D7-4102-AA1D-87DCA9C92E38}"/>
    <cellStyle name="Total 2 2 3 16" xfId="13502" xr:uid="{B1CE2C2C-3849-40BD-8AA8-FA6404F98540}"/>
    <cellStyle name="Total 2 2 3 16 2" xfId="13503" xr:uid="{0C07D725-40BE-4846-855F-8E5D01BABE4A}"/>
    <cellStyle name="Total 2 2 3 17" xfId="13504" xr:uid="{D56AB295-1937-4448-AAA2-8CC8A484E929}"/>
    <cellStyle name="Total 2 2 3 2" xfId="1362" xr:uid="{8C38AA73-308F-4687-AD21-45A824888F6E}"/>
    <cellStyle name="Total 2 2 3 2 2" xfId="1363" xr:uid="{299656F2-D3F9-4646-AE3A-06DC94A6B38B}"/>
    <cellStyle name="Total 2 2 3 2 2 2" xfId="13505" xr:uid="{53FE7C20-9A9C-45AD-946E-96B9EBA9B8FD}"/>
    <cellStyle name="Total 2 2 3 2 3" xfId="13506" xr:uid="{08C3AB25-3F3A-4328-AC05-04BB9286D44D}"/>
    <cellStyle name="Total 2 2 3 2 3 2" xfId="13507" xr:uid="{3710326E-7A41-49A7-A4C4-1371363B4655}"/>
    <cellStyle name="Total 2 2 3 2 4" xfId="13508" xr:uid="{E11FEA0D-D629-4D96-8DBC-4BBFF5897E6B}"/>
    <cellStyle name="Total 2 2 3 2 4 2" xfId="13509" xr:uid="{3B340196-CF61-4870-984C-68B0D1190A27}"/>
    <cellStyle name="Total 2 2 3 2 5" xfId="13510" xr:uid="{206A5985-E3D1-43C9-B43D-FD831E08EB77}"/>
    <cellStyle name="Total 2 2 3 3" xfId="1364" xr:uid="{4F1242B3-DEA4-4CD9-9738-492CC27CE9D7}"/>
    <cellStyle name="Total 2 2 3 3 2" xfId="13511" xr:uid="{457C4A0D-A23F-4F71-B355-C3E28818B915}"/>
    <cellStyle name="Total 2 2 3 4" xfId="1365" xr:uid="{7E4ED513-33B3-4165-9E66-4445468DE29F}"/>
    <cellStyle name="Total 2 2 3 4 2" xfId="13512" xr:uid="{8DC3FD70-F162-46B6-AECD-7CBCF5F12F62}"/>
    <cellStyle name="Total 2 2 3 5" xfId="13513" xr:uid="{F5EED917-F228-40A3-A7C4-F64704F5DB34}"/>
    <cellStyle name="Total 2 2 3 5 2" xfId="13514" xr:uid="{E9991003-7E3F-4EDF-ADE8-27A8FAB4580E}"/>
    <cellStyle name="Total 2 2 3 6" xfId="13515" xr:uid="{B1E6CB7F-F9EF-4177-8B1A-CADDEB1D86B4}"/>
    <cellStyle name="Total 2 2 3 6 2" xfId="13516" xr:uid="{B49A3C4A-8618-42CA-87A7-13244ABD4EAD}"/>
    <cellStyle name="Total 2 2 3 7" xfId="13517" xr:uid="{E46B1F16-23C0-46DE-AED9-AE31CD349049}"/>
    <cellStyle name="Total 2 2 3 7 2" xfId="13518" xr:uid="{ADAD517F-F315-4927-BFFF-11E0E525E82E}"/>
    <cellStyle name="Total 2 2 3 8" xfId="13519" xr:uid="{2397FD23-AF04-434C-B379-732C3401EEBA}"/>
    <cellStyle name="Total 2 2 3 8 2" xfId="13520" xr:uid="{666C5B7B-1838-4F9E-A1E3-35E0C1EEE8FB}"/>
    <cellStyle name="Total 2 2 3 9" xfId="13521" xr:uid="{2F548FC3-20A4-4C33-8523-0DEB00453D8F}"/>
    <cellStyle name="Total 2 2 3 9 2" xfId="13522" xr:uid="{A3083B63-7C5B-4E6B-A158-D60AB927A757}"/>
    <cellStyle name="Total 2 2 30" xfId="13523" xr:uid="{D6AD2317-3073-4B08-A9CF-CEB3BC1E4AC9}"/>
    <cellStyle name="Total 2 2 30 2" xfId="13524" xr:uid="{AF5BD87B-D23C-4081-935C-8CD629FD6EEE}"/>
    <cellStyle name="Total 2 2 31" xfId="13525" xr:uid="{7DB59B1C-866B-484E-B270-2D1C6A868742}"/>
    <cellStyle name="Total 2 2 31 2" xfId="13526" xr:uid="{7FCD1388-96A8-49DD-A4DA-6E8D98CB6FC9}"/>
    <cellStyle name="Total 2 2 32" xfId="13527" xr:uid="{A3ACC608-85EC-4173-87E7-82956A312B8A}"/>
    <cellStyle name="Total 2 2 4" xfId="1366" xr:uid="{14E87969-1299-40E4-A040-8CA4B5FA3394}"/>
    <cellStyle name="Total 2 2 4 10" xfId="13528" xr:uid="{5545296A-8721-4CAC-B217-193C03E96F4A}"/>
    <cellStyle name="Total 2 2 4 10 2" xfId="13529" xr:uid="{99BBCBE1-746C-46FF-B731-15C9266BD195}"/>
    <cellStyle name="Total 2 2 4 11" xfId="13530" xr:uid="{6BD9AE9A-A470-4977-96B8-A9B7470F4302}"/>
    <cellStyle name="Total 2 2 4 11 2" xfId="13531" xr:uid="{F161B556-35BD-47A2-B508-038AE10FD5B5}"/>
    <cellStyle name="Total 2 2 4 12" xfId="13532" xr:uid="{3355CC7D-DB3D-4CA5-943C-68D32D75079F}"/>
    <cellStyle name="Total 2 2 4 12 2" xfId="13533" xr:uid="{4AA38FE2-DCA4-4314-A3DE-12F4A3C414DD}"/>
    <cellStyle name="Total 2 2 4 13" xfId="13534" xr:uid="{95FFF9E6-330F-489E-8305-6F0AFF96A0E0}"/>
    <cellStyle name="Total 2 2 4 13 2" xfId="13535" xr:uid="{8FFBF8CD-2A24-41E1-899F-86D2EB2F5811}"/>
    <cellStyle name="Total 2 2 4 14" xfId="13536" xr:uid="{FADCE86A-9855-42C0-9B02-93DE78E91A7C}"/>
    <cellStyle name="Total 2 2 4 14 2" xfId="13537" xr:uid="{3E6DC9D3-85CE-430B-8261-7CD2A66DB445}"/>
    <cellStyle name="Total 2 2 4 15" xfId="13538" xr:uid="{F52C308B-A701-410A-BF06-E5754525B69B}"/>
    <cellStyle name="Total 2 2 4 15 2" xfId="13539" xr:uid="{5F75FC09-DA85-45D9-B54A-D52B3C484EC0}"/>
    <cellStyle name="Total 2 2 4 16" xfId="13540" xr:uid="{8C108007-31B1-4497-944B-6131CF06B2A4}"/>
    <cellStyle name="Total 2 2 4 16 2" xfId="13541" xr:uid="{9455A595-B247-432B-93B9-9F68EED0828F}"/>
    <cellStyle name="Total 2 2 4 17" xfId="13542" xr:uid="{5DB7438E-AB7E-4631-AD8B-DBD64554A3CB}"/>
    <cellStyle name="Total 2 2 4 17 2" xfId="13543" xr:uid="{CA58646A-A451-4AF7-9102-9651FF2B03D6}"/>
    <cellStyle name="Total 2 2 4 18" xfId="13544" xr:uid="{E9A9F845-5A88-4EDE-A08E-84DFE0F5DB0E}"/>
    <cellStyle name="Total 2 2 4 2" xfId="1367" xr:uid="{2B3F09EC-C45C-4427-8583-249E4278C805}"/>
    <cellStyle name="Total 2 2 4 2 2" xfId="1368" xr:uid="{2FB24EA0-DCBD-4394-99D5-C40D16D82FFE}"/>
    <cellStyle name="Total 2 2 4 2 2 2" xfId="13545" xr:uid="{CAF70C72-47A3-402B-9394-330485CC0312}"/>
    <cellStyle name="Total 2 2 4 2 3" xfId="13546" xr:uid="{DB037E4B-6103-4E47-B199-AA0FBB6CC412}"/>
    <cellStyle name="Total 2 2 4 2 3 2" xfId="13547" xr:uid="{3113543B-464C-4A3B-87FA-0FE224A12153}"/>
    <cellStyle name="Total 2 2 4 2 4" xfId="13548" xr:uid="{9B5CF648-A6F4-4D7F-86B1-81870A1D53EA}"/>
    <cellStyle name="Total 2 2 4 2 4 2" xfId="13549" xr:uid="{DBFECA06-84C2-47F2-AC6E-F57D1B425B4B}"/>
    <cellStyle name="Total 2 2 4 2 5" xfId="13550" xr:uid="{CB396DB1-4649-4A70-917C-A07E02B28F29}"/>
    <cellStyle name="Total 2 2 4 3" xfId="1369" xr:uid="{8108B2C4-417B-4464-A0E9-201C0DE97F50}"/>
    <cellStyle name="Total 2 2 4 3 2" xfId="1370" xr:uid="{5131E964-90EA-421B-8494-435C45249178}"/>
    <cellStyle name="Total 2 2 4 3 2 2" xfId="13551" xr:uid="{F519FB9C-70C7-48EF-B776-8C255AE14915}"/>
    <cellStyle name="Total 2 2 4 3 3" xfId="13552" xr:uid="{84E70AC4-BA0C-4803-8F75-06921BC19F17}"/>
    <cellStyle name="Total 2 2 4 3 3 2" xfId="13553" xr:uid="{E03D25AE-3476-431A-AB76-AB5DEC65730E}"/>
    <cellStyle name="Total 2 2 4 3 4" xfId="13554" xr:uid="{95068884-3656-4E7E-8167-50C8C5D077D6}"/>
    <cellStyle name="Total 2 2 4 3 4 2" xfId="13555" xr:uid="{CCFAF397-A4E6-4B78-AD14-32E8EC14EA90}"/>
    <cellStyle name="Total 2 2 4 3 5" xfId="13556" xr:uid="{184D96D9-AAD8-4FE9-925B-0FFD2B100007}"/>
    <cellStyle name="Total 2 2 4 4" xfId="1371" xr:uid="{D8CA07B2-6A42-40E6-B4B5-403CB5036567}"/>
    <cellStyle name="Total 2 2 4 4 2" xfId="13557" xr:uid="{31151CFC-22BA-4B77-9A26-62B85C0E7497}"/>
    <cellStyle name="Total 2 2 4 5" xfId="13558" xr:uid="{EC39261A-FC55-4F8C-BCB1-FFF5EDCEF880}"/>
    <cellStyle name="Total 2 2 4 5 2" xfId="13559" xr:uid="{3501E43F-CB95-4104-8EE4-5347C8D4179F}"/>
    <cellStyle name="Total 2 2 4 6" xfId="13560" xr:uid="{A1A68C84-B386-428D-803D-827FA3FC78D6}"/>
    <cellStyle name="Total 2 2 4 6 2" xfId="13561" xr:uid="{8B7B8CC9-27D4-4395-9325-778C2A008D1E}"/>
    <cellStyle name="Total 2 2 4 7" xfId="13562" xr:uid="{E3AD2DCF-2032-4A3D-AD11-8AA199DBA41E}"/>
    <cellStyle name="Total 2 2 4 7 2" xfId="13563" xr:uid="{C4112FDD-7AFF-4225-9B92-D7556AB32A0E}"/>
    <cellStyle name="Total 2 2 4 8" xfId="13564" xr:uid="{065FA0F5-A9BE-4837-9D19-5733A55A09C1}"/>
    <cellStyle name="Total 2 2 4 8 2" xfId="13565" xr:uid="{C2880546-025A-44FC-90E9-E0FF9E046FB0}"/>
    <cellStyle name="Total 2 2 4 9" xfId="13566" xr:uid="{C63E18AA-CDE5-4E50-BD99-2FB565BF5D2A}"/>
    <cellStyle name="Total 2 2 4 9 2" xfId="13567" xr:uid="{0701CBF6-9732-47D1-B6F7-1882A98ADDE0}"/>
    <cellStyle name="Total 2 2 5" xfId="1372" xr:uid="{4F8F4E38-37D2-488F-BB2E-8F8DDAC0D5D2}"/>
    <cellStyle name="Total 2 2 5 10" xfId="13568" xr:uid="{397A228D-1AA0-408B-AA02-CE3CFAB935F0}"/>
    <cellStyle name="Total 2 2 5 10 2" xfId="13569" xr:uid="{2A16BF38-12D2-43CE-9BA4-B46123BF7926}"/>
    <cellStyle name="Total 2 2 5 11" xfId="13570" xr:uid="{C728DE0D-75FD-44D2-B6C9-CB8BB142F7A3}"/>
    <cellStyle name="Total 2 2 5 11 2" xfId="13571" xr:uid="{FBE4959A-1D13-4F06-9DB5-F1A7116DBBFF}"/>
    <cellStyle name="Total 2 2 5 12" xfId="13572" xr:uid="{54F933E8-9DE7-46D1-89E5-7A185E5C9192}"/>
    <cellStyle name="Total 2 2 5 12 2" xfId="13573" xr:uid="{1A12E832-1403-46D6-AFE9-1A8B3AE9BF42}"/>
    <cellStyle name="Total 2 2 5 13" xfId="13574" xr:uid="{07BA37A5-1E97-4F31-974A-31ED0608547E}"/>
    <cellStyle name="Total 2 2 5 13 2" xfId="13575" xr:uid="{E5D2DF07-41F6-4A6D-B199-1C98896501D7}"/>
    <cellStyle name="Total 2 2 5 14" xfId="13576" xr:uid="{7843FD92-4F40-4552-838F-993C953E3268}"/>
    <cellStyle name="Total 2 2 5 14 2" xfId="13577" xr:uid="{F2306490-1F6F-4D7C-9289-56127933C0ED}"/>
    <cellStyle name="Total 2 2 5 15" xfId="13578" xr:uid="{D7657DDB-8E44-40B8-B71A-E755C33B04B0}"/>
    <cellStyle name="Total 2 2 5 15 2" xfId="13579" xr:uid="{287726A5-7D89-4501-86DF-11187E8DEAE7}"/>
    <cellStyle name="Total 2 2 5 16" xfId="13580" xr:uid="{BA8A8272-F79B-40D6-A63D-0771EB38739C}"/>
    <cellStyle name="Total 2 2 5 16 2" xfId="13581" xr:uid="{DDCF6064-D66F-4A7A-9631-F56572DF165D}"/>
    <cellStyle name="Total 2 2 5 17" xfId="13582" xr:uid="{A2E1E4B2-8886-49C6-BBA2-75D709ABED10}"/>
    <cellStyle name="Total 2 2 5 17 2" xfId="13583" xr:uid="{B3DD7438-15BC-4FB1-A051-69CAD859268F}"/>
    <cellStyle name="Total 2 2 5 18" xfId="13584" xr:uid="{49947DC4-0010-4E6B-AE81-4C7128FFDA44}"/>
    <cellStyle name="Total 2 2 5 2" xfId="1373" xr:uid="{8FAF4051-4F31-4991-9681-4C1BF151660A}"/>
    <cellStyle name="Total 2 2 5 2 2" xfId="13585" xr:uid="{435C6952-F2FF-4023-BCF5-541564799C14}"/>
    <cellStyle name="Total 2 2 5 2 2 2" xfId="13586" xr:uid="{C884A6B0-6833-4306-8E76-C62432C3F7E1}"/>
    <cellStyle name="Total 2 2 5 2 3" xfId="13587" xr:uid="{4C1256BD-8793-4EE1-9424-475B1A81C861}"/>
    <cellStyle name="Total 2 2 5 2 3 2" xfId="13588" xr:uid="{9C3B14CB-0475-436B-8B63-13A75FC6B96D}"/>
    <cellStyle name="Total 2 2 5 2 4" xfId="13589" xr:uid="{CD29C522-3E84-4C3C-836A-0998EF09ECEB}"/>
    <cellStyle name="Total 2 2 5 2 4 2" xfId="13590" xr:uid="{331C752D-E7E6-4F51-AAD3-1C93C57EC3EE}"/>
    <cellStyle name="Total 2 2 5 2 5" xfId="13591" xr:uid="{ADEF88AC-CDA8-43AA-8CB6-6D2D2B4F38B5}"/>
    <cellStyle name="Total 2 2 5 3" xfId="1374" xr:uid="{0FE67501-9EAD-485C-8651-778129237490}"/>
    <cellStyle name="Total 2 2 5 3 2" xfId="13592" xr:uid="{C129FD33-7A10-4F35-B158-9905B30C533E}"/>
    <cellStyle name="Total 2 2 5 3 2 2" xfId="13593" xr:uid="{8F501E0E-E0B8-4E58-A1C9-77072DFB8078}"/>
    <cellStyle name="Total 2 2 5 3 3" xfId="13594" xr:uid="{B0B9A623-97D1-45EA-8676-16B7FAD9D73C}"/>
    <cellStyle name="Total 2 2 5 3 3 2" xfId="13595" xr:uid="{E85CF312-E969-4FE5-8D7A-FBC5058CE896}"/>
    <cellStyle name="Total 2 2 5 3 4" xfId="13596" xr:uid="{472D3FD5-BB88-46AE-A58B-94EDCA6DB5F4}"/>
    <cellStyle name="Total 2 2 5 3 4 2" xfId="13597" xr:uid="{D0A29310-E6C6-4BDC-AB66-C1DCD6F69F96}"/>
    <cellStyle name="Total 2 2 5 3 5" xfId="13598" xr:uid="{060869DE-5A77-4065-8E1F-95C815A0D932}"/>
    <cellStyle name="Total 2 2 5 4" xfId="1375" xr:uid="{353558DA-3E4B-48A6-ADA6-255375DBEE56}"/>
    <cellStyle name="Total 2 2 5 4 2" xfId="13599" xr:uid="{29340D10-4318-4E10-AE5A-32EE5069A7FC}"/>
    <cellStyle name="Total 2 2 5 5" xfId="13600" xr:uid="{D5B1D5CB-8D32-4077-86D5-98420AF7B0A3}"/>
    <cellStyle name="Total 2 2 5 5 2" xfId="13601" xr:uid="{F2FCDB85-338C-4DE4-8B6F-D1E27F9C8F71}"/>
    <cellStyle name="Total 2 2 5 6" xfId="13602" xr:uid="{DB738681-87F5-4AD6-A5D3-2C50F1E7A586}"/>
    <cellStyle name="Total 2 2 5 6 2" xfId="13603" xr:uid="{55A7432D-2B30-45ED-B8D9-6B236BDD9311}"/>
    <cellStyle name="Total 2 2 5 7" xfId="13604" xr:uid="{BA9417D7-C01F-472C-B9F1-A693FD67C82A}"/>
    <cellStyle name="Total 2 2 5 7 2" xfId="13605" xr:uid="{A272DF56-5C6F-4719-B9E8-3E9B6DF5A66E}"/>
    <cellStyle name="Total 2 2 5 8" xfId="13606" xr:uid="{D5A8C248-0907-410E-B7A3-9ACADA841F7F}"/>
    <cellStyle name="Total 2 2 5 8 2" xfId="13607" xr:uid="{13785EBB-615E-41EC-B34F-F3E289335811}"/>
    <cellStyle name="Total 2 2 5 9" xfId="13608" xr:uid="{D896E442-9561-4B9A-BF01-160647B6FEA7}"/>
    <cellStyle name="Total 2 2 5 9 2" xfId="13609" xr:uid="{C3F8D519-B946-4A38-ADB2-D587E070D531}"/>
    <cellStyle name="Total 2 2 6" xfId="1376" xr:uid="{53F9A3C6-23DA-402E-8C66-B5ACC51CE17A}"/>
    <cellStyle name="Total 2 2 6 10" xfId="13610" xr:uid="{4D4A6F04-F72A-421A-9B50-758ADBFE9B76}"/>
    <cellStyle name="Total 2 2 6 10 2" xfId="13611" xr:uid="{D092B014-3AD9-4068-9EF4-4E781284FD53}"/>
    <cellStyle name="Total 2 2 6 11" xfId="13612" xr:uid="{4E786BF4-FB47-41F3-ADAC-054BA87A1008}"/>
    <cellStyle name="Total 2 2 6 11 2" xfId="13613" xr:uid="{592171A6-A5B4-490F-AB15-BB6112EF8099}"/>
    <cellStyle name="Total 2 2 6 12" xfId="13614" xr:uid="{F328A976-2BAD-4BB8-B56F-7D1550327316}"/>
    <cellStyle name="Total 2 2 6 12 2" xfId="13615" xr:uid="{3CE52A6D-03DC-4C6C-A78B-3F865CA46EC4}"/>
    <cellStyle name="Total 2 2 6 13" xfId="13616" xr:uid="{BAA542C8-0597-444E-BD6C-A3C1793F2226}"/>
    <cellStyle name="Total 2 2 6 13 2" xfId="13617" xr:uid="{A492F2F6-62D2-417B-BA6A-3C9F4D64998B}"/>
    <cellStyle name="Total 2 2 6 14" xfId="13618" xr:uid="{D7EDD371-576E-44C0-80BB-98D31245DE88}"/>
    <cellStyle name="Total 2 2 6 14 2" xfId="13619" xr:uid="{CC8093A6-AB9C-4FF5-ACCE-35AB214339F1}"/>
    <cellStyle name="Total 2 2 6 15" xfId="13620" xr:uid="{5C9DFF52-84E3-4816-AF6D-D194DBBB9EBF}"/>
    <cellStyle name="Total 2 2 6 15 2" xfId="13621" xr:uid="{6564D811-953B-49BE-A0E5-6ACAA073E442}"/>
    <cellStyle name="Total 2 2 6 16" xfId="13622" xr:uid="{BF2F20BE-5ED6-4EE6-B438-048F2314A9A6}"/>
    <cellStyle name="Total 2 2 6 16 2" xfId="13623" xr:uid="{60FC3497-275B-4556-B93F-35F88647C386}"/>
    <cellStyle name="Total 2 2 6 17" xfId="13624" xr:uid="{98C4D4C0-3078-4AA8-A751-DC0B7403DED6}"/>
    <cellStyle name="Total 2 2 6 17 2" xfId="13625" xr:uid="{5FC00E47-E6C3-4573-B686-BB4B13A61EAF}"/>
    <cellStyle name="Total 2 2 6 18" xfId="13626" xr:uid="{8D7A6980-6D3E-48AA-B91C-6F8A4B7BD3CB}"/>
    <cellStyle name="Total 2 2 6 2" xfId="1377" xr:uid="{0E193A79-886C-4785-B6E7-00BD4DF1A75D}"/>
    <cellStyle name="Total 2 2 6 2 2" xfId="13627" xr:uid="{E3AB57F0-38A7-4F7A-96BA-4AC0DEC0C9F6}"/>
    <cellStyle name="Total 2 2 6 2 2 2" xfId="13628" xr:uid="{2B0606CF-982E-4489-AE8A-86597B4C555C}"/>
    <cellStyle name="Total 2 2 6 2 3" xfId="13629" xr:uid="{45B88BA2-6E56-485E-BEB2-A7E847449A52}"/>
    <cellStyle name="Total 2 2 6 2 3 2" xfId="13630" xr:uid="{F672E7C5-B058-4413-83BE-FA54347CF9DE}"/>
    <cellStyle name="Total 2 2 6 2 4" xfId="13631" xr:uid="{5CE5E8ED-842E-498D-A217-C28311D60DDE}"/>
    <cellStyle name="Total 2 2 6 2 4 2" xfId="13632" xr:uid="{1FD3FADF-3E14-459F-9DF4-C1355432C5A8}"/>
    <cellStyle name="Total 2 2 6 2 5" xfId="13633" xr:uid="{DBCF24E2-7426-4BE4-936C-95F0F15F84C8}"/>
    <cellStyle name="Total 2 2 6 3" xfId="1378" xr:uid="{B2EB0A3B-1428-41A1-B42C-0A3AD79C5EC1}"/>
    <cellStyle name="Total 2 2 6 3 2" xfId="13634" xr:uid="{4D8EC93A-D869-4A0B-B056-1CB77BBAB72C}"/>
    <cellStyle name="Total 2 2 6 3 2 2" xfId="13635" xr:uid="{26DB3190-BFBD-42C0-A8C3-A71EB7585695}"/>
    <cellStyle name="Total 2 2 6 3 3" xfId="13636" xr:uid="{769DE375-2961-4DE1-AEC8-3E583E3DF0FD}"/>
    <cellStyle name="Total 2 2 6 3 3 2" xfId="13637" xr:uid="{1219AC79-9928-4B64-8C68-B47CABD62F9A}"/>
    <cellStyle name="Total 2 2 6 3 4" xfId="13638" xr:uid="{9F4E87C1-509B-44E3-A929-699A3473458D}"/>
    <cellStyle name="Total 2 2 6 3 4 2" xfId="13639" xr:uid="{E1A6222D-6BF8-4E14-92EB-64741DEC665C}"/>
    <cellStyle name="Total 2 2 6 3 5" xfId="13640" xr:uid="{289AC4CC-32F0-4600-918C-111E7850DB40}"/>
    <cellStyle name="Total 2 2 6 4" xfId="13641" xr:uid="{9E7FDB19-33E8-426A-81A8-1883182F72D0}"/>
    <cellStyle name="Total 2 2 6 4 2" xfId="13642" xr:uid="{86BDC0B9-5E5F-4DE7-A2BD-B3AAEDAF65F8}"/>
    <cellStyle name="Total 2 2 6 5" xfId="13643" xr:uid="{A0AD3172-4832-4D5A-82CE-ED127C9E967E}"/>
    <cellStyle name="Total 2 2 6 5 2" xfId="13644" xr:uid="{31126234-8B1C-4DC4-9B97-953A6501C5AF}"/>
    <cellStyle name="Total 2 2 6 6" xfId="13645" xr:uid="{396B763C-279D-46A4-8582-0EFC468FE002}"/>
    <cellStyle name="Total 2 2 6 6 2" xfId="13646" xr:uid="{81156B77-103B-48C7-A8DB-3CB99BB68D79}"/>
    <cellStyle name="Total 2 2 6 7" xfId="13647" xr:uid="{5686CBEE-6ABD-4172-9FA3-DB5F28360E53}"/>
    <cellStyle name="Total 2 2 6 7 2" xfId="13648" xr:uid="{A1B1CDA1-8699-41D4-AD5A-08E7A32C4596}"/>
    <cellStyle name="Total 2 2 6 8" xfId="13649" xr:uid="{EE896D03-52E7-445F-B5FC-C2531CAF24CC}"/>
    <cellStyle name="Total 2 2 6 8 2" xfId="13650" xr:uid="{EB64DA12-6543-4FB7-9D0A-6BB12A8B324F}"/>
    <cellStyle name="Total 2 2 6 9" xfId="13651" xr:uid="{50533BF0-E16A-4AF0-8B50-47DBD9385299}"/>
    <cellStyle name="Total 2 2 6 9 2" xfId="13652" xr:uid="{C22ADB49-B06C-407E-868F-9DAC91880807}"/>
    <cellStyle name="Total 2 2 7" xfId="1379" xr:uid="{5C94DF00-DFF9-4EBE-84FC-6534DF460DF1}"/>
    <cellStyle name="Total 2 2 7 10" xfId="13653" xr:uid="{3A548CB5-3D12-4C27-B27B-4F367A5D4F0E}"/>
    <cellStyle name="Total 2 2 7 10 2" xfId="13654" xr:uid="{DA536A38-DC39-49F3-8AB2-FF3FC960EB8F}"/>
    <cellStyle name="Total 2 2 7 11" xfId="13655" xr:uid="{E196F2AF-8E4F-472E-9F93-89212ED963EF}"/>
    <cellStyle name="Total 2 2 7 11 2" xfId="13656" xr:uid="{D7BFC927-3FB5-43A3-982C-5D4D8360B21F}"/>
    <cellStyle name="Total 2 2 7 12" xfId="13657" xr:uid="{D88D6E22-D2B3-48DC-911C-2E5552F4010F}"/>
    <cellStyle name="Total 2 2 7 12 2" xfId="13658" xr:uid="{BD14DDF2-0E41-45DA-A97F-EF87C694272D}"/>
    <cellStyle name="Total 2 2 7 13" xfId="13659" xr:uid="{25316423-C44C-475F-9F78-F70A209FFC4D}"/>
    <cellStyle name="Total 2 2 7 13 2" xfId="13660" xr:uid="{36B4B34F-A228-4634-AB37-C2F5A4812F6F}"/>
    <cellStyle name="Total 2 2 7 14" xfId="13661" xr:uid="{7D36328A-3A19-4B69-8893-F8EFE12BF127}"/>
    <cellStyle name="Total 2 2 7 14 2" xfId="13662" xr:uid="{D17B4F8C-FF22-42C0-82B6-4C46DCD53E78}"/>
    <cellStyle name="Total 2 2 7 15" xfId="13663" xr:uid="{26C4164C-8556-4053-8761-FF30BA7553FF}"/>
    <cellStyle name="Total 2 2 7 15 2" xfId="13664" xr:uid="{A2B4528E-E569-48B2-8954-BF7420DB5CA2}"/>
    <cellStyle name="Total 2 2 7 16" xfId="13665" xr:uid="{699B73E6-1CDF-42A3-A9CA-34FEEC1C7C5E}"/>
    <cellStyle name="Total 2 2 7 16 2" xfId="13666" xr:uid="{87BFC80A-6F33-43BB-A0A3-518E8FF67F7D}"/>
    <cellStyle name="Total 2 2 7 17" xfId="13667" xr:uid="{BBCDA58E-72F8-40D0-A5D1-ED0C1D9639E4}"/>
    <cellStyle name="Total 2 2 7 17 2" xfId="13668" xr:uid="{74214721-6AA7-4AEB-BD2A-59FCF6CB8905}"/>
    <cellStyle name="Total 2 2 7 18" xfId="13669" xr:uid="{B557FA5C-B69C-4697-8570-48C2A2FF37E6}"/>
    <cellStyle name="Total 2 2 7 2" xfId="1380" xr:uid="{829E592A-4726-4AF8-A676-27624699872F}"/>
    <cellStyle name="Total 2 2 7 2 2" xfId="13670" xr:uid="{92BA8C49-A404-4A86-8841-A93F382CC894}"/>
    <cellStyle name="Total 2 2 7 2 2 2" xfId="13671" xr:uid="{99986A8D-7E13-4AFC-9E1B-4FE006B7E71B}"/>
    <cellStyle name="Total 2 2 7 2 3" xfId="13672" xr:uid="{7CC4D182-CC0D-4172-B43B-218B438B5DE8}"/>
    <cellStyle name="Total 2 2 7 2 3 2" xfId="13673" xr:uid="{DDC16D12-A3F4-463C-95D2-772334C74CDB}"/>
    <cellStyle name="Total 2 2 7 2 4" xfId="13674" xr:uid="{24B4D5FC-98BD-452E-9D29-D976EAAC6807}"/>
    <cellStyle name="Total 2 2 7 2 4 2" xfId="13675" xr:uid="{75E9F824-9BE4-4F41-B75B-3EA347BAEAE0}"/>
    <cellStyle name="Total 2 2 7 2 5" xfId="13676" xr:uid="{2AACF1E8-7764-485D-9B67-F8C0ECF3923C}"/>
    <cellStyle name="Total 2 2 7 3" xfId="1381" xr:uid="{4F9A770F-6734-4298-8473-84C8D64DE8D6}"/>
    <cellStyle name="Total 2 2 7 3 2" xfId="13677" xr:uid="{6CB4F05C-3AA9-4F46-905E-B904D539F30A}"/>
    <cellStyle name="Total 2 2 7 3 2 2" xfId="13678" xr:uid="{9AA26CFA-1E76-4BE2-9F9F-25110CB651F5}"/>
    <cellStyle name="Total 2 2 7 3 3" xfId="13679" xr:uid="{49F461C7-7542-4624-9144-84260BB135BE}"/>
    <cellStyle name="Total 2 2 7 3 3 2" xfId="13680" xr:uid="{1D5607D5-9598-4DC6-A7A7-4EA9B89D6AE4}"/>
    <cellStyle name="Total 2 2 7 3 4" xfId="13681" xr:uid="{8721F063-0B73-42A5-8606-BCFDF72AF0A1}"/>
    <cellStyle name="Total 2 2 7 3 4 2" xfId="13682" xr:uid="{D0E8ED24-CD27-47EA-83D3-724776F832FD}"/>
    <cellStyle name="Total 2 2 7 3 5" xfId="13683" xr:uid="{5C162CFE-A187-41AF-835E-7200914CD25C}"/>
    <cellStyle name="Total 2 2 7 4" xfId="13684" xr:uid="{7FB3DE5C-105D-429F-A102-FADB9CF87B9E}"/>
    <cellStyle name="Total 2 2 7 4 2" xfId="13685" xr:uid="{7E361F37-C3C2-4731-875C-54DF4C5E1FD0}"/>
    <cellStyle name="Total 2 2 7 5" xfId="13686" xr:uid="{4BDBF8B2-9C9B-4B81-86A1-EE7E81B44261}"/>
    <cellStyle name="Total 2 2 7 5 2" xfId="13687" xr:uid="{21AB0648-AAA9-4193-A263-75A4EF0A30C5}"/>
    <cellStyle name="Total 2 2 7 6" xfId="13688" xr:uid="{DB579684-57CE-4393-BB2E-B4502341A0BB}"/>
    <cellStyle name="Total 2 2 7 6 2" xfId="13689" xr:uid="{F634EB4C-F8D5-4215-A45A-EED9F2F1C957}"/>
    <cellStyle name="Total 2 2 7 7" xfId="13690" xr:uid="{E26BA050-8002-4DA5-BF16-4534A7069ACE}"/>
    <cellStyle name="Total 2 2 7 7 2" xfId="13691" xr:uid="{BEBA8A9F-1587-4431-BDB3-01B518EA5BFE}"/>
    <cellStyle name="Total 2 2 7 8" xfId="13692" xr:uid="{A55E117A-4E8B-455A-B9AF-8F0FAADCF296}"/>
    <cellStyle name="Total 2 2 7 8 2" xfId="13693" xr:uid="{2FB7215E-0290-4169-8840-8CDA611FC8F3}"/>
    <cellStyle name="Total 2 2 7 9" xfId="13694" xr:uid="{CB901930-36D9-401C-8DB2-6DB959B057AE}"/>
    <cellStyle name="Total 2 2 7 9 2" xfId="13695" xr:uid="{CAC7D0E8-56EE-4411-AF1C-C12CA10D25C5}"/>
    <cellStyle name="Total 2 2 8" xfId="1382" xr:uid="{EFD59994-C522-4B4A-AA3F-6CBE34CB4395}"/>
    <cellStyle name="Total 2 2 8 10" xfId="13696" xr:uid="{C22B0D3A-E4AA-4648-85C6-E7F067AEFF93}"/>
    <cellStyle name="Total 2 2 8 10 2" xfId="13697" xr:uid="{AF01BEC6-B7DA-45FA-8A66-AEC7FE075635}"/>
    <cellStyle name="Total 2 2 8 11" xfId="13698" xr:uid="{5B8EBC44-F534-4BEA-B7A5-105BF237ED31}"/>
    <cellStyle name="Total 2 2 8 11 2" xfId="13699" xr:uid="{87DAC3EC-26B2-4F8F-A44D-B7EB96A7A4C8}"/>
    <cellStyle name="Total 2 2 8 12" xfId="13700" xr:uid="{E4028CAB-93DD-4631-A1B3-5700463CC563}"/>
    <cellStyle name="Total 2 2 8 12 2" xfId="13701" xr:uid="{94520DD9-9E1D-4D74-991D-BB58B238AA3A}"/>
    <cellStyle name="Total 2 2 8 13" xfId="13702" xr:uid="{1D6DCDCD-35BF-4921-82E1-F1C8BF61BFA9}"/>
    <cellStyle name="Total 2 2 8 13 2" xfId="13703" xr:uid="{67F2DAFB-E9B4-4F7A-A3B0-42CD6D659D55}"/>
    <cellStyle name="Total 2 2 8 14" xfId="13704" xr:uid="{6EC3E238-68FE-4DD4-9EAF-E72DA37C652C}"/>
    <cellStyle name="Total 2 2 8 14 2" xfId="13705" xr:uid="{08245231-CEF8-4226-B39D-5170C3B8F5A7}"/>
    <cellStyle name="Total 2 2 8 15" xfId="13706" xr:uid="{05B412DA-E345-4EBA-B76C-65164C7FD3DF}"/>
    <cellStyle name="Total 2 2 8 15 2" xfId="13707" xr:uid="{FB55D995-C921-4040-B467-ED9F8743A142}"/>
    <cellStyle name="Total 2 2 8 16" xfId="13708" xr:uid="{84BAB0BC-5AA5-4B77-9386-C7CC09D41439}"/>
    <cellStyle name="Total 2 2 8 16 2" xfId="13709" xr:uid="{172823C4-F348-4B76-824F-1F3B298AB52F}"/>
    <cellStyle name="Total 2 2 8 17" xfId="13710" xr:uid="{4512CA4D-1B49-4855-B0BC-623DACF182E0}"/>
    <cellStyle name="Total 2 2 8 17 2" xfId="13711" xr:uid="{57E20DBE-AA2F-4FA7-94A0-A0021A0612C3}"/>
    <cellStyle name="Total 2 2 8 18" xfId="13712" xr:uid="{14F570BA-E8DF-476C-920F-260A46107B1C}"/>
    <cellStyle name="Total 2 2 8 2" xfId="1383" xr:uid="{DBC26808-CE50-4010-8C84-7193E390726F}"/>
    <cellStyle name="Total 2 2 8 2 2" xfId="13713" xr:uid="{435872C0-CB59-4504-8CF9-DDB51F6C95F9}"/>
    <cellStyle name="Total 2 2 8 2 2 2" xfId="13714" xr:uid="{DE8146E3-F711-49EE-A9D4-44582897C8D3}"/>
    <cellStyle name="Total 2 2 8 2 3" xfId="13715" xr:uid="{EB0121C7-B96B-4A10-A232-32D8718AF12C}"/>
    <cellStyle name="Total 2 2 8 2 3 2" xfId="13716" xr:uid="{A34BC01D-37AD-4D7F-BA1A-9589B865A2CF}"/>
    <cellStyle name="Total 2 2 8 2 4" xfId="13717" xr:uid="{3E797B76-ADD2-4EE9-9CE2-E32CEF0650C7}"/>
    <cellStyle name="Total 2 2 8 2 4 2" xfId="13718" xr:uid="{AA3EF898-8066-4A8D-9BEC-74359D450C59}"/>
    <cellStyle name="Total 2 2 8 2 5" xfId="13719" xr:uid="{BEA45F1E-040A-4AAF-86B7-00979371DE85}"/>
    <cellStyle name="Total 2 2 8 3" xfId="1384" xr:uid="{5A691644-3759-408F-81E4-3E8A5B7D6A53}"/>
    <cellStyle name="Total 2 2 8 3 2" xfId="13720" xr:uid="{5426C172-1956-4E71-B3C5-4AEFA57A3111}"/>
    <cellStyle name="Total 2 2 8 3 2 2" xfId="13721" xr:uid="{6AEEA6A8-A1EA-4CDA-8768-E55AF9FAE35A}"/>
    <cellStyle name="Total 2 2 8 3 3" xfId="13722" xr:uid="{DA649E67-40A5-4F45-83F6-C2992462A8B4}"/>
    <cellStyle name="Total 2 2 8 3 3 2" xfId="13723" xr:uid="{0A67BFA4-FC02-44E4-8CF2-B29928E64C66}"/>
    <cellStyle name="Total 2 2 8 3 4" xfId="13724" xr:uid="{11481714-0B22-4626-8A2E-C95DF162BF9A}"/>
    <cellStyle name="Total 2 2 8 3 4 2" xfId="13725" xr:uid="{628E3D49-B658-46F0-9CAF-C24FBC696F55}"/>
    <cellStyle name="Total 2 2 8 3 5" xfId="13726" xr:uid="{F6682C20-7320-4C7B-BDBE-1A0225F29106}"/>
    <cellStyle name="Total 2 2 8 4" xfId="13727" xr:uid="{D26E957A-CD4C-436F-B866-062C7948E1D5}"/>
    <cellStyle name="Total 2 2 8 4 2" xfId="13728" xr:uid="{66796C0D-6E3B-49A7-A5F0-96CB6F99F073}"/>
    <cellStyle name="Total 2 2 8 5" xfId="13729" xr:uid="{3559DFC6-B846-4F59-9DFE-65F954E71462}"/>
    <cellStyle name="Total 2 2 8 5 2" xfId="13730" xr:uid="{777C4902-D7CA-4058-B9A0-F710B1FE487E}"/>
    <cellStyle name="Total 2 2 8 6" xfId="13731" xr:uid="{4BAD27A3-AD27-4025-85C2-26C22F05C0EB}"/>
    <cellStyle name="Total 2 2 8 6 2" xfId="13732" xr:uid="{AF4E0936-2A74-46AD-AABC-3E9BA07F6BE2}"/>
    <cellStyle name="Total 2 2 8 7" xfId="13733" xr:uid="{5E1A9107-87D5-41A2-9363-09FA5E8D987E}"/>
    <cellStyle name="Total 2 2 8 7 2" xfId="13734" xr:uid="{8F128A3C-87C0-4BA2-B40D-488CAB04BA6C}"/>
    <cellStyle name="Total 2 2 8 8" xfId="13735" xr:uid="{523E5EC9-480E-475A-A6E8-A1C00EB0298D}"/>
    <cellStyle name="Total 2 2 8 8 2" xfId="13736" xr:uid="{53F06458-477D-4111-A85B-48BC3B8D7F38}"/>
    <cellStyle name="Total 2 2 8 9" xfId="13737" xr:uid="{D92703A7-5ADD-4DC0-91C7-BC856B067583}"/>
    <cellStyle name="Total 2 2 8 9 2" xfId="13738" xr:uid="{7D41DD2E-2DF5-443D-915B-D5955282117B}"/>
    <cellStyle name="Total 2 2 9" xfId="1385" xr:uid="{D4CDDE2C-FC5E-48B3-A112-E2B3E1B51D9B}"/>
    <cellStyle name="Total 2 2 9 10" xfId="13739" xr:uid="{CE0E27AC-8730-4D9A-A9AB-F8977F04BEC9}"/>
    <cellStyle name="Total 2 2 9 10 2" xfId="13740" xr:uid="{AFD63CD2-8B7A-4102-9859-C67FB661D091}"/>
    <cellStyle name="Total 2 2 9 11" xfId="13741" xr:uid="{E79FBD8C-CB94-478A-920A-AED3DEB95085}"/>
    <cellStyle name="Total 2 2 9 11 2" xfId="13742" xr:uid="{F6C7FD3E-C1B4-4103-93AF-D09DB7924B11}"/>
    <cellStyle name="Total 2 2 9 12" xfId="13743" xr:uid="{8E53DDD9-372C-459F-A01E-231FDD0C779F}"/>
    <cellStyle name="Total 2 2 9 12 2" xfId="13744" xr:uid="{F2AE25AA-4927-4343-B906-4BE225CF3E93}"/>
    <cellStyle name="Total 2 2 9 13" xfId="13745" xr:uid="{D9755351-A6BF-460B-8754-AFD7397542A4}"/>
    <cellStyle name="Total 2 2 9 13 2" xfId="13746" xr:uid="{0BA08BC9-1BB2-4E0D-928E-FC806C907AD8}"/>
    <cellStyle name="Total 2 2 9 14" xfId="13747" xr:uid="{37617522-4485-4793-AA0F-698208A5BD61}"/>
    <cellStyle name="Total 2 2 9 14 2" xfId="13748" xr:uid="{D44D1ACB-2C6B-48D0-9A5D-D61FEF7552B3}"/>
    <cellStyle name="Total 2 2 9 15" xfId="13749" xr:uid="{600F24E1-D62D-4948-8710-1554C8A0F210}"/>
    <cellStyle name="Total 2 2 9 15 2" xfId="13750" xr:uid="{FBA7F61E-B0BD-47A3-9F23-D20F9BD08CB4}"/>
    <cellStyle name="Total 2 2 9 16" xfId="13751" xr:uid="{71635152-62E0-4DB1-9381-DFD9E21F767B}"/>
    <cellStyle name="Total 2 2 9 16 2" xfId="13752" xr:uid="{B9E01468-2AF7-4506-92E2-8ABAF0EA2A62}"/>
    <cellStyle name="Total 2 2 9 17" xfId="13753" xr:uid="{71C21EF5-8754-4479-AD8E-B2B69F9CECBF}"/>
    <cellStyle name="Total 2 2 9 17 2" xfId="13754" xr:uid="{2B7FC40F-8C8C-4DEA-A1B7-52A73BB743B5}"/>
    <cellStyle name="Total 2 2 9 18" xfId="13755" xr:uid="{25D4A227-7F3A-412B-871B-E6FF131F1230}"/>
    <cellStyle name="Total 2 2 9 2" xfId="1386" xr:uid="{3AB06EED-0312-4668-B31C-243077539657}"/>
    <cellStyle name="Total 2 2 9 2 2" xfId="13756" xr:uid="{A244C43A-49A4-4B72-AE4D-2653A03B2E46}"/>
    <cellStyle name="Total 2 2 9 2 2 2" xfId="13757" xr:uid="{8AFFBE9E-A9D8-493D-9BA7-2C90643DA87D}"/>
    <cellStyle name="Total 2 2 9 2 3" xfId="13758" xr:uid="{86B79B56-0A73-4CDB-815B-9FD9FC697CAE}"/>
    <cellStyle name="Total 2 2 9 2 3 2" xfId="13759" xr:uid="{EC0C2E03-BEA6-4858-8E2E-924167B3094E}"/>
    <cellStyle name="Total 2 2 9 2 4" xfId="13760" xr:uid="{7A8B972E-26ED-4582-A688-078725D4613F}"/>
    <cellStyle name="Total 2 2 9 2 4 2" xfId="13761" xr:uid="{5CE1C405-BEB3-4648-894C-28CED38E329A}"/>
    <cellStyle name="Total 2 2 9 2 5" xfId="13762" xr:uid="{91B80557-48A8-41A2-8322-5D96F2FB2273}"/>
    <cellStyle name="Total 2 2 9 3" xfId="1387" xr:uid="{9BFD9BB2-8844-444E-82E1-51C46AACC7C4}"/>
    <cellStyle name="Total 2 2 9 3 2" xfId="13763" xr:uid="{A6EB06D9-D723-4758-B225-FE9CDC6E4759}"/>
    <cellStyle name="Total 2 2 9 3 2 2" xfId="13764" xr:uid="{59E30F45-0D39-4CAF-B86B-576104747EAA}"/>
    <cellStyle name="Total 2 2 9 3 3" xfId="13765" xr:uid="{783C02A9-748B-485A-93D1-2C66EEA0DE33}"/>
    <cellStyle name="Total 2 2 9 3 3 2" xfId="13766" xr:uid="{5CA16693-6776-435D-9BB8-3C3596379CE0}"/>
    <cellStyle name="Total 2 2 9 3 4" xfId="13767" xr:uid="{68C9ECBF-78EF-40E4-9498-8E7F0463E106}"/>
    <cellStyle name="Total 2 2 9 3 4 2" xfId="13768" xr:uid="{22701EBF-5FA0-4949-8E56-71DD73A27842}"/>
    <cellStyle name="Total 2 2 9 3 5" xfId="13769" xr:uid="{0151ED4C-AA77-4F24-99D0-897BD2B6D0DA}"/>
    <cellStyle name="Total 2 2 9 4" xfId="13770" xr:uid="{DA659724-6D44-41E2-99E9-BC6FE3891EFC}"/>
    <cellStyle name="Total 2 2 9 4 2" xfId="13771" xr:uid="{21592E91-8B0A-4C01-A633-DBECA1CFC9CC}"/>
    <cellStyle name="Total 2 2 9 5" xfId="13772" xr:uid="{8EB62F70-EC54-4A9B-B97D-57906785E19C}"/>
    <cellStyle name="Total 2 2 9 5 2" xfId="13773" xr:uid="{1C76CAA7-6BA8-43B2-AA7E-8B9F45321661}"/>
    <cellStyle name="Total 2 2 9 6" xfId="13774" xr:uid="{191A9368-51B3-4AA8-A8E7-EE54F4D6BFB9}"/>
    <cellStyle name="Total 2 2 9 6 2" xfId="13775" xr:uid="{8D7E9E16-45FB-46F7-A6BC-C108D4E11170}"/>
    <cellStyle name="Total 2 2 9 7" xfId="13776" xr:uid="{B982FA37-205C-40DA-A555-F219427AEEAB}"/>
    <cellStyle name="Total 2 2 9 7 2" xfId="13777" xr:uid="{2B1DB2FE-96D4-46F4-8B77-90F8CE4597C2}"/>
    <cellStyle name="Total 2 2 9 8" xfId="13778" xr:uid="{BB535CAF-6DA3-4ADC-885A-B90F799DD27D}"/>
    <cellStyle name="Total 2 2 9 8 2" xfId="13779" xr:uid="{943A742B-2643-4AF2-8191-D341EC5EA5CF}"/>
    <cellStyle name="Total 2 2 9 9" xfId="13780" xr:uid="{8E37987E-D43C-4068-8C87-2CD34EFF5C10}"/>
    <cellStyle name="Total 2 2 9 9 2" xfId="13781" xr:uid="{F5452DB5-9ED8-40EF-A209-8CA27A30612C}"/>
    <cellStyle name="Total 2 2_Analitico.GER" xfId="1388" xr:uid="{5528B130-3ABD-4CC8-9AED-00E30F0155C1}"/>
    <cellStyle name="Total 2 20" xfId="13782" xr:uid="{79B267A0-A051-4907-B828-8782B9845334}"/>
    <cellStyle name="Total 2 20 2" xfId="13783" xr:uid="{86AEE7E3-741E-4F1B-88D7-8059E13FAE4F}"/>
    <cellStyle name="Total 2 21" xfId="13784" xr:uid="{7805E2B6-8F0E-48E5-9179-21FA4093ED88}"/>
    <cellStyle name="Total 2 21 2" xfId="13785" xr:uid="{0604D53B-6A63-44AE-947E-95ABFCF16702}"/>
    <cellStyle name="Total 2 22" xfId="13786" xr:uid="{BB64A352-4406-407E-8437-DDF952420E54}"/>
    <cellStyle name="Total 2 22 2" xfId="13787" xr:uid="{1511851F-AF27-4B5D-AF5B-98E53D010E84}"/>
    <cellStyle name="Total 2 23" xfId="13788" xr:uid="{A0F241C7-5D6F-42DB-B15C-610BE01449B8}"/>
    <cellStyle name="Total 2 23 2" xfId="13789" xr:uid="{6D8F54DD-73D4-4095-BCEC-48E08F087AAA}"/>
    <cellStyle name="Total 2 24" xfId="13790" xr:uid="{4D7744DC-DA71-40CD-AAA7-667E4C1D9316}"/>
    <cellStyle name="Total 2 24 2" xfId="13791" xr:uid="{A4979AC9-BC9D-497F-93FC-5062E1BD4B9C}"/>
    <cellStyle name="Total 2 25" xfId="13792" xr:uid="{911CD580-BF16-43CD-BE91-EE9FE49EE4FB}"/>
    <cellStyle name="Total 2 25 2" xfId="13793" xr:uid="{29A9C079-8074-468A-A479-EBE31C88B9B5}"/>
    <cellStyle name="Total 2 26" xfId="13794" xr:uid="{FD493F2A-AC7C-4565-87BE-33B37835A009}"/>
    <cellStyle name="Total 2 26 2" xfId="13795" xr:uid="{211A7B5E-225D-4902-935E-9F7FBE3FF260}"/>
    <cellStyle name="Total 2 27" xfId="13796" xr:uid="{E6D54FA7-F5F4-4EB0-808B-435B0D3272B9}"/>
    <cellStyle name="Total 2 27 2" xfId="13797" xr:uid="{9CA469E8-2FC7-46FF-B7F4-3830606DD968}"/>
    <cellStyle name="Total 2 28" xfId="13798" xr:uid="{86172A1D-4517-4EE3-B6EC-C3B6C78083DC}"/>
    <cellStyle name="Total 2 28 2" xfId="13799" xr:uid="{445317D6-577F-456F-8D2F-8AA656DC04DE}"/>
    <cellStyle name="Total 2 29" xfId="13800" xr:uid="{27F5D228-4A21-400C-A94B-D6C229E29EB8}"/>
    <cellStyle name="Total 2 29 2" xfId="13801" xr:uid="{9B00296D-609D-4CAC-BEC2-82AF9D6454DA}"/>
    <cellStyle name="Total 2 3" xfId="1389" xr:uid="{6A7A82A8-441B-4414-B781-74C97D7592A6}"/>
    <cellStyle name="Total 2 3 10" xfId="13802" xr:uid="{D73AC0AF-DEEB-49C6-8B3D-8209909D50DE}"/>
    <cellStyle name="Total 2 3 10 2" xfId="13803" xr:uid="{D727C082-CA51-467E-BE8D-80D115E5D5A1}"/>
    <cellStyle name="Total 2 3 11" xfId="13804" xr:uid="{DEDD84F6-1CF5-49BB-A2C9-1B63F2D14B57}"/>
    <cellStyle name="Total 2 3 11 2" xfId="13805" xr:uid="{0B9C9968-2352-430F-86C5-81D3314D63F7}"/>
    <cellStyle name="Total 2 3 12" xfId="13806" xr:uid="{DFC201E5-390E-4435-BA92-64564937D8BF}"/>
    <cellStyle name="Total 2 3 12 2" xfId="13807" xr:uid="{3A69BE15-3781-4BEF-8C2E-3B306BC73FC1}"/>
    <cellStyle name="Total 2 3 13" xfId="13808" xr:uid="{4F018D95-45F6-49FC-A327-C6FF69171241}"/>
    <cellStyle name="Total 2 3 13 2" xfId="13809" xr:uid="{3B2FA673-244F-4BBD-B36E-9BC9B5FA1E7E}"/>
    <cellStyle name="Total 2 3 14" xfId="13810" xr:uid="{A7E06923-2D6B-4807-81F6-418E4D518E0B}"/>
    <cellStyle name="Total 2 3 14 2" xfId="13811" xr:uid="{2CC0B6C6-4564-4ADC-B0D4-4A45758661BF}"/>
    <cellStyle name="Total 2 3 15" xfId="13812" xr:uid="{563110D0-00B8-4D22-A385-9677808CD3FA}"/>
    <cellStyle name="Total 2 3 15 2" xfId="13813" xr:uid="{4655AFD7-448E-481A-8992-1F361A05F91D}"/>
    <cellStyle name="Total 2 3 16" xfId="13814" xr:uid="{FC367AE0-9491-4EB9-8B90-8FFFE7600713}"/>
    <cellStyle name="Total 2 3 16 2" xfId="13815" xr:uid="{3FFB6FBB-01E0-4265-B843-478B629C0076}"/>
    <cellStyle name="Total 2 3 17" xfId="13816" xr:uid="{C3E3E799-1BC7-453F-9A71-A2A425F0248C}"/>
    <cellStyle name="Total 2 3 2" xfId="1390" xr:uid="{B86BC0E4-E8FF-4290-9523-DB5F7976E1D4}"/>
    <cellStyle name="Total 2 3 2 2" xfId="1391" xr:uid="{FCFD1903-018B-43DE-A883-D126718174C5}"/>
    <cellStyle name="Total 2 3 2 2 2" xfId="13817" xr:uid="{E3FF0A3C-A850-4C01-94DB-973431AB3CA3}"/>
    <cellStyle name="Total 2 3 2 3" xfId="13818" xr:uid="{DCF97C59-DD04-4A2C-8D13-B808E0A32C5A}"/>
    <cellStyle name="Total 2 3 2 3 2" xfId="13819" xr:uid="{DA4899BB-A827-47A0-82A6-49BBD49859E7}"/>
    <cellStyle name="Total 2 3 2 4" xfId="13820" xr:uid="{53C2D954-6E35-4491-81B2-677D97A73463}"/>
    <cellStyle name="Total 2 3 2 4 2" xfId="13821" xr:uid="{C808C80A-89AB-482F-9E2F-420363BBA472}"/>
    <cellStyle name="Total 2 3 2 5" xfId="13822" xr:uid="{E254771A-AEC8-4789-B6C6-58B4A10B8BD6}"/>
    <cellStyle name="Total 2 3 3" xfId="1392" xr:uid="{89D88FAF-EA38-43A0-8BDA-A31B8D31C2D3}"/>
    <cellStyle name="Total 2 3 3 2" xfId="13823" xr:uid="{20A83795-6E67-4A01-B494-1D32BCFF1DBD}"/>
    <cellStyle name="Total 2 3 4" xfId="1393" xr:uid="{D98B6D94-61E1-4907-B293-A2D38E121E88}"/>
    <cellStyle name="Total 2 3 4 2" xfId="13824" xr:uid="{9542D868-8A1C-4380-9547-93339C1C11DA}"/>
    <cellStyle name="Total 2 3 5" xfId="13825" xr:uid="{FEB9840C-EB08-4DFC-8C80-2DF86D4B36D2}"/>
    <cellStyle name="Total 2 3 5 2" xfId="13826" xr:uid="{D70E010B-E386-4531-9D1A-66D6BB39A6A2}"/>
    <cellStyle name="Total 2 3 6" xfId="13827" xr:uid="{B0B6B585-5630-4057-A91E-EED0BFB22049}"/>
    <cellStyle name="Total 2 3 6 2" xfId="13828" xr:uid="{71DE8DAC-88D7-47E4-AF12-A1DF64AE6F56}"/>
    <cellStyle name="Total 2 3 7" xfId="13829" xr:uid="{22AB837E-DA93-4EC6-89E8-9E626E27BC0A}"/>
    <cellStyle name="Total 2 3 7 2" xfId="13830" xr:uid="{196E953B-F343-4963-B8F0-B8277FB89B3F}"/>
    <cellStyle name="Total 2 3 8" xfId="13831" xr:uid="{31ECEC86-FA2F-4CFF-9257-8FCDA73C11E1}"/>
    <cellStyle name="Total 2 3 8 2" xfId="13832" xr:uid="{9F4A9C68-C501-4022-A5EF-40B6C065A69A}"/>
    <cellStyle name="Total 2 3 9" xfId="13833" xr:uid="{F3BA51F3-7D05-4C95-8FDD-BAD2B9711539}"/>
    <cellStyle name="Total 2 3 9 2" xfId="13834" xr:uid="{42CC4AD6-F032-4AE5-8253-D8BED79EBDAE}"/>
    <cellStyle name="Total 2 30" xfId="13835" xr:uid="{9654769D-181C-4C23-BA62-B9D063545928}"/>
    <cellStyle name="Total 2 30 2" xfId="13836" xr:uid="{127C9FEC-5DE2-4404-A77F-A03475148F86}"/>
    <cellStyle name="Total 2 31" xfId="13837" xr:uid="{723D2E2C-E9EE-4082-A088-07B2303AE703}"/>
    <cellStyle name="Total 2 31 2" xfId="13838" xr:uid="{6017A908-39DD-415D-8E0D-794B8369D9A5}"/>
    <cellStyle name="Total 2 32" xfId="13839" xr:uid="{3135E90D-CDEA-467D-9F95-6999EBB4D06A}"/>
    <cellStyle name="Total 2 4" xfId="1394" xr:uid="{1C3897A3-1F8C-4A35-8A40-1DE3DF4D58CD}"/>
    <cellStyle name="Total 2 4 10" xfId="13840" xr:uid="{7C61FF6F-FD09-495A-8F3B-6F3A831AD134}"/>
    <cellStyle name="Total 2 4 10 2" xfId="13841" xr:uid="{FDF90E46-DD3C-404E-A33C-880B4A31766F}"/>
    <cellStyle name="Total 2 4 11" xfId="13842" xr:uid="{BA32A7AF-0C88-4B13-9D22-158BB6FDC504}"/>
    <cellStyle name="Total 2 4 11 2" xfId="13843" xr:uid="{5969853D-6EAB-41FD-BBA5-452B6A285D65}"/>
    <cellStyle name="Total 2 4 12" xfId="13844" xr:uid="{251A84E1-688F-4CBA-9968-0F4C4CBCB577}"/>
    <cellStyle name="Total 2 4 12 2" xfId="13845" xr:uid="{DD7E3481-605D-44F4-9D80-7E348741E034}"/>
    <cellStyle name="Total 2 4 13" xfId="13846" xr:uid="{4F7E13EB-8842-434D-91DA-1A804569D777}"/>
    <cellStyle name="Total 2 4 13 2" xfId="13847" xr:uid="{248CDDBB-5527-41A7-8D16-313E7B772A64}"/>
    <cellStyle name="Total 2 4 14" xfId="13848" xr:uid="{0FD75ACA-68C8-4A4C-BE6A-FF4E7072CAB5}"/>
    <cellStyle name="Total 2 4 14 2" xfId="13849" xr:uid="{98108F26-44C1-4EFE-BE1C-E9BBC7C8E87D}"/>
    <cellStyle name="Total 2 4 15" xfId="13850" xr:uid="{705F2B63-6854-49F2-8D38-535B36AA87B1}"/>
    <cellStyle name="Total 2 4 15 2" xfId="13851" xr:uid="{5545A4A3-5726-4512-996E-59C8A4BF142C}"/>
    <cellStyle name="Total 2 4 16" xfId="13852" xr:uid="{2CDC4A24-CF55-4C2E-A4F9-478C8EFCAA98}"/>
    <cellStyle name="Total 2 4 16 2" xfId="13853" xr:uid="{29124EF7-D6CB-4B93-8445-31A8E84BB7A7}"/>
    <cellStyle name="Total 2 4 17" xfId="13854" xr:uid="{0A1CC63F-3EEF-48F5-A111-481A51760253}"/>
    <cellStyle name="Total 2 4 17 2" xfId="13855" xr:uid="{47BF6205-405C-4078-8ABC-9F43DD71DD50}"/>
    <cellStyle name="Total 2 4 18" xfId="13856" xr:uid="{B4B7E0B9-3CE4-4689-BA96-4A7B87CA5546}"/>
    <cellStyle name="Total 2 4 2" xfId="1395" xr:uid="{ADE2C181-C9D0-4650-8362-D8E631A20D4A}"/>
    <cellStyle name="Total 2 4 2 2" xfId="1396" xr:uid="{D82CBF9E-DA83-4DDA-B750-42B36665F938}"/>
    <cellStyle name="Total 2 4 2 2 2" xfId="13857" xr:uid="{6D46FFEE-F68D-4343-B473-B27063BF973A}"/>
    <cellStyle name="Total 2 4 2 3" xfId="13858" xr:uid="{E280D2EE-1847-4F63-ABBE-7A88F24B2954}"/>
    <cellStyle name="Total 2 4 2 3 2" xfId="13859" xr:uid="{832E78C3-83E8-4365-A9E9-BE2178B492F7}"/>
    <cellStyle name="Total 2 4 2 4" xfId="13860" xr:uid="{1A25BD1B-A8A4-441F-B267-55E9512C3705}"/>
    <cellStyle name="Total 2 4 2 4 2" xfId="13861" xr:uid="{B206E99F-E7B2-48B7-B7BF-5C2DB54E6EFB}"/>
    <cellStyle name="Total 2 4 2 5" xfId="13862" xr:uid="{FFBD2455-5A67-498E-B9C8-54F9AE2A0B14}"/>
    <cellStyle name="Total 2 4 3" xfId="1397" xr:uid="{85621C16-F4FF-40B7-B5BE-884042AAA3AA}"/>
    <cellStyle name="Total 2 4 3 2" xfId="1398" xr:uid="{A55780F0-1D3B-48D6-BE73-DA150240AC35}"/>
    <cellStyle name="Total 2 4 3 2 2" xfId="13863" xr:uid="{DECDC77A-C12A-4931-83C6-F6CC24FAC7D9}"/>
    <cellStyle name="Total 2 4 3 3" xfId="13864" xr:uid="{B9599B5B-1FDB-4B44-8564-0BF70CD63618}"/>
    <cellStyle name="Total 2 4 3 3 2" xfId="13865" xr:uid="{AE55874B-5E25-43EE-A8F5-AA0939FF40B0}"/>
    <cellStyle name="Total 2 4 3 4" xfId="13866" xr:uid="{231AA537-97A4-45A6-9175-D98CBB030749}"/>
    <cellStyle name="Total 2 4 3 4 2" xfId="13867" xr:uid="{993DD48C-3836-42FE-891D-E35D8CE929C1}"/>
    <cellStyle name="Total 2 4 3 5" xfId="13868" xr:uid="{40E0D964-86CC-44CE-A096-5FE94E34F95A}"/>
    <cellStyle name="Total 2 4 4" xfId="1399" xr:uid="{2C1615E3-3179-42FF-B35E-BE1A22781183}"/>
    <cellStyle name="Total 2 4 4 2" xfId="13869" xr:uid="{0B806E9C-3D5D-4170-ACCA-0481B2C04A01}"/>
    <cellStyle name="Total 2 4 5" xfId="13870" xr:uid="{D1A66282-58A4-4DE6-96AB-56BDFCCE4C04}"/>
    <cellStyle name="Total 2 4 5 2" xfId="13871" xr:uid="{AB6DE62B-4D2C-4D4A-AECD-AD24937CD71F}"/>
    <cellStyle name="Total 2 4 6" xfId="13872" xr:uid="{D73F947C-486D-46A6-B13D-48F7C3517D99}"/>
    <cellStyle name="Total 2 4 6 2" xfId="13873" xr:uid="{6FF67F50-03C0-430B-A9AA-0BB64201E270}"/>
    <cellStyle name="Total 2 4 7" xfId="13874" xr:uid="{03B06A61-5373-46EF-9938-F034813C9661}"/>
    <cellStyle name="Total 2 4 7 2" xfId="13875" xr:uid="{EFAD9603-208E-464B-A561-E2F3C0A9E193}"/>
    <cellStyle name="Total 2 4 8" xfId="13876" xr:uid="{7F58F4AB-3F43-4BC2-9661-FFE9DE184725}"/>
    <cellStyle name="Total 2 4 8 2" xfId="13877" xr:uid="{846D528F-31F3-4B9E-847C-638CF8F29F69}"/>
    <cellStyle name="Total 2 4 9" xfId="13878" xr:uid="{6FEBFA47-3956-40D3-A501-1EC3F43C7D03}"/>
    <cellStyle name="Total 2 4 9 2" xfId="13879" xr:uid="{7EAE8DB8-D2D6-4B3F-8B57-361B05C59A32}"/>
    <cellStyle name="Total 2 5" xfId="1400" xr:uid="{E917DC58-7D3F-4FF2-8E3E-2C672A17CA0B}"/>
    <cellStyle name="Total 2 5 10" xfId="13880" xr:uid="{BAB5294C-F8A2-498F-BFB0-20F4E21652EA}"/>
    <cellStyle name="Total 2 5 10 2" xfId="13881" xr:uid="{46D1A813-933D-4C5E-9550-F9C0DE801983}"/>
    <cellStyle name="Total 2 5 11" xfId="13882" xr:uid="{4D104692-9669-45C4-BCA3-9AB9FC8BCE64}"/>
    <cellStyle name="Total 2 5 11 2" xfId="13883" xr:uid="{0B9CE1EE-11C0-4BB9-AFBA-80566A31E345}"/>
    <cellStyle name="Total 2 5 12" xfId="13884" xr:uid="{05A19A14-8F0F-47B3-9803-1AA6A72325CE}"/>
    <cellStyle name="Total 2 5 12 2" xfId="13885" xr:uid="{67178A65-A5B2-4DD6-8898-CE63991CE4C4}"/>
    <cellStyle name="Total 2 5 13" xfId="13886" xr:uid="{B02C981D-985E-4FF0-9ED2-81D17659FC81}"/>
    <cellStyle name="Total 2 5 13 2" xfId="13887" xr:uid="{A0B189ED-AF95-4053-85DA-9E08A8295065}"/>
    <cellStyle name="Total 2 5 14" xfId="13888" xr:uid="{C6D7B9DD-2AA2-4505-AF7A-3BD811B64D51}"/>
    <cellStyle name="Total 2 5 14 2" xfId="13889" xr:uid="{CD8F9784-C4E0-475A-B3FA-0B864318FA2F}"/>
    <cellStyle name="Total 2 5 15" xfId="13890" xr:uid="{A4B105E7-D97F-499F-A26C-EF83CA110700}"/>
    <cellStyle name="Total 2 5 15 2" xfId="13891" xr:uid="{037BD783-3CD9-413D-AA84-EE511CD44CF1}"/>
    <cellStyle name="Total 2 5 16" xfId="13892" xr:uid="{067770C0-3169-4E41-9E88-0C3BF4B5F386}"/>
    <cellStyle name="Total 2 5 16 2" xfId="13893" xr:uid="{C1E3C044-2610-421A-BF07-CA61697C8671}"/>
    <cellStyle name="Total 2 5 17" xfId="13894" xr:uid="{0EB33E67-B65B-4D9C-B793-1DCC06CDAAE5}"/>
    <cellStyle name="Total 2 5 17 2" xfId="13895" xr:uid="{F2FDCDD4-140B-4D5B-8F71-E697759BBB68}"/>
    <cellStyle name="Total 2 5 18" xfId="13896" xr:uid="{8CFA79E9-CA6F-422D-A83B-53778CD16F0B}"/>
    <cellStyle name="Total 2 5 2" xfId="1401" xr:uid="{274A39C0-FB8F-4F4B-A3C8-E972A124F53D}"/>
    <cellStyle name="Total 2 5 2 2" xfId="1402" xr:uid="{618CEA0C-3911-4275-994A-36662D8B2C17}"/>
    <cellStyle name="Total 2 5 2 2 2" xfId="13897" xr:uid="{AC681937-0A01-4448-BF3E-5002B2378078}"/>
    <cellStyle name="Total 2 5 2 3" xfId="13898" xr:uid="{E75B83F2-38A1-4312-8094-76C61FAA42C0}"/>
    <cellStyle name="Total 2 5 2 3 2" xfId="13899" xr:uid="{EB589418-A6D0-4244-8CD5-BBB7530EF1BD}"/>
    <cellStyle name="Total 2 5 2 4" xfId="13900" xr:uid="{9D837530-4B1C-4827-A669-BDD7E2CFC3F6}"/>
    <cellStyle name="Total 2 5 2 4 2" xfId="13901" xr:uid="{B78BAB40-65F7-4CB6-9934-9AB761EE5B7A}"/>
    <cellStyle name="Total 2 5 2 5" xfId="13902" xr:uid="{1A18FA7A-9F6B-4EF2-8DA8-97E8A89F7DD5}"/>
    <cellStyle name="Total 2 5 3" xfId="1403" xr:uid="{437282AD-5E48-4A0D-B1CA-9A4212AD5E7E}"/>
    <cellStyle name="Total 2 5 3 2" xfId="1404" xr:uid="{7A274763-0327-44B8-A115-E7C3B6566551}"/>
    <cellStyle name="Total 2 5 3 2 2" xfId="13903" xr:uid="{DDE480DA-D921-41B3-9320-E53079E3D2F5}"/>
    <cellStyle name="Total 2 5 3 3" xfId="13904" xr:uid="{DB0ED807-B19F-4361-90E2-812466307E74}"/>
    <cellStyle name="Total 2 5 3 3 2" xfId="13905" xr:uid="{C2206758-8056-4011-B3FA-9B99DB91108B}"/>
    <cellStyle name="Total 2 5 3 4" xfId="13906" xr:uid="{E6643FEF-1C28-4D8F-9F4E-2810D91CF66A}"/>
    <cellStyle name="Total 2 5 3 4 2" xfId="13907" xr:uid="{1724F352-270E-47B7-992E-2DBD65AA5A62}"/>
    <cellStyle name="Total 2 5 3 5" xfId="13908" xr:uid="{315577DB-BD8F-49FA-A488-271E3FEB4C68}"/>
    <cellStyle name="Total 2 5 4" xfId="1405" xr:uid="{CA824B1A-4DCA-434F-A13D-406D2524DE62}"/>
    <cellStyle name="Total 2 5 4 2" xfId="13909" xr:uid="{DBA8A1AB-9EFC-48FA-A679-F402A0D83002}"/>
    <cellStyle name="Total 2 5 5" xfId="13910" xr:uid="{FE82955A-FB88-4A7F-BB61-45BB26905B36}"/>
    <cellStyle name="Total 2 5 5 2" xfId="13911" xr:uid="{71A240C3-5573-4626-B00F-F3773C8AFA2E}"/>
    <cellStyle name="Total 2 5 6" xfId="13912" xr:uid="{5BB491C5-642D-491D-9A6A-E88F5ED26338}"/>
    <cellStyle name="Total 2 5 6 2" xfId="13913" xr:uid="{0E439923-3F03-426B-8E57-6F15F6529B47}"/>
    <cellStyle name="Total 2 5 7" xfId="13914" xr:uid="{22032435-9DB2-47EC-A0E2-711A14A39B6B}"/>
    <cellStyle name="Total 2 5 7 2" xfId="13915" xr:uid="{04AB6670-4E45-4465-BE66-9CD315AAA4B6}"/>
    <cellStyle name="Total 2 5 8" xfId="13916" xr:uid="{92A4C466-E798-47ED-85C3-91E15753F81B}"/>
    <cellStyle name="Total 2 5 8 2" xfId="13917" xr:uid="{F4522422-BAD0-4DD5-A576-DC67A05F88C0}"/>
    <cellStyle name="Total 2 5 9" xfId="13918" xr:uid="{19C7EE1F-4004-4771-ADEF-807CD22E6F68}"/>
    <cellStyle name="Total 2 5 9 2" xfId="13919" xr:uid="{5ACD0449-4862-4ADA-937B-5BDB3B766104}"/>
    <cellStyle name="Total 2 6" xfId="1406" xr:uid="{B602C8A7-1FC4-4977-BC78-F35A61C7311D}"/>
    <cellStyle name="Total 2 6 10" xfId="13920" xr:uid="{143F7919-C75F-4917-8006-60ACFE48A650}"/>
    <cellStyle name="Total 2 6 10 2" xfId="13921" xr:uid="{75C38A9D-EB92-4C47-83C9-E1019062CAF0}"/>
    <cellStyle name="Total 2 6 11" xfId="13922" xr:uid="{720D9041-0528-4C0D-90D7-D61E6BF9517D}"/>
    <cellStyle name="Total 2 6 11 2" xfId="13923" xr:uid="{BC2C359E-9EF5-48C4-A615-B293E46A91F9}"/>
    <cellStyle name="Total 2 6 12" xfId="13924" xr:uid="{D9119855-AD3F-485F-8084-F11BCE7430E8}"/>
    <cellStyle name="Total 2 6 12 2" xfId="13925" xr:uid="{91D2D43C-1756-4592-B801-BEC735D6DC02}"/>
    <cellStyle name="Total 2 6 13" xfId="13926" xr:uid="{8D607B08-86B8-4275-8F26-431D19D01E69}"/>
    <cellStyle name="Total 2 6 13 2" xfId="13927" xr:uid="{99C54BB9-6507-4536-824F-F3281ECD68ED}"/>
    <cellStyle name="Total 2 6 14" xfId="13928" xr:uid="{FF9B396A-F618-47A6-8721-5F7E516153AE}"/>
    <cellStyle name="Total 2 6 14 2" xfId="13929" xr:uid="{21A750CF-C007-45B0-9688-A1432B926609}"/>
    <cellStyle name="Total 2 6 15" xfId="13930" xr:uid="{55ED799B-D60F-40DA-8CBA-264E4A41BCDD}"/>
    <cellStyle name="Total 2 6 15 2" xfId="13931" xr:uid="{628201FA-D1DD-4009-9D40-FBEC97E694ED}"/>
    <cellStyle name="Total 2 6 16" xfId="13932" xr:uid="{3D42697E-3004-4310-B562-62C464F5930B}"/>
    <cellStyle name="Total 2 6 16 2" xfId="13933" xr:uid="{BCA45059-B0BE-4FA8-B572-66213771B03F}"/>
    <cellStyle name="Total 2 6 17" xfId="13934" xr:uid="{2CFD69DF-090E-446C-8E46-9DB4B903AA61}"/>
    <cellStyle name="Total 2 6 17 2" xfId="13935" xr:uid="{4B44295F-1C64-4348-8E9B-A5D65712E383}"/>
    <cellStyle name="Total 2 6 18" xfId="13936" xr:uid="{00A03520-7D18-4449-8C3E-80D884879082}"/>
    <cellStyle name="Total 2 6 2" xfId="1407" xr:uid="{ECB31E52-C526-4E1B-845F-0CEC37071915}"/>
    <cellStyle name="Total 2 6 2 2" xfId="13937" xr:uid="{8CF87BCA-BF8F-4389-B7B2-A9D32361BF57}"/>
    <cellStyle name="Total 2 6 2 2 2" xfId="13938" xr:uid="{BE2BD0AD-97D1-4FEA-8848-EF8639CD62D9}"/>
    <cellStyle name="Total 2 6 2 3" xfId="13939" xr:uid="{506F8214-D64D-4DC1-B1B7-0D3D6D26768B}"/>
    <cellStyle name="Total 2 6 2 3 2" xfId="13940" xr:uid="{C9E0643D-3C90-47E9-9BBC-14CDF47C10B8}"/>
    <cellStyle name="Total 2 6 2 4" xfId="13941" xr:uid="{E8A4F083-FA48-4AFE-99AD-9A3BB0469190}"/>
    <cellStyle name="Total 2 6 2 4 2" xfId="13942" xr:uid="{F0D0FF36-9E2B-4C3A-B648-3E0E13B872ED}"/>
    <cellStyle name="Total 2 6 2 5" xfId="13943" xr:uid="{4EA1B2EB-B673-437A-9DE2-DC932419C8FE}"/>
    <cellStyle name="Total 2 6 3" xfId="1408" xr:uid="{F440A61D-44B5-419B-8814-60FEBA7FBC69}"/>
    <cellStyle name="Total 2 6 3 2" xfId="13944" xr:uid="{DE8A7522-64FC-48BE-91B2-1C0B59C88817}"/>
    <cellStyle name="Total 2 6 3 2 2" xfId="13945" xr:uid="{144B2909-49BE-4DA6-8C36-2D525C2A93E0}"/>
    <cellStyle name="Total 2 6 3 3" xfId="13946" xr:uid="{6F803AE3-8B18-408B-A246-D55BA98E6840}"/>
    <cellStyle name="Total 2 6 3 3 2" xfId="13947" xr:uid="{96FA8353-B25E-4E01-9532-A546853D8E61}"/>
    <cellStyle name="Total 2 6 3 4" xfId="13948" xr:uid="{81F141D2-7424-492F-AC0F-726BBF9556DF}"/>
    <cellStyle name="Total 2 6 3 4 2" xfId="13949" xr:uid="{98705659-F46C-41E4-B7E7-3F2D2D29BDB0}"/>
    <cellStyle name="Total 2 6 3 5" xfId="13950" xr:uid="{D7B87A38-615F-44E0-AD5E-FB5C1756FBE8}"/>
    <cellStyle name="Total 2 6 4" xfId="1409" xr:uid="{8A82880B-002D-47B5-85C0-8FCE781FB216}"/>
    <cellStyle name="Total 2 6 4 2" xfId="13951" xr:uid="{809E154F-6788-4258-B649-482770844D92}"/>
    <cellStyle name="Total 2 6 5" xfId="13952" xr:uid="{11559E9B-04C4-406D-98AF-5CFBAD0365E9}"/>
    <cellStyle name="Total 2 6 5 2" xfId="13953" xr:uid="{047878CB-96A6-4EB3-94B9-4D41A0550395}"/>
    <cellStyle name="Total 2 6 6" xfId="13954" xr:uid="{FA42DAB1-24A8-4F1A-9565-828A85221092}"/>
    <cellStyle name="Total 2 6 6 2" xfId="13955" xr:uid="{1FBC7842-FEE9-4F87-9D16-107523CD42BD}"/>
    <cellStyle name="Total 2 6 7" xfId="13956" xr:uid="{8ED10F68-A038-4D02-ABB1-49B5CB8F23BC}"/>
    <cellStyle name="Total 2 6 7 2" xfId="13957" xr:uid="{6C55D968-B532-407D-97DD-60307E287EE0}"/>
    <cellStyle name="Total 2 6 8" xfId="13958" xr:uid="{B961BE77-C7F2-4095-A67E-69C0749220E4}"/>
    <cellStyle name="Total 2 6 8 2" xfId="13959" xr:uid="{1E99A21A-9C18-4928-BFF6-702105592FC9}"/>
    <cellStyle name="Total 2 6 9" xfId="13960" xr:uid="{FE53ED0B-6AB8-4E78-A361-BE38DCB3297C}"/>
    <cellStyle name="Total 2 6 9 2" xfId="13961" xr:uid="{731F4A15-E4E1-41D0-985B-652D17727430}"/>
    <cellStyle name="Total 2 7" xfId="1410" xr:uid="{55E28FBA-6BCA-4037-9A98-5C7EF26AC5F8}"/>
    <cellStyle name="Total 2 7 10" xfId="13962" xr:uid="{4AA3BB32-23EC-4478-A983-C9606B87A312}"/>
    <cellStyle name="Total 2 7 10 2" xfId="13963" xr:uid="{F776C270-EABA-4967-AC45-29AFE3FC8DE8}"/>
    <cellStyle name="Total 2 7 11" xfId="13964" xr:uid="{67785B05-097F-4173-8E22-04437FC75484}"/>
    <cellStyle name="Total 2 7 11 2" xfId="13965" xr:uid="{B01D8E2D-B2A6-4E07-BB79-BEE626FB765F}"/>
    <cellStyle name="Total 2 7 12" xfId="13966" xr:uid="{DDFDF3A7-E966-4B71-9D86-CEB95A0D5BE2}"/>
    <cellStyle name="Total 2 7 12 2" xfId="13967" xr:uid="{39EFA10E-A5BA-439C-847C-E697E5037615}"/>
    <cellStyle name="Total 2 7 13" xfId="13968" xr:uid="{A322FB2A-E25F-48AB-B7DF-D7B33B88366F}"/>
    <cellStyle name="Total 2 7 13 2" xfId="13969" xr:uid="{83B4A51B-6B0D-469C-912E-CF89CE781997}"/>
    <cellStyle name="Total 2 7 14" xfId="13970" xr:uid="{B44D6389-BFF9-424D-AB9B-C4D54C692023}"/>
    <cellStyle name="Total 2 7 14 2" xfId="13971" xr:uid="{27BCED8C-1638-4BF1-8549-0BBC5D6DC069}"/>
    <cellStyle name="Total 2 7 15" xfId="13972" xr:uid="{70880545-7E96-495D-8888-0D7D1E957FDB}"/>
    <cellStyle name="Total 2 7 15 2" xfId="13973" xr:uid="{C3916132-EBF9-40FC-B52C-EAD5A776075D}"/>
    <cellStyle name="Total 2 7 16" xfId="13974" xr:uid="{197F9FFB-7113-421F-8B57-9101054E22E7}"/>
    <cellStyle name="Total 2 7 16 2" xfId="13975" xr:uid="{A3EECC1E-3876-45E9-BF0C-A38D10FF8A21}"/>
    <cellStyle name="Total 2 7 17" xfId="13976" xr:uid="{12AE95CF-D964-4830-A4B5-7E7E2FEF0608}"/>
    <cellStyle name="Total 2 7 17 2" xfId="13977" xr:uid="{942DA545-118E-4625-95F8-53FB6C3B3811}"/>
    <cellStyle name="Total 2 7 18" xfId="13978" xr:uid="{22542338-A477-4DB6-B1BA-986F89390E52}"/>
    <cellStyle name="Total 2 7 2" xfId="1411" xr:uid="{BCB822D4-47E8-46AE-95E1-6C92A1B8471A}"/>
    <cellStyle name="Total 2 7 2 2" xfId="13979" xr:uid="{5141EB6E-1D03-47CC-8FD5-F2A280809CB3}"/>
    <cellStyle name="Total 2 7 2 2 2" xfId="13980" xr:uid="{F5DA8B5D-F872-4C63-A396-EA6CA3CC7971}"/>
    <cellStyle name="Total 2 7 2 3" xfId="13981" xr:uid="{F5B1669A-BB0E-4AC0-854F-BE3CEF381074}"/>
    <cellStyle name="Total 2 7 2 3 2" xfId="13982" xr:uid="{1B51C5A6-E0AD-41D0-A092-01BF981EC9E5}"/>
    <cellStyle name="Total 2 7 2 4" xfId="13983" xr:uid="{45C71877-CA6A-4937-A974-74DA3F0F573E}"/>
    <cellStyle name="Total 2 7 2 4 2" xfId="13984" xr:uid="{8C741958-E028-424A-BA68-94DFB77B4C00}"/>
    <cellStyle name="Total 2 7 2 5" xfId="13985" xr:uid="{94ACAFA8-A88D-4B49-8CAE-17C9CF19E9C0}"/>
    <cellStyle name="Total 2 7 3" xfId="1412" xr:uid="{C8CACF6E-9377-4102-8823-1299D7FD8190}"/>
    <cellStyle name="Total 2 7 3 2" xfId="13986" xr:uid="{380F043D-2FFE-4165-A1E4-007507F0AEC9}"/>
    <cellStyle name="Total 2 7 3 2 2" xfId="13987" xr:uid="{2125510E-08E4-485F-B315-14DE1590255B}"/>
    <cellStyle name="Total 2 7 3 3" xfId="13988" xr:uid="{9C824811-FFB9-4C5D-A872-67C6A415BB2F}"/>
    <cellStyle name="Total 2 7 3 3 2" xfId="13989" xr:uid="{5DC32669-1921-4944-A801-CCA2B81559AD}"/>
    <cellStyle name="Total 2 7 3 4" xfId="13990" xr:uid="{46592D5C-7D19-4A89-AC8B-67FFF911F68E}"/>
    <cellStyle name="Total 2 7 3 4 2" xfId="13991" xr:uid="{8695C70E-0D0A-4061-A363-292491DFC32A}"/>
    <cellStyle name="Total 2 7 3 5" xfId="13992" xr:uid="{6FB40B45-724A-473A-806B-BD84B490536E}"/>
    <cellStyle name="Total 2 7 4" xfId="13993" xr:uid="{D0A6B2E7-BDCC-4F48-AA97-9DBD9154F0C9}"/>
    <cellStyle name="Total 2 7 4 2" xfId="13994" xr:uid="{83AB4FC2-6779-47A3-92BC-92FAC826E041}"/>
    <cellStyle name="Total 2 7 5" xfId="13995" xr:uid="{B566435B-DA75-41F1-91A5-951693767881}"/>
    <cellStyle name="Total 2 7 5 2" xfId="13996" xr:uid="{12D509DE-6384-4861-B99E-219B1C179F0A}"/>
    <cellStyle name="Total 2 7 6" xfId="13997" xr:uid="{719E14DE-CF13-48E2-87FA-DF1B7339DBCB}"/>
    <cellStyle name="Total 2 7 6 2" xfId="13998" xr:uid="{FE05A72B-A9EE-4C53-AEF5-D46C42032D85}"/>
    <cellStyle name="Total 2 7 7" xfId="13999" xr:uid="{663679A7-ECDF-406F-99BD-DFAB281A3BB4}"/>
    <cellStyle name="Total 2 7 7 2" xfId="14000" xr:uid="{E7F9C986-060F-49A5-9223-43FBD91D9E3C}"/>
    <cellStyle name="Total 2 7 8" xfId="14001" xr:uid="{8B3193AD-9F04-4831-93B7-7FFFCF13E358}"/>
    <cellStyle name="Total 2 7 8 2" xfId="14002" xr:uid="{F7FCC014-2336-4EB8-91E0-75B2AE3C4B35}"/>
    <cellStyle name="Total 2 7 9" xfId="14003" xr:uid="{6982C84A-915F-42A8-A4D4-A0F3C79EDCE5}"/>
    <cellStyle name="Total 2 7 9 2" xfId="14004" xr:uid="{538D58C4-831D-4207-A531-D95BA66339B4}"/>
    <cellStyle name="Total 2 8" xfId="1413" xr:uid="{92A28938-9D49-4BB3-BA33-63A245DEF112}"/>
    <cellStyle name="Total 2 8 10" xfId="14005" xr:uid="{75B81A96-4E26-4326-9DDE-6ED2559CB0F6}"/>
    <cellStyle name="Total 2 8 10 2" xfId="14006" xr:uid="{C594069C-EC54-43A3-B3CF-EBB8D3E5FEAE}"/>
    <cellStyle name="Total 2 8 11" xfId="14007" xr:uid="{6644E2FF-156E-42F5-8414-859DAE6DCCEB}"/>
    <cellStyle name="Total 2 8 11 2" xfId="14008" xr:uid="{CBEA218B-7037-470E-81B9-211D7DF399C7}"/>
    <cellStyle name="Total 2 8 12" xfId="14009" xr:uid="{9CA4F598-69EC-4794-B9C7-D2AE42F28C9E}"/>
    <cellStyle name="Total 2 8 12 2" xfId="14010" xr:uid="{8FE26F41-BFEE-4753-9E83-0302BCDB77DE}"/>
    <cellStyle name="Total 2 8 13" xfId="14011" xr:uid="{65B62D69-7867-480B-80BD-C3D33C4373FC}"/>
    <cellStyle name="Total 2 8 13 2" xfId="14012" xr:uid="{3203EF31-92FB-4757-8FD9-21E4B57721CF}"/>
    <cellStyle name="Total 2 8 14" xfId="14013" xr:uid="{83DF3BDF-487C-483E-93C1-FA1B4D284436}"/>
    <cellStyle name="Total 2 8 14 2" xfId="14014" xr:uid="{F2AD1C9E-5573-43E9-AD18-3DDE1B277492}"/>
    <cellStyle name="Total 2 8 15" xfId="14015" xr:uid="{5761F25C-A554-4A65-B8D4-9924BE40E6F0}"/>
    <cellStyle name="Total 2 8 15 2" xfId="14016" xr:uid="{E822EB2D-F71D-473E-A085-00C929D5CC0F}"/>
    <cellStyle name="Total 2 8 16" xfId="14017" xr:uid="{C0C34787-C49E-4C59-85AD-2BDAE3DED0B1}"/>
    <cellStyle name="Total 2 8 16 2" xfId="14018" xr:uid="{83A8D3D2-E853-4DD1-A56E-AE627AD658D3}"/>
    <cellStyle name="Total 2 8 17" xfId="14019" xr:uid="{974331CB-8A2E-4ABF-9B14-B14B1EAD8212}"/>
    <cellStyle name="Total 2 8 17 2" xfId="14020" xr:uid="{D498B110-E845-47F1-8F57-E12A709F1E50}"/>
    <cellStyle name="Total 2 8 18" xfId="14021" xr:uid="{960EE3F9-B860-4597-93D2-1DF7CEC862FA}"/>
    <cellStyle name="Total 2 8 2" xfId="1414" xr:uid="{A852C247-2425-4E5A-80F6-2280A28EF590}"/>
    <cellStyle name="Total 2 8 2 2" xfId="14022" xr:uid="{7C84A5D2-1FA6-4A93-AB73-2A69C4140766}"/>
    <cellStyle name="Total 2 8 2 2 2" xfId="14023" xr:uid="{9F3D71EF-B3CE-4788-AFC9-8D5AF6067937}"/>
    <cellStyle name="Total 2 8 2 3" xfId="14024" xr:uid="{119099BE-2259-4C42-9401-2546EABD6411}"/>
    <cellStyle name="Total 2 8 2 3 2" xfId="14025" xr:uid="{0DF5A8B0-BCCC-4398-A72D-1A7918BF3536}"/>
    <cellStyle name="Total 2 8 2 4" xfId="14026" xr:uid="{8BCBDB85-E29B-4242-8A9F-4FDC94B64626}"/>
    <cellStyle name="Total 2 8 2 4 2" xfId="14027" xr:uid="{E2B4CFB4-4BAC-4478-9509-1AC0F9650266}"/>
    <cellStyle name="Total 2 8 2 5" xfId="14028" xr:uid="{00D878B4-7B6F-49E4-BB72-2E00AE3F4B57}"/>
    <cellStyle name="Total 2 8 3" xfId="1415" xr:uid="{ECA7C454-21CA-4524-BD65-F3144ECF19B1}"/>
    <cellStyle name="Total 2 8 3 2" xfId="14029" xr:uid="{B54FDD13-AD33-4D05-9A74-6F0CD9086A31}"/>
    <cellStyle name="Total 2 8 3 2 2" xfId="14030" xr:uid="{7C31F603-8A5B-4453-85AD-122C462DFA01}"/>
    <cellStyle name="Total 2 8 3 3" xfId="14031" xr:uid="{3AAADC3A-45BE-4B2B-9356-2A37D3ABEC0A}"/>
    <cellStyle name="Total 2 8 3 3 2" xfId="14032" xr:uid="{848BDFE8-E026-4755-8ADD-F34B8CD10DD9}"/>
    <cellStyle name="Total 2 8 3 4" xfId="14033" xr:uid="{0934E84C-7DC6-406E-A650-426F018DF306}"/>
    <cellStyle name="Total 2 8 3 4 2" xfId="14034" xr:uid="{EFA8FCC2-2D10-48DA-BC6C-F78570FBB2F3}"/>
    <cellStyle name="Total 2 8 3 5" xfId="14035" xr:uid="{B0EF0672-2F23-46CA-A36C-05E55340D86F}"/>
    <cellStyle name="Total 2 8 4" xfId="14036" xr:uid="{C02742C6-65D3-41BE-9595-B85CFD041A76}"/>
    <cellStyle name="Total 2 8 4 2" xfId="14037" xr:uid="{650DDFA5-F644-48CF-855B-AF74619FE019}"/>
    <cellStyle name="Total 2 8 5" xfId="14038" xr:uid="{3AEC69D1-8597-4658-92A8-56AA4CBA3B42}"/>
    <cellStyle name="Total 2 8 5 2" xfId="14039" xr:uid="{86A394FD-DE9F-49B0-B1AB-A9FAF423D2EA}"/>
    <cellStyle name="Total 2 8 6" xfId="14040" xr:uid="{4C09F153-8A9B-4A69-8BC9-09F430ADFB09}"/>
    <cellStyle name="Total 2 8 6 2" xfId="14041" xr:uid="{2B7ECDEF-ACC6-4275-BD3C-4845C1A24A89}"/>
    <cellStyle name="Total 2 8 7" xfId="14042" xr:uid="{3ED28631-35BB-46AF-9174-D032E1319025}"/>
    <cellStyle name="Total 2 8 7 2" xfId="14043" xr:uid="{65B22D53-BF75-4AE4-9784-5E7867E5071D}"/>
    <cellStyle name="Total 2 8 8" xfId="14044" xr:uid="{7FB02860-7908-4316-BD89-D2F2399F477F}"/>
    <cellStyle name="Total 2 8 8 2" xfId="14045" xr:uid="{B3A10148-6E1D-48A9-A65F-ED816BC9B723}"/>
    <cellStyle name="Total 2 8 9" xfId="14046" xr:uid="{37CC1C3F-84C3-4261-968A-97F82B4C50F6}"/>
    <cellStyle name="Total 2 8 9 2" xfId="14047" xr:uid="{16551823-4940-407A-ABBB-170331F6EC9C}"/>
    <cellStyle name="Total 2 9" xfId="1416" xr:uid="{B5D84363-98C1-416A-98F9-3E09AD19AE5A}"/>
    <cellStyle name="Total 2 9 10" xfId="14048" xr:uid="{83A364BA-75EF-42D5-B33E-5D9C0637D0C7}"/>
    <cellStyle name="Total 2 9 10 2" xfId="14049" xr:uid="{5A4B4F23-A85E-48C4-AB3F-856BFE765314}"/>
    <cellStyle name="Total 2 9 11" xfId="14050" xr:uid="{089BD2DD-64C0-4036-8F75-CF84EC839578}"/>
    <cellStyle name="Total 2 9 11 2" xfId="14051" xr:uid="{4CEA4BC4-6BB0-42B0-B507-B42F8213E6EC}"/>
    <cellStyle name="Total 2 9 12" xfId="14052" xr:uid="{0E49DCB7-FD94-4192-A327-EADC8A46D9C6}"/>
    <cellStyle name="Total 2 9 12 2" xfId="14053" xr:uid="{B8E77265-CF2D-449A-913F-DEEB5D5C8F0C}"/>
    <cellStyle name="Total 2 9 13" xfId="14054" xr:uid="{2C9777DD-B5E6-4BA3-8799-0E649A187C01}"/>
    <cellStyle name="Total 2 9 13 2" xfId="14055" xr:uid="{CD1C5B85-6BD0-43C3-AC10-69D64FA91BB6}"/>
    <cellStyle name="Total 2 9 14" xfId="14056" xr:uid="{A37A4CD4-C453-4B96-AD16-14DA12795EC1}"/>
    <cellStyle name="Total 2 9 14 2" xfId="14057" xr:uid="{3A5B4A5E-A641-43F7-B591-125CA4874A98}"/>
    <cellStyle name="Total 2 9 15" xfId="14058" xr:uid="{6C23B6DB-C6D1-4DE8-A291-E8F5803EC2FA}"/>
    <cellStyle name="Total 2 9 15 2" xfId="14059" xr:uid="{76AAE8E5-B160-4007-AD2A-774002E67FD5}"/>
    <cellStyle name="Total 2 9 16" xfId="14060" xr:uid="{57E56124-F0E5-4BA3-9311-61981F723B15}"/>
    <cellStyle name="Total 2 9 16 2" xfId="14061" xr:uid="{D64D149A-6DEA-4F2A-96B0-AD4C187FF93A}"/>
    <cellStyle name="Total 2 9 17" xfId="14062" xr:uid="{4683750F-DF55-4F04-B2AC-BB6326E15F96}"/>
    <cellStyle name="Total 2 9 17 2" xfId="14063" xr:uid="{6470658D-ACC6-4B26-BA4E-7445E2E13099}"/>
    <cellStyle name="Total 2 9 18" xfId="14064" xr:uid="{8928B460-5136-47FE-BB31-3739CB9B2E9D}"/>
    <cellStyle name="Total 2 9 2" xfId="1417" xr:uid="{C31BFFC9-E3F9-4BA7-84B1-3089B0070D79}"/>
    <cellStyle name="Total 2 9 2 2" xfId="14065" xr:uid="{AA074E04-8420-4AB3-9DEB-7738D6C02E45}"/>
    <cellStyle name="Total 2 9 2 2 2" xfId="14066" xr:uid="{BCC8E355-5570-4AD4-B57F-800E9094EB31}"/>
    <cellStyle name="Total 2 9 2 3" xfId="14067" xr:uid="{287A24EB-7207-48AE-9775-26A6E04C0AB2}"/>
    <cellStyle name="Total 2 9 2 3 2" xfId="14068" xr:uid="{D8215244-C498-4B38-A8DD-7BAD0F24898B}"/>
    <cellStyle name="Total 2 9 2 4" xfId="14069" xr:uid="{F5BAAA92-79D3-4EA2-9BCE-40B57AFC4AE8}"/>
    <cellStyle name="Total 2 9 2 4 2" xfId="14070" xr:uid="{A9D4F49B-9DEA-439A-9723-E44C64AFF9A1}"/>
    <cellStyle name="Total 2 9 2 5" xfId="14071" xr:uid="{1DC7F749-E817-4CE0-ADE7-8006F4356A8D}"/>
    <cellStyle name="Total 2 9 3" xfId="1418" xr:uid="{93ADB243-9728-45A3-A268-C0ABACE1BA16}"/>
    <cellStyle name="Total 2 9 3 2" xfId="14072" xr:uid="{5EE6DE54-7C21-435D-975A-A79D202F8386}"/>
    <cellStyle name="Total 2 9 3 2 2" xfId="14073" xr:uid="{6B144A41-DCE6-4009-8574-F97D25B8A9D0}"/>
    <cellStyle name="Total 2 9 3 3" xfId="14074" xr:uid="{C30C4206-0DAB-4B09-8CF5-020E879F51A6}"/>
    <cellStyle name="Total 2 9 3 3 2" xfId="14075" xr:uid="{58C265E9-435D-4CDC-9472-9255064FB1FF}"/>
    <cellStyle name="Total 2 9 3 4" xfId="14076" xr:uid="{0461D745-50E4-4647-8965-34AE222A5929}"/>
    <cellStyle name="Total 2 9 3 4 2" xfId="14077" xr:uid="{B3BB7EE6-C241-41CA-83DF-464171719134}"/>
    <cellStyle name="Total 2 9 3 5" xfId="14078" xr:uid="{759AB85C-548F-409A-9764-50A44B6252FE}"/>
    <cellStyle name="Total 2 9 4" xfId="14079" xr:uid="{6FB55597-3A4B-4286-87B0-57A195F0BE2B}"/>
    <cellStyle name="Total 2 9 4 2" xfId="14080" xr:uid="{629B6147-6E94-47A4-837D-25CB4C6D9F8D}"/>
    <cellStyle name="Total 2 9 5" xfId="14081" xr:uid="{810A7FF0-281B-41E1-8325-2C7851D9B05C}"/>
    <cellStyle name="Total 2 9 5 2" xfId="14082" xr:uid="{30E2CF3A-A381-4E8A-9497-2066E046AA77}"/>
    <cellStyle name="Total 2 9 6" xfId="14083" xr:uid="{C35B21E1-ED82-4DC2-AF75-B6117AE0E4BF}"/>
    <cellStyle name="Total 2 9 6 2" xfId="14084" xr:uid="{43E916C8-1BC1-4FE4-8C37-B464A67895FE}"/>
    <cellStyle name="Total 2 9 7" xfId="14085" xr:uid="{64E58762-F15E-408F-A7D1-5F36FD15343C}"/>
    <cellStyle name="Total 2 9 7 2" xfId="14086" xr:uid="{DEF69A73-4551-457D-8FB1-E2BC021D24C3}"/>
    <cellStyle name="Total 2 9 8" xfId="14087" xr:uid="{61926824-2311-464C-AE25-089058AD7FCF}"/>
    <cellStyle name="Total 2 9 8 2" xfId="14088" xr:uid="{D07CEADD-1C9C-4363-BBE0-63D2111FE5B6}"/>
    <cellStyle name="Total 2 9 9" xfId="14089" xr:uid="{70FC4EFA-FFBC-4036-9BF8-5CEB8E161D8B}"/>
    <cellStyle name="Total 2 9 9 2" xfId="14090" xr:uid="{AFCFBB74-BCBD-4D6F-86B4-402FF9208B34}"/>
    <cellStyle name="Total 2_Analitico.GER" xfId="1419" xr:uid="{045D17F0-6563-4150-801E-A9DD5F8BD04E}"/>
    <cellStyle name="Total 3" xfId="1420" xr:uid="{38A115CE-2F79-4307-B4C4-087250E73CCD}"/>
    <cellStyle name="Total 3 2" xfId="1421" xr:uid="{75A2BEFB-18FD-4FEA-BC91-A69AFF102486}"/>
    <cellStyle name="Vírgula 2" xfId="4" xr:uid="{959DC379-D69F-493D-B823-641294083822}"/>
    <cellStyle name="Vírgula 2 2" xfId="1423" xr:uid="{7F387460-9C8F-4C67-9598-AD932824587B}"/>
    <cellStyle name="Vírgula 2 3" xfId="1422" xr:uid="{AE749677-4F52-478B-AD60-1C7ED8496FAD}"/>
    <cellStyle name="Vírgula 2 4" xfId="14096" xr:uid="{36152613-22CF-4CA2-B527-7CB43F755FA3}"/>
    <cellStyle name="Vírgula 3" xfId="6" xr:uid="{7E910B8E-C156-4B38-B69C-1D8B9A76E5D2}"/>
    <cellStyle name="Vírgula 3 2" xfId="1425" xr:uid="{799F387B-E042-4166-9200-1A86AF91F7B9}"/>
    <cellStyle name="Vírgula 3 3" xfId="1426" xr:uid="{F2D41F47-16DD-4B01-B681-7A3D23567129}"/>
    <cellStyle name="Vírgula 3 4" xfId="1427" xr:uid="{05E91F89-20B7-480A-8267-A49971B0213D}"/>
    <cellStyle name="Vírgula 3 5" xfId="1424" xr:uid="{23C81F47-883C-49D1-949D-001CEA04A971}"/>
    <cellStyle name="Vírgula 4" xfId="1428" xr:uid="{56E82A46-3D06-4EFF-A5C7-FF3D8A36C5AA}"/>
    <cellStyle name="Vírgula 4 2" xfId="1429" xr:uid="{9AF0CA85-22AB-424C-875A-D35589BBB35A}"/>
    <cellStyle name="Vírgula 4 3" xfId="1430" xr:uid="{7504F350-8CC9-4388-8B0D-B9ADADE2628D}"/>
    <cellStyle name="Vírgula 4 4" xfId="14093" xr:uid="{EF1A8601-2D05-407E-BCB3-6F885FF09962}"/>
    <cellStyle name="Vírgula 4 5" xfId="14104" xr:uid="{AB400A1C-3E9F-48C8-B61F-799D05243872}"/>
    <cellStyle name="Vírgula 5" xfId="1431" xr:uid="{854D1FC4-BDE7-4ADC-8AA0-64FC23EAF2C9}"/>
    <cellStyle name="Vírgula 5 2" xfId="1432" xr:uid="{347D5486-39DF-44C0-9ABA-2B5C7764C400}"/>
    <cellStyle name="Vírgula 5 2 3" xfId="14102" xr:uid="{A79B2932-92AD-42FB-BC05-8A4C397F1308}"/>
    <cellStyle name="Vírgula 5 3" xfId="1433" xr:uid="{2E22E042-20B2-4249-A8CD-0C28A5DEB735}"/>
    <cellStyle name="Vírgula 5 4" xfId="1434" xr:uid="{C3139892-0478-4CDD-88B8-F7B3AB8D5367}"/>
    <cellStyle name="Vírgula 6" xfId="1435" xr:uid="{767FC4AD-99F3-42D9-B7BB-CB9CEF5E43D1}"/>
    <cellStyle name="Vírgula 7" xfId="1436" xr:uid="{4DDBEFE4-3ACB-4628-8392-137645B06A99}"/>
    <cellStyle name="Vírgula 8" xfId="1438" xr:uid="{B08D5AAF-3758-4899-9D4C-2FD2CDE03B7C}"/>
    <cellStyle name="Vírgula 9" xfId="14107" xr:uid="{6C693413-829E-4F01-80B7-5FA0F2F38871}"/>
    <cellStyle name="Warning Text" xfId="1437" xr:uid="{44308514-4A6D-4CDB-8070-F701575A687A}"/>
  </cellStyles>
  <dxfs count="0"/>
  <tableStyles count="1" defaultTableStyle="TableStyleMedium2" defaultPivotStyle="PivotStyleLight16">
    <tableStyle name="Estilo de Tabela Dinâmica 1" table="0" count="0" xr9:uid="{3C82630C-0A8C-4A4A-8C77-34305E3CCEDC}"/>
  </tableStyles>
  <colors>
    <indexedColors>
      <rgbColor rgb="FF000000"/>
      <rgbColor rgb="FFFFFFFF"/>
      <rgbColor rgb="FFFF0000"/>
      <rgbColor rgb="FF66CC00"/>
      <rgbColor rgb="FFE7E6E6"/>
      <rgbColor rgb="FFFFFF00"/>
      <rgbColor rgb="FFFF9999"/>
      <rgbColor rgb="FF99CC99"/>
      <rgbColor rgb="FF860406"/>
      <rgbColor rgb="FF119122"/>
      <rgbColor rgb="FFEFEFEF"/>
      <rgbColor rgb="FF999999"/>
      <rgbColor rgb="FF9900FF"/>
      <rgbColor rgb="FFA6A6A6"/>
      <rgbColor rgb="FFC0C0C0"/>
      <rgbColor rgb="FF808080"/>
      <rgbColor rgb="FF8EB4E3"/>
      <rgbColor rgb="FFFF3333"/>
      <rgbColor rgb="FFFFFFCC"/>
      <rgbColor rgb="FFCCFFFF"/>
      <rgbColor rgb="FFDDDDDD"/>
      <rgbColor rgb="FFFF8080"/>
      <rgbColor rgb="FFD6D6D6"/>
      <rgbColor rgb="FFCCCCFF"/>
      <rgbColor rgb="FFFFF2CC"/>
      <rgbColor rgb="FFFFCCFF"/>
      <rgbColor rgb="FFFFFF66"/>
      <rgbColor rgb="FFA9D18E"/>
      <rgbColor rgb="FFFFCCCC"/>
      <rgbColor rgb="FFCC0000"/>
      <rgbColor rgb="FFBFBFBF"/>
      <rgbColor rgb="FFEEEEEE"/>
      <rgbColor rgb="FF66CCFF"/>
      <rgbColor rgb="FFCFE7F5"/>
      <rgbColor rgb="FFCCFFCC"/>
      <rgbColor rgb="FFFFFF99"/>
      <rgbColor rgb="FF99CCFF"/>
      <rgbColor rgb="FFFF99CC"/>
      <rgbColor rgb="FFB2B2B2"/>
      <rgbColor rgb="FFFFCC99"/>
      <rgbColor rgb="FF3399FF"/>
      <rgbColor rgb="FF33CCCC"/>
      <rgbColor rgb="FFAECF00"/>
      <rgbColor rgb="FFF4B183"/>
      <rgbColor rgb="FFFF9900"/>
      <rgbColor rgb="FFFF6600"/>
      <rgbColor rgb="FF666699"/>
      <rgbColor rgb="FF969696"/>
      <rgbColor rgb="FF06335F"/>
      <rgbColor rgb="FF70AD47"/>
      <rgbColor rgb="FFD7E4BD"/>
      <rgbColor rgb="FFD9D9D9"/>
      <rgbColor rgb="FFE9967A"/>
      <rgbColor rgb="FFFF7C80"/>
      <rgbColor rgb="FF123CB1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CCFF"/>
      <color rgb="FF37CBFF"/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7400021" cy="727376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F5C3661A-C62E-4D8B-9E15-584BE4AFAF9F}"/>
            </a:ext>
          </a:extLst>
        </xdr:cNvPr>
        <xdr:cNvSpPr/>
      </xdr:nvSpPr>
      <xdr:spPr>
        <a:xfrm>
          <a:off x="2682322" y="63200"/>
          <a:ext cx="7400021" cy="727376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0</xdr:col>
      <xdr:colOff>60463</xdr:colOff>
      <xdr:row>0</xdr:row>
      <xdr:rowOff>109779</xdr:rowOff>
    </xdr:from>
    <xdr:to>
      <xdr:col>2</xdr:col>
      <xdr:colOff>191741</xdr:colOff>
      <xdr:row>0</xdr:row>
      <xdr:rowOff>651819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527E12-3DBE-4CDE-B61C-848BA582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63" y="109779"/>
          <a:ext cx="1817203" cy="54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232118</xdr:colOff>
      <xdr:row>0</xdr:row>
      <xdr:rowOff>69411</xdr:rowOff>
    </xdr:from>
    <xdr:to>
      <xdr:col>9</xdr:col>
      <xdr:colOff>580927</xdr:colOff>
      <xdr:row>0</xdr:row>
      <xdr:rowOff>752475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37D9F99-2EC6-4632-A15F-26DCC8029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5193" y="69411"/>
          <a:ext cx="2044259" cy="683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38160</xdr:colOff>
      <xdr:row>0</xdr:row>
      <xdr:rowOff>0</xdr:rowOff>
    </xdr:from>
    <xdr:to>
      <xdr:col>13</xdr:col>
      <xdr:colOff>28440</xdr:colOff>
      <xdr:row>0</xdr:row>
      <xdr:rowOff>761760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38160" y="0"/>
          <a:ext cx="11289960" cy="761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12</xdr:col>
      <xdr:colOff>285749</xdr:colOff>
      <xdr:row>0</xdr:row>
      <xdr:rowOff>86742</xdr:rowOff>
    </xdr:from>
    <xdr:to>
      <xdr:col>15</xdr:col>
      <xdr:colOff>847289</xdr:colOff>
      <xdr:row>0</xdr:row>
      <xdr:rowOff>692727</xdr:rowOff>
    </xdr:to>
    <xdr:pic>
      <xdr:nvPicPr>
        <xdr:cNvPr id="5" name="Figura 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087840" y="86742"/>
          <a:ext cx="2397267" cy="60598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123480</xdr:rowOff>
    </xdr:to>
    <xdr:pic>
      <xdr:nvPicPr>
        <xdr:cNvPr id="7" name="Imagem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781520"/>
          <a:ext cx="4323960" cy="570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53307-5B1B-432E-8C8A-D94F8F59381D}">
  <sheetPr>
    <pageSetUpPr fitToPage="1"/>
  </sheetPr>
  <dimension ref="A1:N221"/>
  <sheetViews>
    <sheetView tabSelected="1" showOutlineSymbols="0" showWhiteSpace="0" view="pageBreakPreview" zoomScaleNormal="100" zoomScaleSheetLayoutView="100" workbookViewId="0">
      <selection activeCell="L220" sqref="L220"/>
    </sheetView>
  </sheetViews>
  <sheetFormatPr defaultRowHeight="14.25"/>
  <cols>
    <col min="1" max="1" width="11.42578125" style="110" bestFit="1" customWidth="1"/>
    <col min="2" max="2" width="13.85546875" style="110" bestFit="1" customWidth="1"/>
    <col min="3" max="3" width="12" style="110" customWidth="1"/>
    <col min="4" max="4" width="68.5703125" style="110" bestFit="1" customWidth="1"/>
    <col min="5" max="5" width="9.140625" style="110" bestFit="1" customWidth="1"/>
    <col min="6" max="9" width="12.7109375" style="110" customWidth="1"/>
    <col min="10" max="10" width="9.28515625" style="110" customWidth="1"/>
    <col min="11" max="11" width="9.140625" style="110"/>
    <col min="12" max="12" width="11.28515625" style="110" bestFit="1" customWidth="1"/>
    <col min="13" max="16384" width="9.140625" style="110"/>
  </cols>
  <sheetData>
    <row r="1" spans="1:10" ht="64.5" customHeight="1">
      <c r="A1" s="211"/>
      <c r="B1" s="211"/>
      <c r="C1" s="211"/>
      <c r="D1" s="211"/>
      <c r="E1" s="211"/>
      <c r="F1" s="211"/>
      <c r="G1" s="211"/>
      <c r="H1" s="211"/>
      <c r="I1" s="211"/>
      <c r="J1" s="211"/>
    </row>
    <row r="2" spans="1:10" ht="21" customHeight="1">
      <c r="A2" s="212" t="s">
        <v>310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s="278" customFormat="1" ht="21" customHeight="1">
      <c r="A3" s="274" t="s">
        <v>311</v>
      </c>
      <c r="B3" s="275" t="s">
        <v>851</v>
      </c>
      <c r="C3" s="275"/>
      <c r="D3" s="275"/>
      <c r="E3" s="275"/>
      <c r="F3" s="275"/>
      <c r="G3" s="276" t="s">
        <v>312</v>
      </c>
      <c r="H3" s="276"/>
      <c r="I3" s="277">
        <v>44687</v>
      </c>
      <c r="J3" s="277"/>
    </row>
    <row r="4" spans="1:10" s="278" customFormat="1" ht="27.75" customHeight="1">
      <c r="A4" s="274" t="s">
        <v>313</v>
      </c>
      <c r="B4" s="275" t="s">
        <v>314</v>
      </c>
      <c r="C4" s="275"/>
      <c r="D4" s="275"/>
      <c r="E4" s="275"/>
      <c r="F4" s="275"/>
      <c r="G4" s="279"/>
      <c r="H4" s="279"/>
      <c r="I4" s="279"/>
      <c r="J4" s="279"/>
    </row>
    <row r="5" spans="1:10" s="278" customFormat="1" ht="30.75" customHeight="1">
      <c r="A5" s="274" t="s">
        <v>315</v>
      </c>
      <c r="B5" s="275" t="s">
        <v>852</v>
      </c>
      <c r="C5" s="275"/>
      <c r="D5" s="275"/>
      <c r="E5" s="275"/>
      <c r="F5" s="275"/>
      <c r="G5" s="276" t="s">
        <v>316</v>
      </c>
      <c r="H5" s="276"/>
      <c r="I5" s="280">
        <v>631.33000000000004</v>
      </c>
      <c r="J5" s="280"/>
    </row>
    <row r="6" spans="1:10" s="278" customFormat="1" ht="30.75" customHeight="1">
      <c r="A6" s="274" t="s">
        <v>317</v>
      </c>
      <c r="B6" s="275" t="s">
        <v>853</v>
      </c>
      <c r="C6" s="275"/>
      <c r="D6" s="275"/>
      <c r="E6" s="275"/>
      <c r="F6" s="275"/>
      <c r="G6" s="276" t="s">
        <v>318</v>
      </c>
      <c r="H6" s="276"/>
      <c r="I6" s="281">
        <v>0.24840000000000001</v>
      </c>
      <c r="J6" s="281"/>
    </row>
    <row r="7" spans="1:10" ht="8.25" customHeight="1">
      <c r="A7" s="202"/>
      <c r="B7" s="203"/>
      <c r="C7" s="203"/>
      <c r="D7" s="203"/>
      <c r="E7" s="203"/>
      <c r="F7" s="203"/>
      <c r="G7" s="203"/>
      <c r="H7" s="203"/>
      <c r="I7" s="203"/>
      <c r="J7" s="204"/>
    </row>
    <row r="8" spans="1:10" ht="30" customHeight="1">
      <c r="A8" s="111" t="s">
        <v>0</v>
      </c>
      <c r="B8" s="112" t="s">
        <v>319</v>
      </c>
      <c r="C8" s="111" t="s">
        <v>320</v>
      </c>
      <c r="D8" s="111" t="s">
        <v>321</v>
      </c>
      <c r="E8" s="113" t="s">
        <v>322</v>
      </c>
      <c r="F8" s="112" t="s">
        <v>323</v>
      </c>
      <c r="G8" s="112" t="s">
        <v>324</v>
      </c>
      <c r="H8" s="112" t="s">
        <v>325</v>
      </c>
      <c r="I8" s="112" t="s">
        <v>326</v>
      </c>
      <c r="J8" s="112" t="s">
        <v>327</v>
      </c>
    </row>
    <row r="9" spans="1:10" ht="24" customHeight="1">
      <c r="A9" s="114" t="s">
        <v>328</v>
      </c>
      <c r="B9" s="114"/>
      <c r="C9" s="114"/>
      <c r="D9" s="114" t="s">
        <v>29</v>
      </c>
      <c r="E9" s="114"/>
      <c r="F9" s="115"/>
      <c r="G9" s="114"/>
      <c r="H9" s="114"/>
      <c r="I9" s="116">
        <f>I10+I13+I16+I33</f>
        <v>42717.259999999995</v>
      </c>
      <c r="J9" s="117">
        <f>I9 / I215</f>
        <v>8.1297278722570337E-2</v>
      </c>
    </row>
    <row r="10" spans="1:10" ht="24" customHeight="1">
      <c r="A10" s="118" t="s">
        <v>329</v>
      </c>
      <c r="B10" s="118"/>
      <c r="C10" s="118"/>
      <c r="D10" s="118" t="s">
        <v>330</v>
      </c>
      <c r="E10" s="118"/>
      <c r="F10" s="119"/>
      <c r="G10" s="118"/>
      <c r="H10" s="118"/>
      <c r="I10" s="120">
        <f>SUM(I11:I12)</f>
        <v>1631.33</v>
      </c>
      <c r="J10" s="121">
        <f t="shared" ref="J10:J75" si="0">I10 / 496698.15</f>
        <v>3.284348854530664E-3</v>
      </c>
    </row>
    <row r="11" spans="1:10" ht="24" customHeight="1">
      <c r="A11" s="122" t="s">
        <v>331</v>
      </c>
      <c r="B11" s="123" t="s">
        <v>332</v>
      </c>
      <c r="C11" s="122" t="s">
        <v>333</v>
      </c>
      <c r="D11" s="122" t="s">
        <v>334</v>
      </c>
      <c r="E11" s="124" t="s">
        <v>335</v>
      </c>
      <c r="F11" s="123">
        <v>1.8</v>
      </c>
      <c r="G11" s="125">
        <v>369.02</v>
      </c>
      <c r="H11" s="125">
        <f>TRUNC(G11 * (1 + 24.84 / 100), 2)</f>
        <v>460.68</v>
      </c>
      <c r="I11" s="125">
        <f>TRUNC(F11 * H11, 2)</f>
        <v>829.22</v>
      </c>
      <c r="J11" s="126">
        <f t="shared" si="0"/>
        <v>1.6694646436673864E-3</v>
      </c>
    </row>
    <row r="12" spans="1:10" ht="24" customHeight="1">
      <c r="A12" s="122" t="s">
        <v>336</v>
      </c>
      <c r="B12" s="123" t="s">
        <v>337</v>
      </c>
      <c r="C12" s="122" t="s">
        <v>333</v>
      </c>
      <c r="D12" s="122" t="s">
        <v>88</v>
      </c>
      <c r="E12" s="124" t="s">
        <v>335</v>
      </c>
      <c r="F12" s="123">
        <v>95.15</v>
      </c>
      <c r="G12" s="125">
        <v>6.76</v>
      </c>
      <c r="H12" s="125">
        <f>TRUNC(G12 * (1 + 24.84 / 100), 2)</f>
        <v>8.43</v>
      </c>
      <c r="I12" s="125">
        <f>TRUNC(F12 * H12, 2)</f>
        <v>802.11</v>
      </c>
      <c r="J12" s="126">
        <f t="shared" si="0"/>
        <v>1.6148842108632778E-3</v>
      </c>
    </row>
    <row r="13" spans="1:10" ht="24" customHeight="1">
      <c r="A13" s="118" t="s">
        <v>338</v>
      </c>
      <c r="B13" s="118"/>
      <c r="C13" s="118"/>
      <c r="D13" s="118" t="s">
        <v>339</v>
      </c>
      <c r="E13" s="118"/>
      <c r="F13" s="119"/>
      <c r="G13" s="118"/>
      <c r="H13" s="118"/>
      <c r="I13" s="120">
        <f>SUM(I14:I15)</f>
        <v>9855.98</v>
      </c>
      <c r="J13" s="121">
        <f t="shared" si="0"/>
        <v>1.984299720061369E-2</v>
      </c>
    </row>
    <row r="14" spans="1:10" ht="36" customHeight="1">
      <c r="A14" s="122" t="s">
        <v>340</v>
      </c>
      <c r="B14" s="123" t="s">
        <v>341</v>
      </c>
      <c r="C14" s="122" t="s">
        <v>342</v>
      </c>
      <c r="D14" s="122" t="s">
        <v>343</v>
      </c>
      <c r="E14" s="124" t="s">
        <v>2</v>
      </c>
      <c r="F14" s="123">
        <v>6</v>
      </c>
      <c r="G14" s="125">
        <v>968.37</v>
      </c>
      <c r="H14" s="125">
        <f>TRUNC(G14 * (1 + 24.84 / 100), 2)</f>
        <v>1208.9100000000001</v>
      </c>
      <c r="I14" s="125">
        <f>TRUNC(F14 * H14, 2)</f>
        <v>7253.46</v>
      </c>
      <c r="J14" s="126">
        <f t="shared" si="0"/>
        <v>1.4603356183227176E-2</v>
      </c>
    </row>
    <row r="15" spans="1:10" ht="36" customHeight="1">
      <c r="A15" s="122" t="s">
        <v>344</v>
      </c>
      <c r="B15" s="123" t="s">
        <v>345</v>
      </c>
      <c r="C15" s="122" t="s">
        <v>342</v>
      </c>
      <c r="D15" s="122" t="s">
        <v>346</v>
      </c>
      <c r="E15" s="124" t="s">
        <v>2</v>
      </c>
      <c r="F15" s="123">
        <v>2</v>
      </c>
      <c r="G15" s="125">
        <v>1042.3499999999999</v>
      </c>
      <c r="H15" s="125">
        <f>TRUNC(G15 * (1 + 24.84 / 100), 2)</f>
        <v>1301.26</v>
      </c>
      <c r="I15" s="125">
        <f>TRUNC(F15 * H15, 2)</f>
        <v>2602.52</v>
      </c>
      <c r="J15" s="126">
        <f t="shared" si="0"/>
        <v>5.2396410173865147E-3</v>
      </c>
    </row>
    <row r="16" spans="1:10" ht="24" customHeight="1">
      <c r="A16" s="118" t="s">
        <v>347</v>
      </c>
      <c r="B16" s="118"/>
      <c r="C16" s="118"/>
      <c r="D16" s="118" t="s">
        <v>1</v>
      </c>
      <c r="E16" s="118"/>
      <c r="F16" s="119"/>
      <c r="G16" s="118"/>
      <c r="H16" s="118"/>
      <c r="I16" s="120">
        <f>SUM(I17:I32)</f>
        <v>30398.35</v>
      </c>
      <c r="J16" s="121">
        <f t="shared" si="0"/>
        <v>6.120085206679348E-2</v>
      </c>
    </row>
    <row r="17" spans="1:10" ht="51">
      <c r="A17" s="122" t="s">
        <v>348</v>
      </c>
      <c r="B17" s="123" t="s">
        <v>349</v>
      </c>
      <c r="C17" s="122" t="s">
        <v>342</v>
      </c>
      <c r="D17" s="122" t="s">
        <v>350</v>
      </c>
      <c r="E17" s="124" t="s">
        <v>120</v>
      </c>
      <c r="F17" s="123">
        <v>136.87</v>
      </c>
      <c r="G17" s="125">
        <v>53.58</v>
      </c>
      <c r="H17" s="125">
        <f t="shared" ref="H17:H32" si="1">TRUNC(G17 * (1 + 24.84 / 100), 2)</f>
        <v>66.88</v>
      </c>
      <c r="I17" s="125">
        <f t="shared" ref="I17:I32" si="2">TRUNC(F17 * H17, 2)</f>
        <v>9153.86</v>
      </c>
      <c r="J17" s="126">
        <f t="shared" si="0"/>
        <v>1.8429422376548009E-2</v>
      </c>
    </row>
    <row r="18" spans="1:10" ht="38.25">
      <c r="A18" s="122" t="s">
        <v>351</v>
      </c>
      <c r="B18" s="123" t="s">
        <v>352</v>
      </c>
      <c r="C18" s="122" t="s">
        <v>342</v>
      </c>
      <c r="D18" s="122" t="s">
        <v>353</v>
      </c>
      <c r="E18" s="124" t="s">
        <v>2</v>
      </c>
      <c r="F18" s="123">
        <v>53.17</v>
      </c>
      <c r="G18" s="125">
        <v>3.34</v>
      </c>
      <c r="H18" s="125">
        <f t="shared" si="1"/>
        <v>4.16</v>
      </c>
      <c r="I18" s="125">
        <f t="shared" si="2"/>
        <v>221.18</v>
      </c>
      <c r="J18" s="126">
        <f t="shared" si="0"/>
        <v>4.4530063178209944E-4</v>
      </c>
    </row>
    <row r="19" spans="1:10" ht="38.25">
      <c r="A19" s="122" t="s">
        <v>354</v>
      </c>
      <c r="B19" s="123" t="s">
        <v>355</v>
      </c>
      <c r="C19" s="122" t="s">
        <v>342</v>
      </c>
      <c r="D19" s="122" t="s">
        <v>356</v>
      </c>
      <c r="E19" s="124" t="s">
        <v>2</v>
      </c>
      <c r="F19" s="123">
        <v>53.17</v>
      </c>
      <c r="G19" s="125">
        <v>7.18</v>
      </c>
      <c r="H19" s="125">
        <f t="shared" si="1"/>
        <v>8.9600000000000009</v>
      </c>
      <c r="I19" s="125">
        <f t="shared" si="2"/>
        <v>476.4</v>
      </c>
      <c r="J19" s="126">
        <f t="shared" si="0"/>
        <v>9.5913383208695254E-4</v>
      </c>
    </row>
    <row r="20" spans="1:10" ht="38.25">
      <c r="A20" s="122" t="s">
        <v>357</v>
      </c>
      <c r="B20" s="123" t="s">
        <v>358</v>
      </c>
      <c r="C20" s="122" t="s">
        <v>342</v>
      </c>
      <c r="D20" s="122" t="s">
        <v>359</v>
      </c>
      <c r="E20" s="124" t="s">
        <v>2</v>
      </c>
      <c r="F20" s="123">
        <v>73.12</v>
      </c>
      <c r="G20" s="125">
        <v>21.63</v>
      </c>
      <c r="H20" s="125">
        <f t="shared" si="1"/>
        <v>27</v>
      </c>
      <c r="I20" s="125">
        <f t="shared" si="2"/>
        <v>1974.24</v>
      </c>
      <c r="J20" s="126">
        <f t="shared" si="0"/>
        <v>3.974727910703915E-3</v>
      </c>
    </row>
    <row r="21" spans="1:10" ht="25.5">
      <c r="A21" s="122" t="s">
        <v>360</v>
      </c>
      <c r="B21" s="123" t="s">
        <v>361</v>
      </c>
      <c r="C21" s="122" t="s">
        <v>342</v>
      </c>
      <c r="D21" s="122" t="s">
        <v>362</v>
      </c>
      <c r="E21" s="124" t="s">
        <v>2</v>
      </c>
      <c r="F21" s="123">
        <v>13.23</v>
      </c>
      <c r="G21" s="125">
        <v>8.86</v>
      </c>
      <c r="H21" s="125">
        <f t="shared" si="1"/>
        <v>11.06</v>
      </c>
      <c r="I21" s="125">
        <f t="shared" si="2"/>
        <v>146.32</v>
      </c>
      <c r="J21" s="126">
        <f t="shared" si="0"/>
        <v>2.9458535329757114E-4</v>
      </c>
    </row>
    <row r="22" spans="1:10" ht="25.5">
      <c r="A22" s="122" t="s">
        <v>363</v>
      </c>
      <c r="B22" s="123" t="s">
        <v>358</v>
      </c>
      <c r="C22" s="122" t="s">
        <v>342</v>
      </c>
      <c r="D22" s="122" t="s">
        <v>364</v>
      </c>
      <c r="E22" s="124" t="s">
        <v>2</v>
      </c>
      <c r="F22" s="123">
        <v>365.74</v>
      </c>
      <c r="G22" s="125">
        <v>21.63</v>
      </c>
      <c r="H22" s="125">
        <f t="shared" si="1"/>
        <v>27</v>
      </c>
      <c r="I22" s="125">
        <f t="shared" si="2"/>
        <v>9874.98</v>
      </c>
      <c r="J22" s="126">
        <f t="shared" si="0"/>
        <v>1.9881249809366109E-2</v>
      </c>
    </row>
    <row r="23" spans="1:10" ht="25.5">
      <c r="A23" s="122" t="s">
        <v>365</v>
      </c>
      <c r="B23" s="123" t="s">
        <v>366</v>
      </c>
      <c r="C23" s="122" t="s">
        <v>342</v>
      </c>
      <c r="D23" s="122" t="s">
        <v>367</v>
      </c>
      <c r="E23" s="124" t="s">
        <v>2</v>
      </c>
      <c r="F23" s="123">
        <v>4.26</v>
      </c>
      <c r="G23" s="125">
        <v>33.28</v>
      </c>
      <c r="H23" s="125">
        <f t="shared" si="1"/>
        <v>41.54</v>
      </c>
      <c r="I23" s="125">
        <f t="shared" si="2"/>
        <v>176.96</v>
      </c>
      <c r="J23" s="126">
        <f t="shared" si="0"/>
        <v>3.5627271814883947E-4</v>
      </c>
    </row>
    <row r="24" spans="1:10" ht="24" customHeight="1">
      <c r="A24" s="122" t="s">
        <v>368</v>
      </c>
      <c r="B24" s="123" t="s">
        <v>369</v>
      </c>
      <c r="C24" s="122" t="s">
        <v>342</v>
      </c>
      <c r="D24" s="122" t="s">
        <v>370</v>
      </c>
      <c r="E24" s="124" t="s">
        <v>371</v>
      </c>
      <c r="F24" s="123">
        <v>1</v>
      </c>
      <c r="G24" s="125">
        <v>11.66</v>
      </c>
      <c r="H24" s="125">
        <f t="shared" si="1"/>
        <v>14.55</v>
      </c>
      <c r="I24" s="125">
        <f t="shared" si="2"/>
        <v>14.55</v>
      </c>
      <c r="J24" s="126">
        <f t="shared" si="0"/>
        <v>2.9293445123562469E-5</v>
      </c>
    </row>
    <row r="25" spans="1:10" ht="24" customHeight="1">
      <c r="A25" s="122" t="s">
        <v>372</v>
      </c>
      <c r="B25" s="123" t="s">
        <v>373</v>
      </c>
      <c r="C25" s="122" t="s">
        <v>342</v>
      </c>
      <c r="D25" s="122" t="s">
        <v>374</v>
      </c>
      <c r="E25" s="124" t="s">
        <v>371</v>
      </c>
      <c r="F25" s="123">
        <v>20</v>
      </c>
      <c r="G25" s="125">
        <v>1.44</v>
      </c>
      <c r="H25" s="125">
        <f t="shared" si="1"/>
        <v>1.79</v>
      </c>
      <c r="I25" s="125">
        <f t="shared" si="2"/>
        <v>35.799999999999997</v>
      </c>
      <c r="J25" s="126">
        <f t="shared" si="0"/>
        <v>7.2075968070346139E-5</v>
      </c>
    </row>
    <row r="26" spans="1:10" ht="24" customHeight="1">
      <c r="A26" s="122" t="s">
        <v>375</v>
      </c>
      <c r="B26" s="123" t="s">
        <v>376</v>
      </c>
      <c r="C26" s="122" t="s">
        <v>342</v>
      </c>
      <c r="D26" s="122" t="s">
        <v>377</v>
      </c>
      <c r="E26" s="124" t="s">
        <v>371</v>
      </c>
      <c r="F26" s="123">
        <v>2</v>
      </c>
      <c r="G26" s="125">
        <v>1.34</v>
      </c>
      <c r="H26" s="125">
        <f t="shared" si="1"/>
        <v>1.67</v>
      </c>
      <c r="I26" s="125">
        <f t="shared" si="2"/>
        <v>3.34</v>
      </c>
      <c r="J26" s="126">
        <f t="shared" si="0"/>
        <v>6.7244059596356454E-6</v>
      </c>
    </row>
    <row r="27" spans="1:10" ht="24" customHeight="1">
      <c r="A27" s="122" t="s">
        <v>378</v>
      </c>
      <c r="B27" s="123" t="s">
        <v>379</v>
      </c>
      <c r="C27" s="122" t="s">
        <v>342</v>
      </c>
      <c r="D27" s="122" t="s">
        <v>380</v>
      </c>
      <c r="E27" s="124" t="s">
        <v>8</v>
      </c>
      <c r="F27" s="123">
        <v>11.53</v>
      </c>
      <c r="G27" s="125">
        <v>30.85</v>
      </c>
      <c r="H27" s="125">
        <f t="shared" si="1"/>
        <v>38.51</v>
      </c>
      <c r="I27" s="125">
        <f t="shared" si="2"/>
        <v>444.02</v>
      </c>
      <c r="J27" s="126">
        <f t="shared" si="0"/>
        <v>8.939433335920417E-4</v>
      </c>
    </row>
    <row r="28" spans="1:10" ht="24" customHeight="1">
      <c r="A28" s="122" t="s">
        <v>381</v>
      </c>
      <c r="B28" s="123" t="s">
        <v>382</v>
      </c>
      <c r="C28" s="122" t="s">
        <v>333</v>
      </c>
      <c r="D28" s="122" t="s">
        <v>383</v>
      </c>
      <c r="E28" s="124" t="s">
        <v>335</v>
      </c>
      <c r="F28" s="123">
        <v>161.16999999999999</v>
      </c>
      <c r="G28" s="125">
        <v>6.94</v>
      </c>
      <c r="H28" s="125">
        <f t="shared" si="1"/>
        <v>8.66</v>
      </c>
      <c r="I28" s="125">
        <f t="shared" si="2"/>
        <v>1395.73</v>
      </c>
      <c r="J28" s="126">
        <f t="shared" si="0"/>
        <v>2.8100165060006765E-3</v>
      </c>
    </row>
    <row r="29" spans="1:10" ht="24" customHeight="1">
      <c r="A29" s="122" t="s">
        <v>384</v>
      </c>
      <c r="B29" s="123" t="s">
        <v>385</v>
      </c>
      <c r="C29" s="122" t="s">
        <v>333</v>
      </c>
      <c r="D29" s="122" t="s">
        <v>386</v>
      </c>
      <c r="E29" s="124" t="s">
        <v>8</v>
      </c>
      <c r="F29" s="123">
        <v>10.199999999999999</v>
      </c>
      <c r="G29" s="125">
        <v>61.24</v>
      </c>
      <c r="H29" s="125">
        <f t="shared" si="1"/>
        <v>76.45</v>
      </c>
      <c r="I29" s="125">
        <f t="shared" si="2"/>
        <v>779.79</v>
      </c>
      <c r="J29" s="126">
        <f t="shared" si="0"/>
        <v>1.5699474620551736E-3</v>
      </c>
    </row>
    <row r="30" spans="1:10" ht="24" customHeight="1">
      <c r="A30" s="122" t="s">
        <v>387</v>
      </c>
      <c r="B30" s="123" t="s">
        <v>388</v>
      </c>
      <c r="C30" s="122" t="s">
        <v>333</v>
      </c>
      <c r="D30" s="122" t="s">
        <v>389</v>
      </c>
      <c r="E30" s="124" t="s">
        <v>335</v>
      </c>
      <c r="F30" s="123">
        <v>32.28</v>
      </c>
      <c r="G30" s="125">
        <v>5.0999999999999996</v>
      </c>
      <c r="H30" s="125">
        <f t="shared" si="1"/>
        <v>6.36</v>
      </c>
      <c r="I30" s="125">
        <f t="shared" si="2"/>
        <v>205.3</v>
      </c>
      <c r="J30" s="126">
        <f t="shared" si="0"/>
        <v>4.1332950404586769E-4</v>
      </c>
    </row>
    <row r="31" spans="1:10" ht="24" customHeight="1">
      <c r="A31" s="122" t="s">
        <v>390</v>
      </c>
      <c r="B31" s="123" t="s">
        <v>391</v>
      </c>
      <c r="C31" s="122" t="s">
        <v>333</v>
      </c>
      <c r="D31" s="122" t="s">
        <v>392</v>
      </c>
      <c r="E31" s="124" t="s">
        <v>335</v>
      </c>
      <c r="F31" s="123">
        <v>4</v>
      </c>
      <c r="G31" s="125">
        <v>120.43</v>
      </c>
      <c r="H31" s="125">
        <f t="shared" si="1"/>
        <v>150.34</v>
      </c>
      <c r="I31" s="125">
        <f t="shared" si="2"/>
        <v>601.36</v>
      </c>
      <c r="J31" s="126">
        <f t="shared" si="0"/>
        <v>1.2107151999660155E-3</v>
      </c>
    </row>
    <row r="32" spans="1:10" s="174" customFormat="1" ht="24" customHeight="1">
      <c r="A32" s="175" t="s">
        <v>1685</v>
      </c>
      <c r="B32" s="178" t="s">
        <v>1686</v>
      </c>
      <c r="C32" s="175" t="s">
        <v>333</v>
      </c>
      <c r="D32" s="175" t="s">
        <v>1687</v>
      </c>
      <c r="E32" s="179" t="s">
        <v>2</v>
      </c>
      <c r="F32" s="178">
        <v>104.45</v>
      </c>
      <c r="G32" s="180">
        <v>37.54</v>
      </c>
      <c r="H32" s="180">
        <f t="shared" si="1"/>
        <v>46.86</v>
      </c>
      <c r="I32" s="180">
        <f t="shared" si="2"/>
        <v>4894.5200000000004</v>
      </c>
      <c r="J32" s="181">
        <f t="shared" ref="J32" si="3">I32 / 531461.97</f>
        <v>9.2095394897211569E-3</v>
      </c>
    </row>
    <row r="33" spans="1:10" ht="24" customHeight="1">
      <c r="A33" s="118" t="s">
        <v>393</v>
      </c>
      <c r="B33" s="118"/>
      <c r="C33" s="118"/>
      <c r="D33" s="118" t="s">
        <v>394</v>
      </c>
      <c r="E33" s="118"/>
      <c r="F33" s="119"/>
      <c r="G33" s="118"/>
      <c r="H33" s="118"/>
      <c r="I33" s="120">
        <f>SUM(I34)</f>
        <v>831.6</v>
      </c>
      <c r="J33" s="121">
        <f t="shared" si="0"/>
        <v>1.674256286237426E-3</v>
      </c>
    </row>
    <row r="34" spans="1:10" ht="48" customHeight="1">
      <c r="A34" s="122" t="s">
        <v>395</v>
      </c>
      <c r="B34" s="123" t="s">
        <v>396</v>
      </c>
      <c r="C34" s="122" t="s">
        <v>342</v>
      </c>
      <c r="D34" s="122" t="s">
        <v>397</v>
      </c>
      <c r="E34" s="124" t="s">
        <v>120</v>
      </c>
      <c r="F34" s="123">
        <v>80.66</v>
      </c>
      <c r="G34" s="125">
        <v>8.26</v>
      </c>
      <c r="H34" s="125">
        <f>TRUNC(G34 * (1 + 24.84 / 100), 2)</f>
        <v>10.31</v>
      </c>
      <c r="I34" s="125">
        <f>TRUNC(F34 * H34, 2)</f>
        <v>831.6</v>
      </c>
      <c r="J34" s="126">
        <f t="shared" si="0"/>
        <v>1.674256286237426E-3</v>
      </c>
    </row>
    <row r="35" spans="1:10" ht="24" customHeight="1">
      <c r="A35" s="114" t="s">
        <v>398</v>
      </c>
      <c r="B35" s="114"/>
      <c r="C35" s="114"/>
      <c r="D35" s="114" t="s">
        <v>84</v>
      </c>
      <c r="E35" s="114"/>
      <c r="F35" s="115"/>
      <c r="G35" s="114"/>
      <c r="H35" s="114"/>
      <c r="I35" s="116">
        <f>SUM(I36:I39)</f>
        <v>5508.8700000000008</v>
      </c>
      <c r="J35" s="177">
        <f>I35  / I215</f>
        <v>1.0484196314005304E-2</v>
      </c>
    </row>
    <row r="36" spans="1:10" ht="25.5">
      <c r="A36" s="122" t="s">
        <v>399</v>
      </c>
      <c r="B36" s="123" t="s">
        <v>400</v>
      </c>
      <c r="C36" s="122" t="s">
        <v>342</v>
      </c>
      <c r="D36" s="122" t="s">
        <v>401</v>
      </c>
      <c r="E36" s="124" t="s">
        <v>120</v>
      </c>
      <c r="F36" s="123">
        <v>25.35</v>
      </c>
      <c r="G36" s="125">
        <v>80.7</v>
      </c>
      <c r="H36" s="125">
        <f>TRUNC(G36 * (1 + 24.84 / 100), 2)</f>
        <v>100.74</v>
      </c>
      <c r="I36" s="125">
        <f>TRUNC(F36 * H36, 2)</f>
        <v>2553.75</v>
      </c>
      <c r="J36" s="126">
        <f t="shared" si="0"/>
        <v>5.1414526106046497E-3</v>
      </c>
    </row>
    <row r="37" spans="1:10" ht="38.25">
      <c r="A37" s="122" t="s">
        <v>402</v>
      </c>
      <c r="B37" s="123" t="s">
        <v>403</v>
      </c>
      <c r="C37" s="122" t="s">
        <v>342</v>
      </c>
      <c r="D37" s="122" t="s">
        <v>404</v>
      </c>
      <c r="E37" s="124" t="s">
        <v>120</v>
      </c>
      <c r="F37" s="123">
        <v>9.5299999999999994</v>
      </c>
      <c r="G37" s="125">
        <v>124.41</v>
      </c>
      <c r="H37" s="125">
        <f>TRUNC(G37 * (1 + 24.84 / 100), 2)</f>
        <v>155.31</v>
      </c>
      <c r="I37" s="125">
        <f>TRUNC(F37 * H37, 2)</f>
        <v>1480.1</v>
      </c>
      <c r="J37" s="126">
        <f t="shared" si="0"/>
        <v>2.9798782218133889E-3</v>
      </c>
    </row>
    <row r="38" spans="1:10" ht="38.25">
      <c r="A38" s="122" t="s">
        <v>405</v>
      </c>
      <c r="B38" s="123" t="s">
        <v>406</v>
      </c>
      <c r="C38" s="122" t="s">
        <v>342</v>
      </c>
      <c r="D38" s="122" t="s">
        <v>407</v>
      </c>
      <c r="E38" s="124" t="s">
        <v>120</v>
      </c>
      <c r="F38" s="123">
        <v>21.97</v>
      </c>
      <c r="G38" s="125">
        <v>48.93</v>
      </c>
      <c r="H38" s="125">
        <f>TRUNC(G38 * (1 + 24.84 / 100), 2)</f>
        <v>61.08</v>
      </c>
      <c r="I38" s="125">
        <f>TRUNC(F38 * H38, 2)</f>
        <v>1341.92</v>
      </c>
      <c r="J38" s="126">
        <f t="shared" si="0"/>
        <v>2.7016810914234331E-3</v>
      </c>
    </row>
    <row r="39" spans="1:10" ht="76.5">
      <c r="A39" s="122" t="s">
        <v>408</v>
      </c>
      <c r="B39" s="123" t="s">
        <v>396</v>
      </c>
      <c r="C39" s="122" t="s">
        <v>342</v>
      </c>
      <c r="D39" s="122" t="s">
        <v>409</v>
      </c>
      <c r="E39" s="124" t="s">
        <v>120</v>
      </c>
      <c r="F39" s="123">
        <v>12.91</v>
      </c>
      <c r="G39" s="125">
        <v>8.26</v>
      </c>
      <c r="H39" s="125">
        <f>TRUNC(G39 * (1 + 24.84 / 100), 2)</f>
        <v>10.31</v>
      </c>
      <c r="I39" s="125">
        <f>TRUNC(F39 * H39, 2)</f>
        <v>133.1</v>
      </c>
      <c r="J39" s="126">
        <f t="shared" si="0"/>
        <v>2.6796959078667794E-4</v>
      </c>
    </row>
    <row r="40" spans="1:10" ht="24" customHeight="1">
      <c r="A40" s="114" t="s">
        <v>410</v>
      </c>
      <c r="B40" s="114"/>
      <c r="C40" s="114"/>
      <c r="D40" s="114" t="s">
        <v>148</v>
      </c>
      <c r="E40" s="114"/>
      <c r="F40" s="115"/>
      <c r="G40" s="114"/>
      <c r="H40" s="114"/>
      <c r="I40" s="116">
        <f>I41+I44+I49</f>
        <v>52828.349999999991</v>
      </c>
      <c r="J40" s="117">
        <f>I40   / I215</f>
        <v>0.10054018198740974</v>
      </c>
    </row>
    <row r="41" spans="1:10" ht="24" customHeight="1">
      <c r="A41" s="118" t="s">
        <v>411</v>
      </c>
      <c r="B41" s="118"/>
      <c r="C41" s="118"/>
      <c r="D41" s="118" t="s">
        <v>412</v>
      </c>
      <c r="E41" s="118"/>
      <c r="F41" s="119"/>
      <c r="G41" s="118"/>
      <c r="H41" s="118"/>
      <c r="I41" s="120">
        <f>SUM(I42:I43)</f>
        <v>13057.91</v>
      </c>
      <c r="J41" s="121">
        <f t="shared" si="0"/>
        <v>2.6289427492331107E-2</v>
      </c>
    </row>
    <row r="42" spans="1:10" ht="38.25">
      <c r="A42" s="122" t="s">
        <v>413</v>
      </c>
      <c r="B42" s="123" t="s">
        <v>414</v>
      </c>
      <c r="C42" s="122" t="s">
        <v>342</v>
      </c>
      <c r="D42" s="122" t="s">
        <v>415</v>
      </c>
      <c r="E42" s="124" t="s">
        <v>8</v>
      </c>
      <c r="F42" s="123">
        <v>16</v>
      </c>
      <c r="G42" s="125">
        <v>61.15</v>
      </c>
      <c r="H42" s="125">
        <f>TRUNC(G42 * (1 + 24.84 / 100), 2)</f>
        <v>76.33</v>
      </c>
      <c r="I42" s="125">
        <f>TRUNC(F42 * H42, 2)</f>
        <v>1221.28</v>
      </c>
      <c r="J42" s="126">
        <f t="shared" si="0"/>
        <v>2.458797158797551E-3</v>
      </c>
    </row>
    <row r="43" spans="1:10" ht="24" customHeight="1">
      <c r="A43" s="122" t="s">
        <v>416</v>
      </c>
      <c r="B43" s="123" t="s">
        <v>417</v>
      </c>
      <c r="C43" s="122" t="s">
        <v>333</v>
      </c>
      <c r="D43" s="122" t="s">
        <v>418</v>
      </c>
      <c r="E43" s="124" t="s">
        <v>419</v>
      </c>
      <c r="F43" s="123">
        <v>3.07</v>
      </c>
      <c r="G43" s="125">
        <v>3088.42</v>
      </c>
      <c r="H43" s="125">
        <f>TRUNC(G43 * (1 + 24.84 / 100), 2)</f>
        <v>3855.58</v>
      </c>
      <c r="I43" s="125">
        <f>TRUNC(F43 * H43, 2)</f>
        <v>11836.63</v>
      </c>
      <c r="J43" s="126">
        <f t="shared" si="0"/>
        <v>2.3830630333533553E-2</v>
      </c>
    </row>
    <row r="44" spans="1:10" ht="24" customHeight="1">
      <c r="A44" s="118" t="s">
        <v>420</v>
      </c>
      <c r="B44" s="118"/>
      <c r="C44" s="118"/>
      <c r="D44" s="118" t="s">
        <v>421</v>
      </c>
      <c r="E44" s="118"/>
      <c r="F44" s="119"/>
      <c r="G44" s="118"/>
      <c r="H44" s="118"/>
      <c r="I44" s="120">
        <f>SUM(I45:I48)</f>
        <v>19383.749999999996</v>
      </c>
      <c r="J44" s="121">
        <f t="shared" si="0"/>
        <v>3.9025210784457309E-2</v>
      </c>
    </row>
    <row r="45" spans="1:10" ht="24" customHeight="1">
      <c r="A45" s="122" t="s">
        <v>422</v>
      </c>
      <c r="B45" s="123" t="s">
        <v>423</v>
      </c>
      <c r="C45" s="122" t="s">
        <v>333</v>
      </c>
      <c r="D45" s="122" t="s">
        <v>424</v>
      </c>
      <c r="E45" s="124" t="s">
        <v>419</v>
      </c>
      <c r="F45" s="123">
        <v>1.5</v>
      </c>
      <c r="G45" s="125">
        <v>2823.07</v>
      </c>
      <c r="H45" s="125">
        <f>TRUNC(G45 * (1 + 24.84 / 100), 2)</f>
        <v>3524.32</v>
      </c>
      <c r="I45" s="125">
        <f>TRUNC(F45 * H45, 2)</f>
        <v>5286.48</v>
      </c>
      <c r="J45" s="126">
        <f t="shared" si="0"/>
        <v>1.064324479565708E-2</v>
      </c>
    </row>
    <row r="46" spans="1:10" ht="24" customHeight="1">
      <c r="A46" s="122" t="s">
        <v>425</v>
      </c>
      <c r="B46" s="123" t="s">
        <v>423</v>
      </c>
      <c r="C46" s="122" t="s">
        <v>333</v>
      </c>
      <c r="D46" s="122" t="s">
        <v>426</v>
      </c>
      <c r="E46" s="124" t="s">
        <v>419</v>
      </c>
      <c r="F46" s="123">
        <v>3.29</v>
      </c>
      <c r="G46" s="125">
        <v>2823.07</v>
      </c>
      <c r="H46" s="125">
        <f>TRUNC(G46 * (1 + 24.84 / 100), 2)</f>
        <v>3524.32</v>
      </c>
      <c r="I46" s="125">
        <f>TRUNC(F46 * H46, 2)</f>
        <v>11595.01</v>
      </c>
      <c r="J46" s="126">
        <f t="shared" si="0"/>
        <v>2.3344177947914643E-2</v>
      </c>
    </row>
    <row r="47" spans="1:10" ht="24" customHeight="1">
      <c r="A47" s="122" t="s">
        <v>427</v>
      </c>
      <c r="B47" s="123" t="s">
        <v>423</v>
      </c>
      <c r="C47" s="122" t="s">
        <v>333</v>
      </c>
      <c r="D47" s="122" t="s">
        <v>428</v>
      </c>
      <c r="E47" s="124" t="s">
        <v>419</v>
      </c>
      <c r="F47" s="123">
        <v>0.21</v>
      </c>
      <c r="G47" s="125">
        <v>2823.07</v>
      </c>
      <c r="H47" s="125">
        <f>TRUNC(G47 * (1 + 24.84 / 100), 2)</f>
        <v>3524.32</v>
      </c>
      <c r="I47" s="125">
        <f>TRUNC(F47 * H47, 2)</f>
        <v>740.1</v>
      </c>
      <c r="J47" s="126">
        <f t="shared" si="0"/>
        <v>1.4900397756665692E-3</v>
      </c>
    </row>
    <row r="48" spans="1:10" ht="24" customHeight="1">
      <c r="A48" s="122" t="s">
        <v>429</v>
      </c>
      <c r="B48" s="123" t="s">
        <v>423</v>
      </c>
      <c r="C48" s="122" t="s">
        <v>333</v>
      </c>
      <c r="D48" s="122" t="s">
        <v>430</v>
      </c>
      <c r="E48" s="124" t="s">
        <v>419</v>
      </c>
      <c r="F48" s="123">
        <v>0.5</v>
      </c>
      <c r="G48" s="125">
        <v>2823.07</v>
      </c>
      <c r="H48" s="125">
        <f>TRUNC(G48 * (1 + 24.84 / 100), 2)</f>
        <v>3524.32</v>
      </c>
      <c r="I48" s="125">
        <f>TRUNC(F48 * H48, 2)</f>
        <v>1762.16</v>
      </c>
      <c r="J48" s="126">
        <f t="shared" si="0"/>
        <v>3.5477482652190267E-3</v>
      </c>
    </row>
    <row r="49" spans="1:10" ht="24" customHeight="1">
      <c r="A49" s="118" t="s">
        <v>431</v>
      </c>
      <c r="B49" s="118"/>
      <c r="C49" s="118"/>
      <c r="D49" s="118" t="s">
        <v>432</v>
      </c>
      <c r="E49" s="118"/>
      <c r="F49" s="119"/>
      <c r="G49" s="118"/>
      <c r="H49" s="118"/>
      <c r="I49" s="120">
        <f>SUM(I50)</f>
        <v>20386.689999999999</v>
      </c>
      <c r="J49" s="121">
        <f t="shared" si="0"/>
        <v>4.1044425069833655E-2</v>
      </c>
    </row>
    <row r="50" spans="1:10" ht="36" customHeight="1">
      <c r="A50" s="122" t="s">
        <v>433</v>
      </c>
      <c r="B50" s="123" t="s">
        <v>434</v>
      </c>
      <c r="C50" s="122" t="s">
        <v>342</v>
      </c>
      <c r="D50" s="122" t="s">
        <v>435</v>
      </c>
      <c r="E50" s="124" t="s">
        <v>2</v>
      </c>
      <c r="F50" s="123">
        <v>73.67</v>
      </c>
      <c r="G50" s="125">
        <v>221.67</v>
      </c>
      <c r="H50" s="125">
        <f>TRUNC(G50 * (1 + 24.84 / 100), 2)</f>
        <v>276.73</v>
      </c>
      <c r="I50" s="125">
        <f>TRUNC(F50 * H50, 2)</f>
        <v>20386.689999999999</v>
      </c>
      <c r="J50" s="126">
        <f t="shared" si="0"/>
        <v>4.1044425069833655E-2</v>
      </c>
    </row>
    <row r="51" spans="1:10" ht="24" customHeight="1">
      <c r="A51" s="114" t="s">
        <v>436</v>
      </c>
      <c r="B51" s="114"/>
      <c r="C51" s="114"/>
      <c r="D51" s="114" t="s">
        <v>156</v>
      </c>
      <c r="E51" s="114"/>
      <c r="F51" s="115"/>
      <c r="G51" s="114"/>
      <c r="H51" s="114"/>
      <c r="I51" s="116">
        <f>I52+I56</f>
        <v>15038.359999999999</v>
      </c>
      <c r="J51" s="117">
        <f>I51  / I215</f>
        <v>2.8620228555163718E-2</v>
      </c>
    </row>
    <row r="52" spans="1:10" ht="24" customHeight="1">
      <c r="A52" s="118" t="s">
        <v>437</v>
      </c>
      <c r="B52" s="118"/>
      <c r="C52" s="118"/>
      <c r="D52" s="118" t="s">
        <v>438</v>
      </c>
      <c r="E52" s="118"/>
      <c r="F52" s="119"/>
      <c r="G52" s="118"/>
      <c r="H52" s="118"/>
      <c r="I52" s="120">
        <f>SUM(I53:I55)</f>
        <v>12858.119999999999</v>
      </c>
      <c r="J52" s="121">
        <f t="shared" si="0"/>
        <v>2.5887191244823436E-2</v>
      </c>
    </row>
    <row r="53" spans="1:10" ht="38.25">
      <c r="A53" s="122" t="s">
        <v>439</v>
      </c>
      <c r="B53" s="123" t="s">
        <v>440</v>
      </c>
      <c r="C53" s="122" t="s">
        <v>342</v>
      </c>
      <c r="D53" s="122" t="s">
        <v>441</v>
      </c>
      <c r="E53" s="124" t="s">
        <v>120</v>
      </c>
      <c r="F53" s="123">
        <v>1.24</v>
      </c>
      <c r="G53" s="125">
        <v>3563.91</v>
      </c>
      <c r="H53" s="125">
        <f>TRUNC(G53 * (1 + 24.84 / 100), 2)</f>
        <v>4449.18</v>
      </c>
      <c r="I53" s="125">
        <f>TRUNC(F53 * H53, 2)</f>
        <v>5516.98</v>
      </c>
      <c r="J53" s="126">
        <f t="shared" si="0"/>
        <v>1.1107309338679839E-2</v>
      </c>
    </row>
    <row r="54" spans="1:10" ht="38.25">
      <c r="A54" s="122" t="s">
        <v>442</v>
      </c>
      <c r="B54" s="123" t="s">
        <v>440</v>
      </c>
      <c r="C54" s="122" t="s">
        <v>342</v>
      </c>
      <c r="D54" s="122" t="s">
        <v>443</v>
      </c>
      <c r="E54" s="124" t="s">
        <v>120</v>
      </c>
      <c r="F54" s="123">
        <v>0.9</v>
      </c>
      <c r="G54" s="125">
        <v>3563.91</v>
      </c>
      <c r="H54" s="125">
        <f>TRUNC(G54 * (1 + 24.84 / 100), 2)</f>
        <v>4449.18</v>
      </c>
      <c r="I54" s="125">
        <f>TRUNC(F54 * H54, 2)</f>
        <v>4004.26</v>
      </c>
      <c r="J54" s="126">
        <f t="shared" si="0"/>
        <v>8.0617574275241421E-3</v>
      </c>
    </row>
    <row r="55" spans="1:10" ht="38.25">
      <c r="A55" s="122" t="s">
        <v>444</v>
      </c>
      <c r="B55" s="123" t="s">
        <v>440</v>
      </c>
      <c r="C55" s="122" t="s">
        <v>342</v>
      </c>
      <c r="D55" s="122" t="s">
        <v>445</v>
      </c>
      <c r="E55" s="124" t="s">
        <v>120</v>
      </c>
      <c r="F55" s="123">
        <v>0.75</v>
      </c>
      <c r="G55" s="125">
        <v>3563.91</v>
      </c>
      <c r="H55" s="125">
        <f>TRUNC(G55 * (1 + 24.84 / 100), 2)</f>
        <v>4449.18</v>
      </c>
      <c r="I55" s="125">
        <f>TRUNC(F55 * H55, 2)</f>
        <v>3336.88</v>
      </c>
      <c r="J55" s="126">
        <f t="shared" si="0"/>
        <v>6.718124478619459E-3</v>
      </c>
    </row>
    <row r="56" spans="1:10" ht="24" customHeight="1">
      <c r="A56" s="118" t="s">
        <v>446</v>
      </c>
      <c r="B56" s="118"/>
      <c r="C56" s="118"/>
      <c r="D56" s="118" t="s">
        <v>447</v>
      </c>
      <c r="E56" s="118"/>
      <c r="F56" s="119"/>
      <c r="G56" s="118"/>
      <c r="H56" s="118"/>
      <c r="I56" s="120">
        <f>SUM(I57:I60)</f>
        <v>2180.2399999999998</v>
      </c>
      <c r="J56" s="121">
        <f t="shared" si="0"/>
        <v>4.3894667213880299E-3</v>
      </c>
    </row>
    <row r="57" spans="1:10" ht="25.5">
      <c r="A57" s="122" t="s">
        <v>448</v>
      </c>
      <c r="B57" s="123" t="s">
        <v>449</v>
      </c>
      <c r="C57" s="122" t="s">
        <v>342</v>
      </c>
      <c r="D57" s="122" t="s">
        <v>450</v>
      </c>
      <c r="E57" s="124" t="s">
        <v>8</v>
      </c>
      <c r="F57" s="123">
        <v>6.2</v>
      </c>
      <c r="G57" s="125">
        <v>84.09</v>
      </c>
      <c r="H57" s="125">
        <f>TRUNC(G57 * (1 + 24.84 / 100), 2)</f>
        <v>104.97</v>
      </c>
      <c r="I57" s="125">
        <f>TRUNC(F57 * H57, 2)</f>
        <v>650.80999999999995</v>
      </c>
      <c r="J57" s="126">
        <f t="shared" si="0"/>
        <v>1.3102726474821778E-3</v>
      </c>
    </row>
    <row r="58" spans="1:10" ht="25.5">
      <c r="A58" s="122" t="s">
        <v>451</v>
      </c>
      <c r="B58" s="123" t="s">
        <v>452</v>
      </c>
      <c r="C58" s="122" t="s">
        <v>342</v>
      </c>
      <c r="D58" s="122" t="s">
        <v>453</v>
      </c>
      <c r="E58" s="124" t="s">
        <v>8</v>
      </c>
      <c r="F58" s="123">
        <v>4.2</v>
      </c>
      <c r="G58" s="125">
        <v>98.14</v>
      </c>
      <c r="H58" s="125">
        <f>TRUNC(G58 * (1 + 24.84 / 100), 2)</f>
        <v>122.51</v>
      </c>
      <c r="I58" s="125">
        <f>TRUNC(F58 * H58, 2)</f>
        <v>514.54</v>
      </c>
      <c r="J58" s="126">
        <f t="shared" si="0"/>
        <v>1.0359209109194385E-3</v>
      </c>
    </row>
    <row r="59" spans="1:10" ht="25.5">
      <c r="A59" s="122" t="s">
        <v>454</v>
      </c>
      <c r="B59" s="123" t="s">
        <v>449</v>
      </c>
      <c r="C59" s="122" t="s">
        <v>342</v>
      </c>
      <c r="D59" s="122" t="s">
        <v>455</v>
      </c>
      <c r="E59" s="124" t="s">
        <v>8</v>
      </c>
      <c r="F59" s="123">
        <v>5</v>
      </c>
      <c r="G59" s="125">
        <v>84.09</v>
      </c>
      <c r="H59" s="125">
        <f>TRUNC(G59 * (1 + 24.84 / 100), 2)</f>
        <v>104.97</v>
      </c>
      <c r="I59" s="125">
        <f>TRUNC(F59 * H59, 2)</f>
        <v>524.85</v>
      </c>
      <c r="J59" s="126">
        <f t="shared" si="0"/>
        <v>1.0566779844056193E-3</v>
      </c>
    </row>
    <row r="60" spans="1:10" ht="25.5">
      <c r="A60" s="122" t="s">
        <v>456</v>
      </c>
      <c r="B60" s="123" t="s">
        <v>452</v>
      </c>
      <c r="C60" s="122" t="s">
        <v>342</v>
      </c>
      <c r="D60" s="122" t="s">
        <v>457</v>
      </c>
      <c r="E60" s="124" t="s">
        <v>8</v>
      </c>
      <c r="F60" s="123">
        <v>4</v>
      </c>
      <c r="G60" s="125">
        <v>98.14</v>
      </c>
      <c r="H60" s="125">
        <f>TRUNC(G60 * (1 + 24.84 / 100), 2)</f>
        <v>122.51</v>
      </c>
      <c r="I60" s="125">
        <f>TRUNC(F60 * H60, 2)</f>
        <v>490.04</v>
      </c>
      <c r="J60" s="126">
        <f t="shared" si="0"/>
        <v>9.8659517858079408E-4</v>
      </c>
    </row>
    <row r="61" spans="1:10" ht="24" customHeight="1">
      <c r="A61" s="114" t="s">
        <v>458</v>
      </c>
      <c r="B61" s="114"/>
      <c r="C61" s="114"/>
      <c r="D61" s="114" t="s">
        <v>459</v>
      </c>
      <c r="E61" s="114"/>
      <c r="F61" s="115"/>
      <c r="G61" s="114"/>
      <c r="H61" s="114"/>
      <c r="I61" s="116">
        <f>I62+I64</f>
        <v>10592.380000000001</v>
      </c>
      <c r="J61" s="117">
        <f>I61  / I215</f>
        <v>2.0158869487307468E-2</v>
      </c>
    </row>
    <row r="62" spans="1:10" ht="24" customHeight="1">
      <c r="A62" s="118" t="s">
        <v>460</v>
      </c>
      <c r="B62" s="118"/>
      <c r="C62" s="118"/>
      <c r="D62" s="118" t="s">
        <v>461</v>
      </c>
      <c r="E62" s="118"/>
      <c r="F62" s="119"/>
      <c r="G62" s="118"/>
      <c r="H62" s="118"/>
      <c r="I62" s="120">
        <f>SUM(I63)</f>
        <v>3410.54</v>
      </c>
      <c r="J62" s="121">
        <f t="shared" si="0"/>
        <v>6.8664238028669925E-3</v>
      </c>
    </row>
    <row r="63" spans="1:10" ht="38.25">
      <c r="A63" s="122" t="s">
        <v>462</v>
      </c>
      <c r="B63" s="123" t="s">
        <v>463</v>
      </c>
      <c r="C63" s="122" t="s">
        <v>342</v>
      </c>
      <c r="D63" s="122" t="s">
        <v>464</v>
      </c>
      <c r="E63" s="124" t="s">
        <v>2</v>
      </c>
      <c r="F63" s="123">
        <v>68.17</v>
      </c>
      <c r="G63" s="125">
        <v>40.08</v>
      </c>
      <c r="H63" s="125">
        <f>TRUNC(G63 * (1 + 24.84 / 100), 2)</f>
        <v>50.03</v>
      </c>
      <c r="I63" s="125">
        <f>TRUNC(F63 * H63, 2)</f>
        <v>3410.54</v>
      </c>
      <c r="J63" s="126">
        <f t="shared" si="0"/>
        <v>6.8664238028669925E-3</v>
      </c>
    </row>
    <row r="64" spans="1:10" s="176" customFormat="1" ht="24" customHeight="1">
      <c r="A64" s="182" t="s">
        <v>1688</v>
      </c>
      <c r="B64" s="182"/>
      <c r="C64" s="182"/>
      <c r="D64" s="182" t="s">
        <v>1689</v>
      </c>
      <c r="E64" s="182"/>
      <c r="F64" s="183"/>
      <c r="G64" s="182"/>
      <c r="H64" s="182"/>
      <c r="I64" s="184">
        <f>SUM(I65)</f>
        <v>7181.84</v>
      </c>
      <c r="J64" s="185">
        <f t="shared" ref="J64" si="4">I64 / 531461.97</f>
        <v>1.3513365782315526E-2</v>
      </c>
    </row>
    <row r="65" spans="1:10" s="176" customFormat="1" ht="39.75" customHeight="1">
      <c r="A65" s="175" t="s">
        <v>1690</v>
      </c>
      <c r="B65" s="178" t="s">
        <v>1691</v>
      </c>
      <c r="C65" s="175" t="s">
        <v>342</v>
      </c>
      <c r="D65" s="175" t="s">
        <v>1692</v>
      </c>
      <c r="E65" s="179" t="s">
        <v>2</v>
      </c>
      <c r="F65" s="178">
        <v>115.02</v>
      </c>
      <c r="G65" s="180">
        <v>50.02</v>
      </c>
      <c r="H65" s="180">
        <f>TRUNC(G65 * (1 + 24.84 / 100), 2)</f>
        <v>62.44</v>
      </c>
      <c r="I65" s="180">
        <f>TRUNC(F65 * H65, 2)</f>
        <v>7181.84</v>
      </c>
      <c r="J65" s="181">
        <f t="shared" ref="J65" si="5">I65 / 519976.08</f>
        <v>1.3811866115072062E-2</v>
      </c>
    </row>
    <row r="66" spans="1:10" ht="24" customHeight="1">
      <c r="A66" s="114" t="s">
        <v>465</v>
      </c>
      <c r="B66" s="114"/>
      <c r="C66" s="114"/>
      <c r="D66" s="114" t="s">
        <v>173</v>
      </c>
      <c r="E66" s="114"/>
      <c r="F66" s="115"/>
      <c r="G66" s="114"/>
      <c r="H66" s="114"/>
      <c r="I66" s="116">
        <f>SUM(I67)</f>
        <v>32369.390000000003</v>
      </c>
      <c r="J66" s="186">
        <f>I66  / I215</f>
        <v>6.1603748014493011E-2</v>
      </c>
    </row>
    <row r="67" spans="1:10" ht="24" customHeight="1">
      <c r="A67" s="118" t="s">
        <v>466</v>
      </c>
      <c r="B67" s="118"/>
      <c r="C67" s="118"/>
      <c r="D67" s="118" t="s">
        <v>467</v>
      </c>
      <c r="E67" s="118"/>
      <c r="F67" s="119"/>
      <c r="G67" s="118"/>
      <c r="H67" s="118"/>
      <c r="I67" s="120">
        <f>SUM(I68:I70)</f>
        <v>32369.390000000003</v>
      </c>
      <c r="J67" s="121">
        <f t="shared" si="0"/>
        <v>6.5169137432865412E-2</v>
      </c>
    </row>
    <row r="68" spans="1:10" ht="76.5">
      <c r="A68" s="122" t="s">
        <v>468</v>
      </c>
      <c r="B68" s="123" t="s">
        <v>469</v>
      </c>
      <c r="C68" s="122" t="s">
        <v>342</v>
      </c>
      <c r="D68" s="122" t="s">
        <v>470</v>
      </c>
      <c r="E68" s="124" t="s">
        <v>2</v>
      </c>
      <c r="F68" s="123">
        <v>215.81</v>
      </c>
      <c r="G68" s="125">
        <v>94.86</v>
      </c>
      <c r="H68" s="125">
        <f>TRUNC(G68 * (1 + 24.84 / 100), 2)</f>
        <v>118.42</v>
      </c>
      <c r="I68" s="125">
        <f>TRUNC(F68 * H68, 2)</f>
        <v>25556.22</v>
      </c>
      <c r="J68" s="126">
        <f t="shared" si="0"/>
        <v>5.145221499214362E-2</v>
      </c>
    </row>
    <row r="69" spans="1:10" ht="25.5">
      <c r="A69" s="122" t="s">
        <v>471</v>
      </c>
      <c r="B69" s="123" t="s">
        <v>472</v>
      </c>
      <c r="C69" s="122" t="s">
        <v>342</v>
      </c>
      <c r="D69" s="122" t="s">
        <v>473</v>
      </c>
      <c r="E69" s="124" t="s">
        <v>8</v>
      </c>
      <c r="F69" s="123">
        <v>7.7</v>
      </c>
      <c r="G69" s="125">
        <v>6.38</v>
      </c>
      <c r="H69" s="125">
        <f>TRUNC(G69 * (1 + 24.84 / 100), 2)</f>
        <v>7.96</v>
      </c>
      <c r="I69" s="125">
        <f>TRUNC(F69 * H69, 2)</f>
        <v>61.29</v>
      </c>
      <c r="J69" s="126">
        <f t="shared" si="0"/>
        <v>1.233948626545116E-4</v>
      </c>
    </row>
    <row r="70" spans="1:10" ht="38.25">
      <c r="A70" s="122" t="s">
        <v>474</v>
      </c>
      <c r="B70" s="123" t="s">
        <v>475</v>
      </c>
      <c r="C70" s="122" t="s">
        <v>342</v>
      </c>
      <c r="D70" s="122" t="s">
        <v>476</v>
      </c>
      <c r="E70" s="124" t="s">
        <v>8</v>
      </c>
      <c r="F70" s="123">
        <v>84.01</v>
      </c>
      <c r="G70" s="125">
        <v>64.38</v>
      </c>
      <c r="H70" s="125">
        <f>TRUNC(G70 * (1 + 24.84 / 100), 2)</f>
        <v>80.37</v>
      </c>
      <c r="I70" s="125">
        <f>TRUNC(F70 * H70, 2)</f>
        <v>6751.88</v>
      </c>
      <c r="J70" s="126">
        <f t="shared" si="0"/>
        <v>1.3593527578067283E-2</v>
      </c>
    </row>
    <row r="71" spans="1:10" ht="24" customHeight="1">
      <c r="A71" s="114" t="s">
        <v>477</v>
      </c>
      <c r="B71" s="114"/>
      <c r="C71" s="114"/>
      <c r="D71" s="114" t="s">
        <v>4</v>
      </c>
      <c r="E71" s="114"/>
      <c r="F71" s="115"/>
      <c r="G71" s="114"/>
      <c r="H71" s="114"/>
      <c r="I71" s="116">
        <f>I72+I75+I79</f>
        <v>42753.85</v>
      </c>
      <c r="J71" s="117">
        <f>I71  / I215</f>
        <v>8.1366914917131022E-2</v>
      </c>
    </row>
    <row r="72" spans="1:10" ht="24" customHeight="1">
      <c r="A72" s="118" t="s">
        <v>478</v>
      </c>
      <c r="B72" s="118"/>
      <c r="C72" s="118"/>
      <c r="D72" s="118" t="s">
        <v>479</v>
      </c>
      <c r="E72" s="118"/>
      <c r="F72" s="119"/>
      <c r="G72" s="118"/>
      <c r="H72" s="118"/>
      <c r="I72" s="120">
        <f>SUM(I73:I74)</f>
        <v>31414.39</v>
      </c>
      <c r="J72" s="121">
        <f t="shared" si="0"/>
        <v>6.3246440519257013E-2</v>
      </c>
    </row>
    <row r="73" spans="1:10" ht="63.75">
      <c r="A73" s="122" t="s">
        <v>480</v>
      </c>
      <c r="B73" s="123" t="s">
        <v>481</v>
      </c>
      <c r="C73" s="122" t="s">
        <v>342</v>
      </c>
      <c r="D73" s="122" t="s">
        <v>482</v>
      </c>
      <c r="E73" s="124" t="s">
        <v>2</v>
      </c>
      <c r="F73" s="123">
        <v>566.74</v>
      </c>
      <c r="G73" s="125">
        <v>4.75</v>
      </c>
      <c r="H73" s="125">
        <f>TRUNC(G73 * (1 + 24.84 / 100), 2)</f>
        <v>5.92</v>
      </c>
      <c r="I73" s="125">
        <f>TRUNC(F73 * H73, 2)</f>
        <v>3355.1</v>
      </c>
      <c r="J73" s="126">
        <f t="shared" si="0"/>
        <v>6.7548067171178307E-3</v>
      </c>
    </row>
    <row r="74" spans="1:10" ht="76.5">
      <c r="A74" s="122" t="s">
        <v>483</v>
      </c>
      <c r="B74" s="123" t="s">
        <v>484</v>
      </c>
      <c r="C74" s="122" t="s">
        <v>342</v>
      </c>
      <c r="D74" s="122" t="s">
        <v>485</v>
      </c>
      <c r="E74" s="124" t="s">
        <v>2</v>
      </c>
      <c r="F74" s="123">
        <v>566.74</v>
      </c>
      <c r="G74" s="125">
        <v>39.659999999999997</v>
      </c>
      <c r="H74" s="125">
        <f>TRUNC(G74 * (1 + 24.84 / 100), 2)</f>
        <v>49.51</v>
      </c>
      <c r="I74" s="125">
        <f>TRUNC(F74 * H74, 2)</f>
        <v>28059.29</v>
      </c>
      <c r="J74" s="126">
        <f t="shared" si="0"/>
        <v>5.6491633802139188E-2</v>
      </c>
    </row>
    <row r="75" spans="1:10" ht="24" customHeight="1">
      <c r="A75" s="118" t="s">
        <v>486</v>
      </c>
      <c r="B75" s="118"/>
      <c r="C75" s="118"/>
      <c r="D75" s="118" t="s">
        <v>487</v>
      </c>
      <c r="E75" s="118"/>
      <c r="F75" s="119"/>
      <c r="G75" s="118"/>
      <c r="H75" s="118"/>
      <c r="I75" s="120">
        <f>SUM(I76:I78)</f>
        <v>10305.64</v>
      </c>
      <c r="J75" s="121">
        <f t="shared" si="0"/>
        <v>2.0748295519119608E-2</v>
      </c>
    </row>
    <row r="76" spans="1:10" ht="51">
      <c r="A76" s="122" t="s">
        <v>488</v>
      </c>
      <c r="B76" s="123" t="s">
        <v>489</v>
      </c>
      <c r="C76" s="122" t="s">
        <v>342</v>
      </c>
      <c r="D76" s="122" t="s">
        <v>490</v>
      </c>
      <c r="E76" s="124" t="s">
        <v>2</v>
      </c>
      <c r="F76" s="123">
        <v>48.64</v>
      </c>
      <c r="G76" s="125">
        <v>71.709999999999994</v>
      </c>
      <c r="H76" s="125">
        <f>TRUNC(G76 * (1 + 24.84 / 100), 2)</f>
        <v>89.52</v>
      </c>
      <c r="I76" s="125">
        <f>TRUNC(F76 * H76, 2)</f>
        <v>4354.25</v>
      </c>
      <c r="J76" s="126">
        <f t="shared" ref="J76:J139" si="6">I76 / 496698.15</f>
        <v>8.7663906136956609E-3</v>
      </c>
    </row>
    <row r="77" spans="1:10" ht="51">
      <c r="A77" s="122" t="s">
        <v>491</v>
      </c>
      <c r="B77" s="123" t="s">
        <v>492</v>
      </c>
      <c r="C77" s="122" t="s">
        <v>342</v>
      </c>
      <c r="D77" s="122" t="s">
        <v>493</v>
      </c>
      <c r="E77" s="124" t="s">
        <v>2</v>
      </c>
      <c r="F77" s="123">
        <v>8.4</v>
      </c>
      <c r="G77" s="125">
        <v>73.760000000000005</v>
      </c>
      <c r="H77" s="125">
        <f>TRUNC(G77 * (1 + 24.84 / 100), 2)</f>
        <v>92.08</v>
      </c>
      <c r="I77" s="125">
        <f>TRUNC(F77 * H77, 2)</f>
        <v>773.47</v>
      </c>
      <c r="J77" s="126">
        <f t="shared" si="6"/>
        <v>1.557223436407001E-3</v>
      </c>
    </row>
    <row r="78" spans="1:10" ht="25.5">
      <c r="A78" s="122" t="s">
        <v>494</v>
      </c>
      <c r="B78" s="123" t="s">
        <v>495</v>
      </c>
      <c r="C78" s="122" t="s">
        <v>333</v>
      </c>
      <c r="D78" s="122" t="s">
        <v>496</v>
      </c>
      <c r="E78" s="124" t="s">
        <v>335</v>
      </c>
      <c r="F78" s="123">
        <v>44.12</v>
      </c>
      <c r="G78" s="125">
        <v>94.01</v>
      </c>
      <c r="H78" s="125">
        <f>TRUNC(G78 * (1 + 24.84 / 100), 2)</f>
        <v>117.36</v>
      </c>
      <c r="I78" s="125">
        <f>TRUNC(F78 * H78, 2)</f>
        <v>5177.92</v>
      </c>
      <c r="J78" s="126">
        <f t="shared" si="6"/>
        <v>1.0424681469016947E-2</v>
      </c>
    </row>
    <row r="79" spans="1:10" ht="24" customHeight="1">
      <c r="A79" s="118" t="s">
        <v>497</v>
      </c>
      <c r="B79" s="118"/>
      <c r="C79" s="118"/>
      <c r="D79" s="118" t="s">
        <v>498</v>
      </c>
      <c r="E79" s="118"/>
      <c r="F79" s="119"/>
      <c r="G79" s="118"/>
      <c r="H79" s="118"/>
      <c r="I79" s="120">
        <f>SUM(I80)</f>
        <v>1033.82</v>
      </c>
      <c r="J79" s="121">
        <f t="shared" si="6"/>
        <v>2.0813848410750069E-3</v>
      </c>
    </row>
    <row r="80" spans="1:10" ht="38.25">
      <c r="A80" s="122" t="s">
        <v>499</v>
      </c>
      <c r="B80" s="123" t="s">
        <v>500</v>
      </c>
      <c r="C80" s="122" t="s">
        <v>342</v>
      </c>
      <c r="D80" s="122" t="s">
        <v>501</v>
      </c>
      <c r="E80" s="124" t="s">
        <v>2</v>
      </c>
      <c r="F80" s="123">
        <v>12.1</v>
      </c>
      <c r="G80" s="125">
        <v>68.44</v>
      </c>
      <c r="H80" s="125">
        <f>TRUNC(G80 * (1 + 24.84 / 100), 2)</f>
        <v>85.44</v>
      </c>
      <c r="I80" s="125">
        <f>TRUNC(F80 * H80, 2)</f>
        <v>1033.82</v>
      </c>
      <c r="J80" s="126">
        <f t="shared" si="6"/>
        <v>2.0813848410750069E-3</v>
      </c>
    </row>
    <row r="81" spans="1:10" ht="24" customHeight="1">
      <c r="A81" s="114" t="s">
        <v>502</v>
      </c>
      <c r="B81" s="114"/>
      <c r="C81" s="114"/>
      <c r="D81" s="114" t="s">
        <v>12</v>
      </c>
      <c r="E81" s="114"/>
      <c r="F81" s="115"/>
      <c r="G81" s="114"/>
      <c r="H81" s="114"/>
      <c r="I81" s="116">
        <f>I82+I88</f>
        <v>75896.350000000006</v>
      </c>
      <c r="J81" s="117">
        <f>I81 / I215</f>
        <v>0.1444420058771502</v>
      </c>
    </row>
    <row r="82" spans="1:10" ht="24" customHeight="1">
      <c r="A82" s="118" t="s">
        <v>503</v>
      </c>
      <c r="B82" s="118"/>
      <c r="C82" s="118"/>
      <c r="D82" s="118" t="s">
        <v>504</v>
      </c>
      <c r="E82" s="118"/>
      <c r="F82" s="119"/>
      <c r="G82" s="118"/>
      <c r="H82" s="118"/>
      <c r="I82" s="120">
        <f>SUM(I83:I87)</f>
        <v>65767.05</v>
      </c>
      <c r="J82" s="121">
        <f t="shared" si="6"/>
        <v>0.13240848591845975</v>
      </c>
    </row>
    <row r="83" spans="1:10" ht="51">
      <c r="A83" s="122" t="s">
        <v>505</v>
      </c>
      <c r="B83" s="123" t="s">
        <v>506</v>
      </c>
      <c r="C83" s="122" t="s">
        <v>342</v>
      </c>
      <c r="D83" s="122" t="s">
        <v>507</v>
      </c>
      <c r="E83" s="124" t="s">
        <v>2</v>
      </c>
      <c r="F83" s="123">
        <v>32.770000000000003</v>
      </c>
      <c r="G83" s="125">
        <v>72.03</v>
      </c>
      <c r="H83" s="125">
        <f>TRUNC(G83 * (1 + 24.84 / 100), 2)</f>
        <v>89.92</v>
      </c>
      <c r="I83" s="125">
        <f>TRUNC(F83 * H83, 2)</f>
        <v>2946.67</v>
      </c>
      <c r="J83" s="126">
        <f t="shared" si="6"/>
        <v>5.9325165596046609E-3</v>
      </c>
    </row>
    <row r="84" spans="1:10" ht="25.5">
      <c r="A84" s="122" t="s">
        <v>508</v>
      </c>
      <c r="B84" s="123" t="s">
        <v>509</v>
      </c>
      <c r="C84" s="122" t="s">
        <v>342</v>
      </c>
      <c r="D84" s="122" t="s">
        <v>510</v>
      </c>
      <c r="E84" s="124" t="s">
        <v>2</v>
      </c>
      <c r="F84" s="123">
        <v>32.770000000000003</v>
      </c>
      <c r="G84" s="125">
        <v>96.42</v>
      </c>
      <c r="H84" s="125">
        <f>TRUNC(G84 * (1 + 24.84 / 100), 2)</f>
        <v>120.37</v>
      </c>
      <c r="I84" s="125">
        <f>TRUNC(F84 * H84, 2)</f>
        <v>3944.52</v>
      </c>
      <c r="J84" s="126">
        <f t="shared" si="6"/>
        <v>7.9414831724257482E-3</v>
      </c>
    </row>
    <row r="85" spans="1:10" ht="25.5">
      <c r="A85" s="122" t="s">
        <v>511</v>
      </c>
      <c r="B85" s="123" t="s">
        <v>512</v>
      </c>
      <c r="C85" s="122" t="s">
        <v>342</v>
      </c>
      <c r="D85" s="122" t="s">
        <v>513</v>
      </c>
      <c r="E85" s="124" t="s">
        <v>2</v>
      </c>
      <c r="F85" s="123">
        <v>73.78</v>
      </c>
      <c r="G85" s="125">
        <v>284.22000000000003</v>
      </c>
      <c r="H85" s="125">
        <f>TRUNC(G85 * (1 + 24.84 / 100), 2)</f>
        <v>354.82</v>
      </c>
      <c r="I85" s="125">
        <f>TRUNC(F85 * H85, 2)</f>
        <v>26178.61</v>
      </c>
      <c r="J85" s="126">
        <f t="shared" si="6"/>
        <v>5.2705269790112967E-2</v>
      </c>
    </row>
    <row r="86" spans="1:10" ht="25.5">
      <c r="A86" s="122" t="s">
        <v>514</v>
      </c>
      <c r="B86" s="123" t="s">
        <v>515</v>
      </c>
      <c r="C86" s="122" t="s">
        <v>333</v>
      </c>
      <c r="D86" s="122" t="s">
        <v>516</v>
      </c>
      <c r="E86" s="124" t="s">
        <v>335</v>
      </c>
      <c r="F86" s="123">
        <v>73.78</v>
      </c>
      <c r="G86" s="125">
        <v>282.31</v>
      </c>
      <c r="H86" s="125">
        <f>TRUNC(G86 * (1 + 24.84 / 100), 2)</f>
        <v>352.43</v>
      </c>
      <c r="I86" s="125">
        <f>TRUNC(F86 * H86, 2)</f>
        <v>26002.28</v>
      </c>
      <c r="J86" s="126">
        <f t="shared" si="6"/>
        <v>5.2350265447938547E-2</v>
      </c>
    </row>
    <row r="87" spans="1:10" ht="38.25">
      <c r="A87" s="122" t="s">
        <v>517</v>
      </c>
      <c r="B87" s="123" t="s">
        <v>509</v>
      </c>
      <c r="C87" s="122" t="s">
        <v>342</v>
      </c>
      <c r="D87" s="122" t="s">
        <v>518</v>
      </c>
      <c r="E87" s="124" t="s">
        <v>2</v>
      </c>
      <c r="F87" s="123">
        <v>55.62</v>
      </c>
      <c r="G87" s="125">
        <v>96.42</v>
      </c>
      <c r="H87" s="125">
        <f>TRUNC(G87 * (1 + 24.84 / 100), 2)</f>
        <v>120.37</v>
      </c>
      <c r="I87" s="125">
        <f>TRUNC(F87 * H87, 2)</f>
        <v>6694.97</v>
      </c>
      <c r="J87" s="126">
        <f t="shared" si="6"/>
        <v>1.3478950948377802E-2</v>
      </c>
    </row>
    <row r="88" spans="1:10" ht="24" customHeight="1">
      <c r="A88" s="118" t="s">
        <v>519</v>
      </c>
      <c r="B88" s="118"/>
      <c r="C88" s="118"/>
      <c r="D88" s="118" t="s">
        <v>520</v>
      </c>
      <c r="E88" s="118"/>
      <c r="F88" s="119"/>
      <c r="G88" s="118"/>
      <c r="H88" s="118"/>
      <c r="I88" s="120">
        <f>SUM(I89:I90)</f>
        <v>10129.299999999999</v>
      </c>
      <c r="J88" s="121">
        <f t="shared" si="6"/>
        <v>2.0393271043993216E-2</v>
      </c>
    </row>
    <row r="89" spans="1:10" ht="38.25">
      <c r="A89" s="122" t="s">
        <v>521</v>
      </c>
      <c r="B89" s="123" t="s">
        <v>522</v>
      </c>
      <c r="C89" s="122" t="s">
        <v>342</v>
      </c>
      <c r="D89" s="122" t="s">
        <v>523</v>
      </c>
      <c r="E89" s="124" t="s">
        <v>8</v>
      </c>
      <c r="F89" s="123">
        <v>74.349999999999994</v>
      </c>
      <c r="G89" s="125">
        <v>99.41</v>
      </c>
      <c r="H89" s="125">
        <f>TRUNC(G89 * (1 + 24.84 / 100), 2)</f>
        <v>124.1</v>
      </c>
      <c r="I89" s="125">
        <f>TRUNC(F89 * H89, 2)</f>
        <v>9226.83</v>
      </c>
      <c r="J89" s="126">
        <f t="shared" si="6"/>
        <v>1.857633252710927E-2</v>
      </c>
    </row>
    <row r="90" spans="1:10" ht="25.5">
      <c r="A90" s="122" t="s">
        <v>524</v>
      </c>
      <c r="B90" s="123" t="s">
        <v>525</v>
      </c>
      <c r="C90" s="122" t="s">
        <v>342</v>
      </c>
      <c r="D90" s="122" t="s">
        <v>526</v>
      </c>
      <c r="E90" s="124" t="s">
        <v>8</v>
      </c>
      <c r="F90" s="123">
        <v>12.4</v>
      </c>
      <c r="G90" s="125">
        <v>58.3</v>
      </c>
      <c r="H90" s="125">
        <f>TRUNC(G90 * (1 + 24.84 / 100), 2)</f>
        <v>72.78</v>
      </c>
      <c r="I90" s="125">
        <f>TRUNC(F90 * H90, 2)</f>
        <v>902.47</v>
      </c>
      <c r="J90" s="126">
        <f t="shared" si="6"/>
        <v>1.8169385168839464E-3</v>
      </c>
    </row>
    <row r="91" spans="1:10" ht="24" customHeight="1">
      <c r="A91" s="114" t="s">
        <v>527</v>
      </c>
      <c r="B91" s="114"/>
      <c r="C91" s="114"/>
      <c r="D91" s="114" t="s">
        <v>528</v>
      </c>
      <c r="E91" s="114"/>
      <c r="F91" s="115"/>
      <c r="G91" s="114"/>
      <c r="H91" s="114"/>
      <c r="I91" s="116">
        <f>SUM(I92)</f>
        <v>598.53</v>
      </c>
      <c r="J91" s="117">
        <f>I91  / I215</f>
        <v>1.1390913235965984E-3</v>
      </c>
    </row>
    <row r="92" spans="1:10" ht="38.25">
      <c r="A92" s="122" t="s">
        <v>529</v>
      </c>
      <c r="B92" s="123" t="s">
        <v>530</v>
      </c>
      <c r="C92" s="122" t="s">
        <v>342</v>
      </c>
      <c r="D92" s="122" t="s">
        <v>531</v>
      </c>
      <c r="E92" s="124" t="s">
        <v>8</v>
      </c>
      <c r="F92" s="123">
        <v>3.5</v>
      </c>
      <c r="G92" s="125">
        <v>136.99</v>
      </c>
      <c r="H92" s="125">
        <f>TRUNC(G92 * (1 + 24.84 / 100), 2)</f>
        <v>171.01</v>
      </c>
      <c r="I92" s="125">
        <f>TRUNC(F92 * H92, 2)</f>
        <v>598.53</v>
      </c>
      <c r="J92" s="126">
        <f t="shared" si="6"/>
        <v>1.2050175745571027E-3</v>
      </c>
    </row>
    <row r="93" spans="1:10" ht="24" customHeight="1">
      <c r="A93" s="114" t="s">
        <v>532</v>
      </c>
      <c r="B93" s="114"/>
      <c r="C93" s="114"/>
      <c r="D93" s="114" t="s">
        <v>9</v>
      </c>
      <c r="E93" s="114"/>
      <c r="F93" s="115"/>
      <c r="G93" s="114"/>
      <c r="H93" s="114"/>
      <c r="I93" s="116">
        <f>I94+I97+I100</f>
        <v>27457.579999999998</v>
      </c>
      <c r="J93" s="117">
        <f>I93  / I215</f>
        <v>5.2255845396153057E-2</v>
      </c>
    </row>
    <row r="94" spans="1:10" ht="24" customHeight="1">
      <c r="A94" s="118" t="s">
        <v>533</v>
      </c>
      <c r="B94" s="118"/>
      <c r="C94" s="118"/>
      <c r="D94" s="118" t="s">
        <v>534</v>
      </c>
      <c r="E94" s="118"/>
      <c r="F94" s="119"/>
      <c r="G94" s="118"/>
      <c r="H94" s="118"/>
      <c r="I94" s="120">
        <f>SUM(I95:I96)</f>
        <v>15577.66</v>
      </c>
      <c r="J94" s="121">
        <f t="shared" si="6"/>
        <v>3.1362428066220902E-2</v>
      </c>
    </row>
    <row r="95" spans="1:10" ht="63.75">
      <c r="A95" s="122" t="s">
        <v>535</v>
      </c>
      <c r="B95" s="123" t="s">
        <v>536</v>
      </c>
      <c r="C95" s="122" t="s">
        <v>342</v>
      </c>
      <c r="D95" s="122" t="s">
        <v>537</v>
      </c>
      <c r="E95" s="124" t="s">
        <v>371</v>
      </c>
      <c r="F95" s="123">
        <v>10</v>
      </c>
      <c r="G95" s="125">
        <v>1047.06</v>
      </c>
      <c r="H95" s="125">
        <f>TRUNC(G95 * (1 + 24.84 / 100), 2)</f>
        <v>1307.1400000000001</v>
      </c>
      <c r="I95" s="125">
        <f>TRUNC(F95 * H95, 2)</f>
        <v>13071.4</v>
      </c>
      <c r="J95" s="126">
        <f t="shared" si="6"/>
        <v>2.6316586844545322E-2</v>
      </c>
    </row>
    <row r="96" spans="1:10" ht="60" customHeight="1">
      <c r="A96" s="122" t="s">
        <v>538</v>
      </c>
      <c r="B96" s="123" t="s">
        <v>539</v>
      </c>
      <c r="C96" s="122" t="s">
        <v>342</v>
      </c>
      <c r="D96" s="122" t="s">
        <v>540</v>
      </c>
      <c r="E96" s="124" t="s">
        <v>371</v>
      </c>
      <c r="F96" s="123">
        <v>2</v>
      </c>
      <c r="G96" s="125">
        <v>1003.79</v>
      </c>
      <c r="H96" s="125">
        <f>TRUNC(G96 * (1 + 24.84 / 100), 2)</f>
        <v>1253.1300000000001</v>
      </c>
      <c r="I96" s="125">
        <f>TRUNC(F96 * H96, 2)</f>
        <v>2506.2600000000002</v>
      </c>
      <c r="J96" s="126">
        <f t="shared" si="6"/>
        <v>5.0458412216755795E-3</v>
      </c>
    </row>
    <row r="97" spans="1:10" ht="24" customHeight="1">
      <c r="A97" s="118" t="s">
        <v>541</v>
      </c>
      <c r="B97" s="118"/>
      <c r="C97" s="118"/>
      <c r="D97" s="118" t="s">
        <v>542</v>
      </c>
      <c r="E97" s="118"/>
      <c r="F97" s="119"/>
      <c r="G97" s="118"/>
      <c r="H97" s="118"/>
      <c r="I97" s="120">
        <f>SUM(I98:I99)</f>
        <v>6402.9400000000005</v>
      </c>
      <c r="J97" s="121">
        <f t="shared" si="6"/>
        <v>1.2891008351853132E-2</v>
      </c>
    </row>
    <row r="98" spans="1:10" ht="24" customHeight="1">
      <c r="A98" s="122" t="s">
        <v>543</v>
      </c>
      <c r="B98" s="123" t="s">
        <v>544</v>
      </c>
      <c r="C98" s="122" t="s">
        <v>333</v>
      </c>
      <c r="D98" s="122" t="s">
        <v>545</v>
      </c>
      <c r="E98" s="124" t="s">
        <v>335</v>
      </c>
      <c r="F98" s="123">
        <v>2.1</v>
      </c>
      <c r="G98" s="125">
        <v>658.6</v>
      </c>
      <c r="H98" s="125">
        <f>TRUNC(G98 * (1 + 24.84 / 100), 2)</f>
        <v>822.19</v>
      </c>
      <c r="I98" s="125">
        <f>TRUNC(F98 * H98, 2)</f>
        <v>1726.59</v>
      </c>
      <c r="J98" s="126">
        <f t="shared" si="6"/>
        <v>3.4761353550441043E-3</v>
      </c>
    </row>
    <row r="99" spans="1:10" ht="24" customHeight="1">
      <c r="A99" s="122" t="s">
        <v>546</v>
      </c>
      <c r="B99" s="123" t="s">
        <v>547</v>
      </c>
      <c r="C99" s="122" t="s">
        <v>333</v>
      </c>
      <c r="D99" s="122" t="s">
        <v>548</v>
      </c>
      <c r="E99" s="124" t="s">
        <v>335</v>
      </c>
      <c r="F99" s="123">
        <v>5</v>
      </c>
      <c r="G99" s="125">
        <v>749.18</v>
      </c>
      <c r="H99" s="125">
        <f>TRUNC(G99 * (1 + 24.84 / 100), 2)</f>
        <v>935.27</v>
      </c>
      <c r="I99" s="125">
        <f>TRUNC(F99 * H99, 2)</f>
        <v>4676.3500000000004</v>
      </c>
      <c r="J99" s="126">
        <f t="shared" si="6"/>
        <v>9.4148729968090289E-3</v>
      </c>
    </row>
    <row r="100" spans="1:10" ht="24" customHeight="1">
      <c r="A100" s="118" t="s">
        <v>549</v>
      </c>
      <c r="B100" s="118"/>
      <c r="C100" s="118"/>
      <c r="D100" s="118" t="s">
        <v>550</v>
      </c>
      <c r="E100" s="118"/>
      <c r="F100" s="119"/>
      <c r="G100" s="118"/>
      <c r="H100" s="118"/>
      <c r="I100" s="120">
        <f>SUM(I101:I102)</f>
        <v>5476.98</v>
      </c>
      <c r="J100" s="121">
        <f t="shared" si="6"/>
        <v>1.102677753078001E-2</v>
      </c>
    </row>
    <row r="101" spans="1:10" ht="51">
      <c r="A101" s="122" t="s">
        <v>551</v>
      </c>
      <c r="B101" s="123" t="s">
        <v>552</v>
      </c>
      <c r="C101" s="122" t="s">
        <v>342</v>
      </c>
      <c r="D101" s="122" t="s">
        <v>553</v>
      </c>
      <c r="E101" s="124" t="s">
        <v>2</v>
      </c>
      <c r="F101" s="123">
        <v>5.04</v>
      </c>
      <c r="G101" s="125">
        <v>368.43</v>
      </c>
      <c r="H101" s="125">
        <f>TRUNC(G101 * (1 + 24.84 / 100), 2)</f>
        <v>459.94</v>
      </c>
      <c r="I101" s="125">
        <f>TRUNC(F101 * H101, 2)</f>
        <v>2318.09</v>
      </c>
      <c r="J101" s="126">
        <f t="shared" si="6"/>
        <v>4.6669994643628128E-3</v>
      </c>
    </row>
    <row r="102" spans="1:10" ht="24" customHeight="1">
      <c r="A102" s="122" t="s">
        <v>554</v>
      </c>
      <c r="B102" s="123" t="s">
        <v>555</v>
      </c>
      <c r="C102" s="122" t="s">
        <v>333</v>
      </c>
      <c r="D102" s="122" t="s">
        <v>556</v>
      </c>
      <c r="E102" s="124" t="s">
        <v>335</v>
      </c>
      <c r="F102" s="123">
        <v>2.16</v>
      </c>
      <c r="G102" s="125">
        <v>1171.46</v>
      </c>
      <c r="H102" s="125">
        <f>TRUNC(G102 * (1 + 24.84 / 100), 2)</f>
        <v>1462.45</v>
      </c>
      <c r="I102" s="125">
        <f>TRUNC(F102 * H102, 2)</f>
        <v>3158.89</v>
      </c>
      <c r="J102" s="126">
        <f t="shared" si="6"/>
        <v>6.359778066417199E-3</v>
      </c>
    </row>
    <row r="103" spans="1:10" ht="24" customHeight="1">
      <c r="A103" s="114" t="s">
        <v>557</v>
      </c>
      <c r="B103" s="114"/>
      <c r="C103" s="114"/>
      <c r="D103" s="114" t="s">
        <v>13</v>
      </c>
      <c r="E103" s="114"/>
      <c r="F103" s="115"/>
      <c r="G103" s="114"/>
      <c r="H103" s="114"/>
      <c r="I103" s="116">
        <f>I104+I114</f>
        <v>82596.59</v>
      </c>
      <c r="J103" s="117">
        <f>I103 / I215</f>
        <v>0.15719355592479167</v>
      </c>
    </row>
    <row r="104" spans="1:10" ht="24" customHeight="1">
      <c r="A104" s="118" t="s">
        <v>558</v>
      </c>
      <c r="B104" s="118"/>
      <c r="C104" s="118"/>
      <c r="D104" s="118" t="s">
        <v>559</v>
      </c>
      <c r="E104" s="118"/>
      <c r="F104" s="119"/>
      <c r="G104" s="118"/>
      <c r="H104" s="118"/>
      <c r="I104" s="120">
        <f>SUM(I105)</f>
        <v>72415.659999999989</v>
      </c>
      <c r="J104" s="121">
        <f t="shared" si="6"/>
        <v>0.14579410050148162</v>
      </c>
    </row>
    <row r="105" spans="1:10" ht="24" customHeight="1">
      <c r="A105" s="127" t="s">
        <v>560</v>
      </c>
      <c r="B105" s="127"/>
      <c r="C105" s="127"/>
      <c r="D105" s="127" t="s">
        <v>561</v>
      </c>
      <c r="E105" s="127"/>
      <c r="F105" s="128"/>
      <c r="G105" s="127"/>
      <c r="H105" s="127"/>
      <c r="I105" s="129">
        <f>SUM(I106:I113)</f>
        <v>72415.659999999989</v>
      </c>
      <c r="J105" s="130">
        <f t="shared" si="6"/>
        <v>0.14579410050148162</v>
      </c>
    </row>
    <row r="106" spans="1:10" ht="38.25">
      <c r="A106" s="122" t="s">
        <v>562</v>
      </c>
      <c r="B106" s="123" t="s">
        <v>563</v>
      </c>
      <c r="C106" s="122" t="s">
        <v>342</v>
      </c>
      <c r="D106" s="122" t="s">
        <v>564</v>
      </c>
      <c r="E106" s="124" t="s">
        <v>2</v>
      </c>
      <c r="F106" s="123">
        <v>18.579999999999998</v>
      </c>
      <c r="G106" s="125">
        <v>128.27000000000001</v>
      </c>
      <c r="H106" s="125">
        <f t="shared" ref="H106:H113" si="7">TRUNC(G106 * (1 + 24.84 / 100), 2)</f>
        <v>160.13</v>
      </c>
      <c r="I106" s="125">
        <f t="shared" ref="I106:I113" si="8">TRUNC(F106 * H106, 2)</f>
        <v>2975.21</v>
      </c>
      <c r="J106" s="126">
        <f t="shared" si="6"/>
        <v>5.9899760045411888E-3</v>
      </c>
    </row>
    <row r="107" spans="1:10" ht="25.5">
      <c r="A107" s="122" t="s">
        <v>565</v>
      </c>
      <c r="B107" s="123" t="s">
        <v>566</v>
      </c>
      <c r="C107" s="122" t="s">
        <v>342</v>
      </c>
      <c r="D107" s="122" t="s">
        <v>567</v>
      </c>
      <c r="E107" s="124" t="s">
        <v>8</v>
      </c>
      <c r="F107" s="123">
        <v>35.11</v>
      </c>
      <c r="G107" s="125">
        <v>6.92</v>
      </c>
      <c r="H107" s="125">
        <f t="shared" si="7"/>
        <v>8.6300000000000008</v>
      </c>
      <c r="I107" s="125">
        <f t="shared" si="8"/>
        <v>302.99</v>
      </c>
      <c r="J107" s="126">
        <f t="shared" si="6"/>
        <v>6.1000831188922288E-4</v>
      </c>
    </row>
    <row r="108" spans="1:10">
      <c r="A108" s="122" t="s">
        <v>568</v>
      </c>
      <c r="B108" s="123" t="s">
        <v>569</v>
      </c>
      <c r="C108" s="122" t="s">
        <v>342</v>
      </c>
      <c r="D108" s="122" t="s">
        <v>570</v>
      </c>
      <c r="E108" s="124" t="s">
        <v>8</v>
      </c>
      <c r="F108" s="123">
        <v>95.41</v>
      </c>
      <c r="G108" s="125">
        <v>52.76</v>
      </c>
      <c r="H108" s="125">
        <f t="shared" si="7"/>
        <v>65.86</v>
      </c>
      <c r="I108" s="125">
        <f t="shared" si="8"/>
        <v>6283.7</v>
      </c>
      <c r="J108" s="126">
        <f t="shared" si="6"/>
        <v>1.2650943032503744E-2</v>
      </c>
    </row>
    <row r="109" spans="1:10" ht="25.5">
      <c r="A109" s="122" t="s">
        <v>571</v>
      </c>
      <c r="B109" s="123" t="s">
        <v>572</v>
      </c>
      <c r="C109" s="122" t="s">
        <v>342</v>
      </c>
      <c r="D109" s="122" t="s">
        <v>573</v>
      </c>
      <c r="E109" s="124" t="s">
        <v>2</v>
      </c>
      <c r="F109" s="123">
        <v>161.77000000000001</v>
      </c>
      <c r="G109" s="125">
        <v>177.43</v>
      </c>
      <c r="H109" s="125">
        <f t="shared" si="7"/>
        <v>221.5</v>
      </c>
      <c r="I109" s="125">
        <f t="shared" si="8"/>
        <v>35832.050000000003</v>
      </c>
      <c r="J109" s="126">
        <f t="shared" si="6"/>
        <v>7.2140494181425888E-2</v>
      </c>
    </row>
    <row r="110" spans="1:10" ht="25.5">
      <c r="A110" s="122" t="s">
        <v>574</v>
      </c>
      <c r="B110" s="123" t="s">
        <v>575</v>
      </c>
      <c r="C110" s="122" t="s">
        <v>342</v>
      </c>
      <c r="D110" s="122" t="s">
        <v>576</v>
      </c>
      <c r="E110" s="124" t="s">
        <v>2</v>
      </c>
      <c r="F110" s="123">
        <v>161.77000000000001</v>
      </c>
      <c r="G110" s="125">
        <v>19.7</v>
      </c>
      <c r="H110" s="125">
        <f t="shared" si="7"/>
        <v>24.59</v>
      </c>
      <c r="I110" s="125">
        <f t="shared" si="8"/>
        <v>3977.92</v>
      </c>
      <c r="J110" s="126">
        <f t="shared" si="6"/>
        <v>8.0087272320221049E-3</v>
      </c>
    </row>
    <row r="111" spans="1:10" ht="38.25">
      <c r="A111" s="122" t="s">
        <v>577</v>
      </c>
      <c r="B111" s="123" t="s">
        <v>578</v>
      </c>
      <c r="C111" s="122" t="s">
        <v>342</v>
      </c>
      <c r="D111" s="122" t="s">
        <v>579</v>
      </c>
      <c r="E111" s="124" t="s">
        <v>2</v>
      </c>
      <c r="F111" s="123">
        <v>71.540000000000006</v>
      </c>
      <c r="G111" s="125">
        <v>34.96</v>
      </c>
      <c r="H111" s="125">
        <f t="shared" si="7"/>
        <v>43.64</v>
      </c>
      <c r="I111" s="125">
        <f t="shared" si="8"/>
        <v>3122</v>
      </c>
      <c r="J111" s="126">
        <f t="shared" si="6"/>
        <v>6.2855076065815828E-3</v>
      </c>
    </row>
    <row r="112" spans="1:10" ht="38.25">
      <c r="A112" s="122" t="s">
        <v>580</v>
      </c>
      <c r="B112" s="123" t="s">
        <v>581</v>
      </c>
      <c r="C112" s="122" t="s">
        <v>342</v>
      </c>
      <c r="D112" s="122" t="s">
        <v>582</v>
      </c>
      <c r="E112" s="124" t="s">
        <v>2</v>
      </c>
      <c r="F112" s="123">
        <v>364.3</v>
      </c>
      <c r="G112" s="125">
        <v>40.17</v>
      </c>
      <c r="H112" s="125">
        <f t="shared" si="7"/>
        <v>50.14</v>
      </c>
      <c r="I112" s="125">
        <f t="shared" si="8"/>
        <v>18266</v>
      </c>
      <c r="J112" s="126">
        <f t="shared" si="6"/>
        <v>3.6774850077456497E-2</v>
      </c>
    </row>
    <row r="113" spans="1:10" ht="51">
      <c r="A113" s="122" t="s">
        <v>583</v>
      </c>
      <c r="B113" s="123" t="s">
        <v>584</v>
      </c>
      <c r="C113" s="122" t="s">
        <v>342</v>
      </c>
      <c r="D113" s="122" t="s">
        <v>585</v>
      </c>
      <c r="E113" s="124" t="s">
        <v>2</v>
      </c>
      <c r="F113" s="123">
        <v>26.27</v>
      </c>
      <c r="G113" s="125">
        <v>50.49</v>
      </c>
      <c r="H113" s="125">
        <f t="shared" si="7"/>
        <v>63.03</v>
      </c>
      <c r="I113" s="125">
        <f t="shared" si="8"/>
        <v>1655.79</v>
      </c>
      <c r="J113" s="126">
        <f t="shared" si="6"/>
        <v>3.3335940550614086E-3</v>
      </c>
    </row>
    <row r="114" spans="1:10" ht="24" customHeight="1">
      <c r="A114" s="118" t="s">
        <v>586</v>
      </c>
      <c r="B114" s="118"/>
      <c r="C114" s="118"/>
      <c r="D114" s="118" t="s">
        <v>587</v>
      </c>
      <c r="E114" s="118"/>
      <c r="F114" s="119"/>
      <c r="G114" s="118"/>
      <c r="H114" s="118"/>
      <c r="I114" s="120">
        <f>I115+I120</f>
        <v>10180.93</v>
      </c>
      <c r="J114" s="121">
        <f t="shared" si="6"/>
        <v>2.0497217475039922E-2</v>
      </c>
    </row>
    <row r="115" spans="1:10" ht="24" customHeight="1">
      <c r="A115" s="127" t="s">
        <v>588</v>
      </c>
      <c r="B115" s="127"/>
      <c r="C115" s="127"/>
      <c r="D115" s="127" t="s">
        <v>589</v>
      </c>
      <c r="E115" s="127"/>
      <c r="F115" s="128"/>
      <c r="G115" s="127"/>
      <c r="H115" s="127"/>
      <c r="I115" s="129">
        <f>SUM(I116:I119)</f>
        <v>2210.21</v>
      </c>
      <c r="J115" s="130">
        <f t="shared" si="6"/>
        <v>4.449805178456976E-3</v>
      </c>
    </row>
    <row r="116" spans="1:10" ht="25.5">
      <c r="A116" s="122" t="s">
        <v>590</v>
      </c>
      <c r="B116" s="123" t="s">
        <v>591</v>
      </c>
      <c r="C116" s="122" t="s">
        <v>342</v>
      </c>
      <c r="D116" s="122" t="s">
        <v>592</v>
      </c>
      <c r="E116" s="124" t="s">
        <v>2</v>
      </c>
      <c r="F116" s="123">
        <v>14.59</v>
      </c>
      <c r="G116" s="125">
        <v>2.13</v>
      </c>
      <c r="H116" s="125">
        <f>TRUNC(G116 * (1 + 24.84 / 100), 2)</f>
        <v>2.65</v>
      </c>
      <c r="I116" s="125">
        <f>TRUNC(F116 * H116, 2)</f>
        <v>38.659999999999997</v>
      </c>
      <c r="J116" s="126">
        <f t="shared" si="6"/>
        <v>7.7833992335183845E-5</v>
      </c>
    </row>
    <row r="117" spans="1:10" ht="28.5" customHeight="1">
      <c r="A117" s="122" t="s">
        <v>593</v>
      </c>
      <c r="B117" s="123" t="s">
        <v>594</v>
      </c>
      <c r="C117" s="122" t="s">
        <v>342</v>
      </c>
      <c r="D117" s="122" t="s">
        <v>595</v>
      </c>
      <c r="E117" s="124" t="s">
        <v>120</v>
      </c>
      <c r="F117" s="123">
        <v>1.46</v>
      </c>
      <c r="G117" s="125">
        <v>135.6</v>
      </c>
      <c r="H117" s="125">
        <f>TRUNC(G117 * (1 + 24.84 / 100), 2)</f>
        <v>169.28</v>
      </c>
      <c r="I117" s="125">
        <f>TRUNC(F117 * H117, 2)</f>
        <v>247.14</v>
      </c>
      <c r="J117" s="126">
        <f t="shared" si="6"/>
        <v>4.9756577510908786E-4</v>
      </c>
    </row>
    <row r="118" spans="1:10" ht="25.5">
      <c r="A118" s="122" t="s">
        <v>596</v>
      </c>
      <c r="B118" s="123" t="s">
        <v>597</v>
      </c>
      <c r="C118" s="122" t="s">
        <v>342</v>
      </c>
      <c r="D118" s="122" t="s">
        <v>598</v>
      </c>
      <c r="E118" s="124" t="s">
        <v>2</v>
      </c>
      <c r="F118" s="123">
        <v>14.59</v>
      </c>
      <c r="G118" s="125">
        <v>2.4500000000000002</v>
      </c>
      <c r="H118" s="125">
        <f>TRUNC(G118 * (1 + 24.84 / 100), 2)</f>
        <v>3.05</v>
      </c>
      <c r="I118" s="125">
        <f>TRUNC(F118 * H118, 2)</f>
        <v>44.49</v>
      </c>
      <c r="J118" s="126">
        <f t="shared" si="6"/>
        <v>8.9571503336583798E-5</v>
      </c>
    </row>
    <row r="119" spans="1:10" ht="38.25">
      <c r="A119" s="122" t="s">
        <v>599</v>
      </c>
      <c r="B119" s="123" t="s">
        <v>600</v>
      </c>
      <c r="C119" s="122" t="s">
        <v>342</v>
      </c>
      <c r="D119" s="122" t="s">
        <v>601</v>
      </c>
      <c r="E119" s="124" t="s">
        <v>2</v>
      </c>
      <c r="F119" s="123">
        <v>14.59</v>
      </c>
      <c r="G119" s="125">
        <v>103.22</v>
      </c>
      <c r="H119" s="125">
        <f>TRUNC(G119 * (1 + 24.84 / 100), 2)</f>
        <v>128.85</v>
      </c>
      <c r="I119" s="125">
        <f>TRUNC(F119 * H119, 2)</f>
        <v>1879.92</v>
      </c>
      <c r="J119" s="126">
        <f t="shared" si="6"/>
        <v>3.7848339076761209E-3</v>
      </c>
    </row>
    <row r="120" spans="1:10" ht="24" customHeight="1">
      <c r="A120" s="127" t="s">
        <v>602</v>
      </c>
      <c r="B120" s="127"/>
      <c r="C120" s="127"/>
      <c r="D120" s="127" t="s">
        <v>603</v>
      </c>
      <c r="E120" s="127"/>
      <c r="F120" s="128"/>
      <c r="G120" s="127"/>
      <c r="H120" s="127"/>
      <c r="I120" s="129">
        <f>SUM(I121:I122)</f>
        <v>7970.7199999999993</v>
      </c>
      <c r="J120" s="130">
        <f t="shared" si="6"/>
        <v>1.6047412296582943E-2</v>
      </c>
    </row>
    <row r="121" spans="1:10" ht="24" customHeight="1">
      <c r="A121" s="122" t="s">
        <v>604</v>
      </c>
      <c r="B121" s="123" t="s">
        <v>605</v>
      </c>
      <c r="C121" s="122" t="s">
        <v>342</v>
      </c>
      <c r="D121" s="122" t="s">
        <v>606</v>
      </c>
      <c r="E121" s="124" t="s">
        <v>2</v>
      </c>
      <c r="F121" s="123">
        <v>32.28</v>
      </c>
      <c r="G121" s="125">
        <v>11.92</v>
      </c>
      <c r="H121" s="125">
        <f>TRUNC(G121 * (1 + 24.84 / 100), 2)</f>
        <v>14.88</v>
      </c>
      <c r="I121" s="125">
        <f>TRUNC(F121 * H121, 2)</f>
        <v>480.32</v>
      </c>
      <c r="J121" s="126">
        <f t="shared" si="6"/>
        <v>9.6702594926113567E-4</v>
      </c>
    </row>
    <row r="122" spans="1:10" ht="24" customHeight="1">
      <c r="A122" s="122" t="s">
        <v>607</v>
      </c>
      <c r="B122" s="123" t="s">
        <v>608</v>
      </c>
      <c r="C122" s="122" t="s">
        <v>333</v>
      </c>
      <c r="D122" s="122" t="s">
        <v>609</v>
      </c>
      <c r="E122" s="124" t="s">
        <v>371</v>
      </c>
      <c r="F122" s="123">
        <v>24</v>
      </c>
      <c r="G122" s="125">
        <v>250</v>
      </c>
      <c r="H122" s="125">
        <f>TRUNC(G122 * (1 + 24.84 / 100), 2)</f>
        <v>312.10000000000002</v>
      </c>
      <c r="I122" s="125">
        <f>TRUNC(F122 * H122, 2)</f>
        <v>7490.4</v>
      </c>
      <c r="J122" s="126">
        <f t="shared" si="6"/>
        <v>1.5080386347321808E-2</v>
      </c>
    </row>
    <row r="123" spans="1:10" ht="24" customHeight="1">
      <c r="A123" s="114" t="s">
        <v>610</v>
      </c>
      <c r="B123" s="114"/>
      <c r="C123" s="114"/>
      <c r="D123" s="114" t="s">
        <v>611</v>
      </c>
      <c r="E123" s="114"/>
      <c r="F123" s="115"/>
      <c r="G123" s="114"/>
      <c r="H123" s="114"/>
      <c r="I123" s="116">
        <f>I124+I135+I142+I144</f>
        <v>9886.6699999999983</v>
      </c>
      <c r="J123" s="117">
        <f>I123 / I215</f>
        <v>1.881579873400294E-2</v>
      </c>
    </row>
    <row r="124" spans="1:10" ht="24" customHeight="1">
      <c r="A124" s="118" t="s">
        <v>612</v>
      </c>
      <c r="B124" s="118"/>
      <c r="C124" s="118"/>
      <c r="D124" s="118" t="s">
        <v>5</v>
      </c>
      <c r="E124" s="118"/>
      <c r="F124" s="119"/>
      <c r="G124" s="118"/>
      <c r="H124" s="118"/>
      <c r="I124" s="120">
        <f>I125+I127</f>
        <v>5413.4299999999994</v>
      </c>
      <c r="J124" s="121">
        <f t="shared" si="6"/>
        <v>1.0898832620979158E-2</v>
      </c>
    </row>
    <row r="125" spans="1:10" ht="24" customHeight="1">
      <c r="A125" s="127" t="s">
        <v>613</v>
      </c>
      <c r="B125" s="127"/>
      <c r="C125" s="127"/>
      <c r="D125" s="127" t="s">
        <v>614</v>
      </c>
      <c r="E125" s="127"/>
      <c r="F125" s="128"/>
      <c r="G125" s="127"/>
      <c r="H125" s="127"/>
      <c r="I125" s="129">
        <f>SUM(I126)</f>
        <v>359.36</v>
      </c>
      <c r="J125" s="130">
        <f t="shared" si="6"/>
        <v>7.2349776217205564E-4</v>
      </c>
    </row>
    <row r="126" spans="1:10" ht="48" customHeight="1">
      <c r="A126" s="122" t="s">
        <v>615</v>
      </c>
      <c r="B126" s="123" t="s">
        <v>616</v>
      </c>
      <c r="C126" s="122" t="s">
        <v>342</v>
      </c>
      <c r="D126" s="122" t="s">
        <v>617</v>
      </c>
      <c r="E126" s="124" t="s">
        <v>371</v>
      </c>
      <c r="F126" s="123">
        <v>2</v>
      </c>
      <c r="G126" s="125">
        <v>143.93</v>
      </c>
      <c r="H126" s="125">
        <f>TRUNC(G126 * (1 + 24.84 / 100), 2)</f>
        <v>179.68</v>
      </c>
      <c r="I126" s="125">
        <f>TRUNC(F126 * H126, 2)</f>
        <v>359.36</v>
      </c>
      <c r="J126" s="126">
        <f t="shared" si="6"/>
        <v>7.2349776217205564E-4</v>
      </c>
    </row>
    <row r="127" spans="1:10" ht="24" customHeight="1">
      <c r="A127" s="127" t="s">
        <v>618</v>
      </c>
      <c r="B127" s="127"/>
      <c r="C127" s="127"/>
      <c r="D127" s="127" t="s">
        <v>619</v>
      </c>
      <c r="E127" s="127"/>
      <c r="F127" s="128"/>
      <c r="G127" s="127"/>
      <c r="H127" s="127"/>
      <c r="I127" s="129">
        <f>SUM(I128:I134)</f>
        <v>5054.07</v>
      </c>
      <c r="J127" s="130">
        <f t="shared" si="6"/>
        <v>1.0175334858807103E-2</v>
      </c>
    </row>
    <row r="128" spans="1:10" ht="36" customHeight="1">
      <c r="A128" s="122" t="s">
        <v>620</v>
      </c>
      <c r="B128" s="123" t="s">
        <v>621</v>
      </c>
      <c r="C128" s="122" t="s">
        <v>342</v>
      </c>
      <c r="D128" s="122" t="s">
        <v>622</v>
      </c>
      <c r="E128" s="124" t="s">
        <v>8</v>
      </c>
      <c r="F128" s="123">
        <v>30</v>
      </c>
      <c r="G128" s="125">
        <v>8.36</v>
      </c>
      <c r="H128" s="125">
        <f t="shared" ref="H128:H134" si="9">TRUNC(G128 * (1 + 24.84 / 100), 2)</f>
        <v>10.43</v>
      </c>
      <c r="I128" s="125">
        <f t="shared" ref="I128:I134" si="10">TRUNC(F128 * H128, 2)</f>
        <v>312.89999999999998</v>
      </c>
      <c r="J128" s="126">
        <f t="shared" si="6"/>
        <v>6.2996006729640515E-4</v>
      </c>
    </row>
    <row r="129" spans="1:10" ht="25.5">
      <c r="A129" s="122" t="s">
        <v>623</v>
      </c>
      <c r="B129" s="123" t="s">
        <v>624</v>
      </c>
      <c r="C129" s="122" t="s">
        <v>342</v>
      </c>
      <c r="D129" s="122" t="s">
        <v>625</v>
      </c>
      <c r="E129" s="124" t="s">
        <v>371</v>
      </c>
      <c r="F129" s="123">
        <v>1</v>
      </c>
      <c r="G129" s="125">
        <v>49.81</v>
      </c>
      <c r="H129" s="125">
        <f t="shared" si="9"/>
        <v>62.18</v>
      </c>
      <c r="I129" s="125">
        <f t="shared" si="10"/>
        <v>62.18</v>
      </c>
      <c r="J129" s="126">
        <f t="shared" si="6"/>
        <v>1.2518669538028277E-4</v>
      </c>
    </row>
    <row r="130" spans="1:10" ht="38.25">
      <c r="A130" s="122" t="s">
        <v>626</v>
      </c>
      <c r="B130" s="123" t="s">
        <v>627</v>
      </c>
      <c r="C130" s="122" t="s">
        <v>342</v>
      </c>
      <c r="D130" s="122" t="s">
        <v>628</v>
      </c>
      <c r="E130" s="124" t="s">
        <v>8</v>
      </c>
      <c r="F130" s="123">
        <v>1</v>
      </c>
      <c r="G130" s="125">
        <v>20.13</v>
      </c>
      <c r="H130" s="125">
        <f t="shared" si="9"/>
        <v>25.13</v>
      </c>
      <c r="I130" s="125">
        <f t="shared" si="10"/>
        <v>25.13</v>
      </c>
      <c r="J130" s="126">
        <f t="shared" si="6"/>
        <v>5.0594108313066995E-5</v>
      </c>
    </row>
    <row r="131" spans="1:10" ht="38.25">
      <c r="A131" s="122" t="s">
        <v>629</v>
      </c>
      <c r="B131" s="123" t="s">
        <v>630</v>
      </c>
      <c r="C131" s="122" t="s">
        <v>342</v>
      </c>
      <c r="D131" s="122" t="s">
        <v>631</v>
      </c>
      <c r="E131" s="124" t="s">
        <v>8</v>
      </c>
      <c r="F131" s="123">
        <v>35</v>
      </c>
      <c r="G131" s="125">
        <v>58.99</v>
      </c>
      <c r="H131" s="125">
        <f t="shared" si="9"/>
        <v>73.64</v>
      </c>
      <c r="I131" s="125">
        <f t="shared" si="10"/>
        <v>2577.4</v>
      </c>
      <c r="J131" s="126">
        <f t="shared" si="6"/>
        <v>5.1890670420254234E-3</v>
      </c>
    </row>
    <row r="132" spans="1:10" ht="38.25">
      <c r="A132" s="122" t="s">
        <v>632</v>
      </c>
      <c r="B132" s="123" t="s">
        <v>633</v>
      </c>
      <c r="C132" s="122" t="s">
        <v>342</v>
      </c>
      <c r="D132" s="122" t="s">
        <v>634</v>
      </c>
      <c r="E132" s="124" t="s">
        <v>8</v>
      </c>
      <c r="F132" s="123">
        <v>23</v>
      </c>
      <c r="G132" s="125">
        <v>63.53</v>
      </c>
      <c r="H132" s="125">
        <f t="shared" si="9"/>
        <v>79.31</v>
      </c>
      <c r="I132" s="125">
        <f t="shared" si="10"/>
        <v>1824.13</v>
      </c>
      <c r="J132" s="126">
        <f t="shared" si="6"/>
        <v>3.6725121686078358E-3</v>
      </c>
    </row>
    <row r="133" spans="1:10" ht="25.5">
      <c r="A133" s="122" t="s">
        <v>635</v>
      </c>
      <c r="B133" s="123" t="s">
        <v>636</v>
      </c>
      <c r="C133" s="122" t="s">
        <v>333</v>
      </c>
      <c r="D133" s="122" t="s">
        <v>637</v>
      </c>
      <c r="E133" s="124" t="s">
        <v>371</v>
      </c>
      <c r="F133" s="123">
        <v>1</v>
      </c>
      <c r="G133" s="125">
        <v>120.8</v>
      </c>
      <c r="H133" s="125">
        <f t="shared" si="9"/>
        <v>150.80000000000001</v>
      </c>
      <c r="I133" s="125">
        <f t="shared" si="10"/>
        <v>150.80000000000001</v>
      </c>
      <c r="J133" s="126">
        <f t="shared" si="6"/>
        <v>3.0360491578235193E-4</v>
      </c>
    </row>
    <row r="134" spans="1:10" ht="36" customHeight="1">
      <c r="A134" s="122" t="s">
        <v>638</v>
      </c>
      <c r="B134" s="123" t="s">
        <v>639</v>
      </c>
      <c r="C134" s="122" t="s">
        <v>333</v>
      </c>
      <c r="D134" s="122" t="s">
        <v>640</v>
      </c>
      <c r="E134" s="124" t="s">
        <v>371</v>
      </c>
      <c r="F134" s="123">
        <v>1</v>
      </c>
      <c r="G134" s="125">
        <v>81.33</v>
      </c>
      <c r="H134" s="125">
        <f t="shared" si="9"/>
        <v>101.53</v>
      </c>
      <c r="I134" s="125">
        <f t="shared" si="10"/>
        <v>101.53</v>
      </c>
      <c r="J134" s="126">
        <f t="shared" si="6"/>
        <v>2.0440986140173866E-4</v>
      </c>
    </row>
    <row r="135" spans="1:10" ht="24" customHeight="1">
      <c r="A135" s="118" t="s">
        <v>641</v>
      </c>
      <c r="B135" s="118"/>
      <c r="C135" s="118"/>
      <c r="D135" s="118" t="s">
        <v>642</v>
      </c>
      <c r="E135" s="118"/>
      <c r="F135" s="119"/>
      <c r="G135" s="118"/>
      <c r="H135" s="118"/>
      <c r="I135" s="120">
        <f>I136+I140</f>
        <v>2540.3199999999997</v>
      </c>
      <c r="J135" s="121">
        <f t="shared" si="6"/>
        <v>5.114414056102282E-3</v>
      </c>
    </row>
    <row r="136" spans="1:10" ht="24" customHeight="1">
      <c r="A136" s="127" t="s">
        <v>643</v>
      </c>
      <c r="B136" s="127"/>
      <c r="C136" s="127"/>
      <c r="D136" s="127" t="s">
        <v>644</v>
      </c>
      <c r="E136" s="127"/>
      <c r="F136" s="128"/>
      <c r="G136" s="127"/>
      <c r="H136" s="127"/>
      <c r="I136" s="129">
        <f>SUM(I137:I139)</f>
        <v>1258.47</v>
      </c>
      <c r="J136" s="130">
        <f t="shared" si="6"/>
        <v>2.5336716071924165E-3</v>
      </c>
    </row>
    <row r="137" spans="1:10" ht="63.75">
      <c r="A137" s="122" t="s">
        <v>645</v>
      </c>
      <c r="B137" s="123" t="s">
        <v>646</v>
      </c>
      <c r="C137" s="122" t="s">
        <v>342</v>
      </c>
      <c r="D137" s="122" t="s">
        <v>647</v>
      </c>
      <c r="E137" s="124" t="s">
        <v>371</v>
      </c>
      <c r="F137" s="123">
        <v>1</v>
      </c>
      <c r="G137" s="125">
        <v>417.45</v>
      </c>
      <c r="H137" s="125">
        <f>TRUNC(G137 * (1 + 24.84 / 100), 2)</f>
        <v>521.14</v>
      </c>
      <c r="I137" s="125">
        <f>TRUNC(F137 * H137, 2)</f>
        <v>521.14</v>
      </c>
      <c r="J137" s="126">
        <f t="shared" si="6"/>
        <v>1.0492086592229102E-3</v>
      </c>
    </row>
    <row r="138" spans="1:10" ht="25.5">
      <c r="A138" s="122" t="s">
        <v>648</v>
      </c>
      <c r="B138" s="123" t="s">
        <v>649</v>
      </c>
      <c r="C138" s="122" t="s">
        <v>342</v>
      </c>
      <c r="D138" s="122" t="s">
        <v>650</v>
      </c>
      <c r="E138" s="124" t="s">
        <v>371</v>
      </c>
      <c r="F138" s="123">
        <v>1</v>
      </c>
      <c r="G138" s="125">
        <v>473.62</v>
      </c>
      <c r="H138" s="125">
        <f>TRUNC(G138 * (1 + 24.84 / 100), 2)</f>
        <v>591.26</v>
      </c>
      <c r="I138" s="125">
        <f>TRUNC(F138 * H138, 2)</f>
        <v>591.26</v>
      </c>
      <c r="J138" s="126">
        <f t="shared" si="6"/>
        <v>1.190380918471309E-3</v>
      </c>
    </row>
    <row r="139" spans="1:10" ht="25.5">
      <c r="A139" s="122" t="s">
        <v>651</v>
      </c>
      <c r="B139" s="123" t="s">
        <v>652</v>
      </c>
      <c r="C139" s="122" t="s">
        <v>333</v>
      </c>
      <c r="D139" s="122" t="s">
        <v>653</v>
      </c>
      <c r="E139" s="124" t="s">
        <v>371</v>
      </c>
      <c r="F139" s="123">
        <v>1</v>
      </c>
      <c r="G139" s="125">
        <v>117.01</v>
      </c>
      <c r="H139" s="125">
        <f>TRUNC(G139 * (1 + 24.84 / 100), 2)</f>
        <v>146.07</v>
      </c>
      <c r="I139" s="125">
        <f>TRUNC(F139 * H139, 2)</f>
        <v>146.07</v>
      </c>
      <c r="J139" s="126">
        <f t="shared" si="6"/>
        <v>2.9408202949819721E-4</v>
      </c>
    </row>
    <row r="140" spans="1:10" ht="24" customHeight="1">
      <c r="A140" s="127" t="s">
        <v>654</v>
      </c>
      <c r="B140" s="127"/>
      <c r="C140" s="127"/>
      <c r="D140" s="127" t="s">
        <v>655</v>
      </c>
      <c r="E140" s="127"/>
      <c r="F140" s="128"/>
      <c r="G140" s="127"/>
      <c r="H140" s="127"/>
      <c r="I140" s="129">
        <f>SUM(I141)</f>
        <v>1281.8499999999999</v>
      </c>
      <c r="J140" s="130">
        <f t="shared" ref="J140:J203" si="11">I140 / 496698.15</f>
        <v>2.5807424489098659E-3</v>
      </c>
    </row>
    <row r="141" spans="1:10" ht="24" customHeight="1">
      <c r="A141" s="122" t="s">
        <v>656</v>
      </c>
      <c r="B141" s="123" t="s">
        <v>657</v>
      </c>
      <c r="C141" s="122" t="s">
        <v>333</v>
      </c>
      <c r="D141" s="122" t="s">
        <v>658</v>
      </c>
      <c r="E141" s="124" t="s">
        <v>371</v>
      </c>
      <c r="F141" s="123">
        <v>1</v>
      </c>
      <c r="G141" s="125">
        <v>1026.8</v>
      </c>
      <c r="H141" s="125">
        <f>TRUNC(G141 * (1 + 24.84 / 100), 2)</f>
        <v>1281.8499999999999</v>
      </c>
      <c r="I141" s="125">
        <f>TRUNC(F141 * H141, 2)</f>
        <v>1281.8499999999999</v>
      </c>
      <c r="J141" s="126">
        <f t="shared" si="11"/>
        <v>2.5807424489098659E-3</v>
      </c>
    </row>
    <row r="142" spans="1:10" ht="24" customHeight="1">
      <c r="A142" s="118" t="s">
        <v>659</v>
      </c>
      <c r="B142" s="118"/>
      <c r="C142" s="118"/>
      <c r="D142" s="118" t="s">
        <v>660</v>
      </c>
      <c r="E142" s="118"/>
      <c r="F142" s="119"/>
      <c r="G142" s="118"/>
      <c r="H142" s="118"/>
      <c r="I142" s="120">
        <f>SUM(I143)</f>
        <v>447.2</v>
      </c>
      <c r="J142" s="121">
        <f t="shared" si="11"/>
        <v>9.0034561232007798E-4</v>
      </c>
    </row>
    <row r="143" spans="1:10" ht="36" customHeight="1">
      <c r="A143" s="122" t="s">
        <v>661</v>
      </c>
      <c r="B143" s="123" t="s">
        <v>662</v>
      </c>
      <c r="C143" s="122" t="s">
        <v>342</v>
      </c>
      <c r="D143" s="122" t="s">
        <v>663</v>
      </c>
      <c r="E143" s="124" t="s">
        <v>8</v>
      </c>
      <c r="F143" s="123">
        <v>26</v>
      </c>
      <c r="G143" s="125">
        <v>13.78</v>
      </c>
      <c r="H143" s="125">
        <f>TRUNC(G143 * (1 + 24.84 / 100), 2)</f>
        <v>17.2</v>
      </c>
      <c r="I143" s="125">
        <f>TRUNC(F143 * H143, 2)</f>
        <v>447.2</v>
      </c>
      <c r="J143" s="126">
        <f t="shared" si="11"/>
        <v>9.0034561232007798E-4</v>
      </c>
    </row>
    <row r="144" spans="1:10" ht="24" customHeight="1">
      <c r="A144" s="118" t="s">
        <v>664</v>
      </c>
      <c r="B144" s="118"/>
      <c r="C144" s="118"/>
      <c r="D144" s="118" t="s">
        <v>665</v>
      </c>
      <c r="E144" s="118"/>
      <c r="F144" s="119"/>
      <c r="G144" s="118"/>
      <c r="H144" s="118"/>
      <c r="I144" s="120">
        <f>SUM(I145:I146)</f>
        <v>1485.72</v>
      </c>
      <c r="J144" s="121">
        <f t="shared" si="11"/>
        <v>2.9911929408233148E-3</v>
      </c>
    </row>
    <row r="145" spans="1:10" ht="38.25">
      <c r="A145" s="122" t="s">
        <v>666</v>
      </c>
      <c r="B145" s="123" t="s">
        <v>667</v>
      </c>
      <c r="C145" s="122" t="s">
        <v>342</v>
      </c>
      <c r="D145" s="122" t="s">
        <v>668</v>
      </c>
      <c r="E145" s="124" t="s">
        <v>371</v>
      </c>
      <c r="F145" s="123">
        <v>1</v>
      </c>
      <c r="G145" s="125">
        <v>431.44</v>
      </c>
      <c r="H145" s="125">
        <f>TRUNC(G145 * (1 + 24.84 / 100), 2)</f>
        <v>538.6</v>
      </c>
      <c r="I145" s="125">
        <f>TRUNC(F145 * H145, 2)</f>
        <v>538.6</v>
      </c>
      <c r="J145" s="126">
        <f t="shared" si="11"/>
        <v>1.0843607933711853E-3</v>
      </c>
    </row>
    <row r="146" spans="1:10" ht="36" customHeight="1">
      <c r="A146" s="122" t="s">
        <v>669</v>
      </c>
      <c r="B146" s="123" t="s">
        <v>670</v>
      </c>
      <c r="C146" s="122" t="s">
        <v>342</v>
      </c>
      <c r="D146" s="122" t="s">
        <v>671</v>
      </c>
      <c r="E146" s="124" t="s">
        <v>371</v>
      </c>
      <c r="F146" s="123">
        <v>2</v>
      </c>
      <c r="G146" s="125">
        <v>379.34</v>
      </c>
      <c r="H146" s="125">
        <f>TRUNC(G146 * (1 + 24.84 / 100), 2)</f>
        <v>473.56</v>
      </c>
      <c r="I146" s="125">
        <f>TRUNC(F146 * H146, 2)</f>
        <v>947.12</v>
      </c>
      <c r="J146" s="126">
        <f t="shared" si="11"/>
        <v>1.9068321474521295E-3</v>
      </c>
    </row>
    <row r="147" spans="1:10" ht="24" customHeight="1">
      <c r="A147" s="114" t="s">
        <v>672</v>
      </c>
      <c r="B147" s="114"/>
      <c r="C147" s="114"/>
      <c r="D147" s="114" t="s">
        <v>673</v>
      </c>
      <c r="E147" s="114"/>
      <c r="F147" s="115"/>
      <c r="G147" s="114"/>
      <c r="H147" s="114"/>
      <c r="I147" s="116">
        <f>SUM(I148:I150)</f>
        <v>11537.79</v>
      </c>
      <c r="J147" s="117">
        <f>I147 / I215</f>
        <v>2.1958124876747361E-2</v>
      </c>
    </row>
    <row r="148" spans="1:10" ht="60" customHeight="1">
      <c r="A148" s="122" t="s">
        <v>674</v>
      </c>
      <c r="B148" s="123" t="s">
        <v>675</v>
      </c>
      <c r="C148" s="122" t="s">
        <v>342</v>
      </c>
      <c r="D148" s="122" t="s">
        <v>676</v>
      </c>
      <c r="E148" s="124" t="s">
        <v>8</v>
      </c>
      <c r="F148" s="123">
        <v>26</v>
      </c>
      <c r="G148" s="125">
        <v>73.260000000000005</v>
      </c>
      <c r="H148" s="125">
        <f>TRUNC(G148 * (1 + 24.84 / 100), 2)</f>
        <v>91.45</v>
      </c>
      <c r="I148" s="125">
        <f>TRUNC(F148 * H148, 2)</f>
        <v>2377.6999999999998</v>
      </c>
      <c r="J148" s="126">
        <f t="shared" si="11"/>
        <v>4.7870119910855312E-3</v>
      </c>
    </row>
    <row r="149" spans="1:10" ht="60" customHeight="1">
      <c r="A149" s="122" t="s">
        <v>677</v>
      </c>
      <c r="B149" s="123" t="s">
        <v>678</v>
      </c>
      <c r="C149" s="122" t="s">
        <v>342</v>
      </c>
      <c r="D149" s="122" t="s">
        <v>679</v>
      </c>
      <c r="E149" s="124" t="s">
        <v>8</v>
      </c>
      <c r="F149" s="123">
        <v>57</v>
      </c>
      <c r="G149" s="125">
        <v>98.04</v>
      </c>
      <c r="H149" s="125">
        <f>TRUNC(G149 * (1 + 24.84 / 100), 2)</f>
        <v>122.39</v>
      </c>
      <c r="I149" s="125">
        <f>TRUNC(F149 * H149, 2)</f>
        <v>6976.23</v>
      </c>
      <c r="J149" s="126">
        <f t="shared" si="11"/>
        <v>1.4045210355625443E-2</v>
      </c>
    </row>
    <row r="150" spans="1:10" ht="24" customHeight="1">
      <c r="A150" s="122" t="s">
        <v>680</v>
      </c>
      <c r="B150" s="123" t="s">
        <v>681</v>
      </c>
      <c r="C150" s="122" t="s">
        <v>333</v>
      </c>
      <c r="D150" s="122" t="s">
        <v>682</v>
      </c>
      <c r="E150" s="124" t="s">
        <v>683</v>
      </c>
      <c r="F150" s="123">
        <v>19</v>
      </c>
      <c r="G150" s="125">
        <v>92.07</v>
      </c>
      <c r="H150" s="125">
        <f>TRUNC(G150 * (1 + 24.84 / 100), 2)</f>
        <v>114.94</v>
      </c>
      <c r="I150" s="125">
        <f>TRUNC(F150 * H150, 2)</f>
        <v>2183.86</v>
      </c>
      <c r="J150" s="126">
        <f t="shared" si="11"/>
        <v>4.3967548500029648E-3</v>
      </c>
    </row>
    <row r="151" spans="1:10" ht="24" customHeight="1">
      <c r="A151" s="114" t="s">
        <v>684</v>
      </c>
      <c r="B151" s="114"/>
      <c r="C151" s="114"/>
      <c r="D151" s="114" t="s">
        <v>685</v>
      </c>
      <c r="E151" s="114"/>
      <c r="F151" s="115"/>
      <c r="G151" s="114"/>
      <c r="H151" s="114"/>
      <c r="I151" s="116">
        <f>I152+I165+I174</f>
        <v>33971.770000000004</v>
      </c>
      <c r="J151" s="117">
        <f>I151  / I215</f>
        <v>6.4653314711408325E-2</v>
      </c>
    </row>
    <row r="152" spans="1:10" ht="24" customHeight="1">
      <c r="A152" s="118" t="s">
        <v>686</v>
      </c>
      <c r="B152" s="118"/>
      <c r="C152" s="118"/>
      <c r="D152" s="118" t="s">
        <v>687</v>
      </c>
      <c r="E152" s="118"/>
      <c r="F152" s="119"/>
      <c r="G152" s="118"/>
      <c r="H152" s="118"/>
      <c r="I152" s="120">
        <f>I153+I157+I161</f>
        <v>4665.72</v>
      </c>
      <c r="J152" s="121">
        <f t="shared" si="11"/>
        <v>9.3934716688596487E-3</v>
      </c>
    </row>
    <row r="153" spans="1:10" ht="24" customHeight="1">
      <c r="A153" s="127" t="s">
        <v>688</v>
      </c>
      <c r="B153" s="127"/>
      <c r="C153" s="127"/>
      <c r="D153" s="127" t="s">
        <v>689</v>
      </c>
      <c r="E153" s="127"/>
      <c r="F153" s="128"/>
      <c r="G153" s="127"/>
      <c r="H153" s="127"/>
      <c r="I153" s="129">
        <f>SUM(I154:I156)</f>
        <v>1471.6</v>
      </c>
      <c r="J153" s="130">
        <f t="shared" si="11"/>
        <v>2.9627652126346751E-3</v>
      </c>
    </row>
    <row r="154" spans="1:10" ht="38.25">
      <c r="A154" s="122" t="s">
        <v>690</v>
      </c>
      <c r="B154" s="123" t="s">
        <v>691</v>
      </c>
      <c r="C154" s="122" t="s">
        <v>342</v>
      </c>
      <c r="D154" s="122" t="s">
        <v>692</v>
      </c>
      <c r="E154" s="124" t="s">
        <v>8</v>
      </c>
      <c r="F154" s="123">
        <v>20</v>
      </c>
      <c r="G154" s="125">
        <v>14.2</v>
      </c>
      <c r="H154" s="125">
        <f>TRUNC(G154 * (1 + 24.84 / 100), 2)</f>
        <v>17.72</v>
      </c>
      <c r="I154" s="125">
        <f>TRUNC(F154 * H154, 2)</f>
        <v>354.4</v>
      </c>
      <c r="J154" s="126">
        <f t="shared" si="11"/>
        <v>7.1351181799247682E-4</v>
      </c>
    </row>
    <row r="155" spans="1:10" ht="38.25">
      <c r="A155" s="122" t="s">
        <v>693</v>
      </c>
      <c r="B155" s="123" t="s">
        <v>694</v>
      </c>
      <c r="C155" s="122" t="s">
        <v>342</v>
      </c>
      <c r="D155" s="122" t="s">
        <v>695</v>
      </c>
      <c r="E155" s="124" t="s">
        <v>8</v>
      </c>
      <c r="F155" s="123">
        <v>120</v>
      </c>
      <c r="G155" s="125">
        <v>3.07</v>
      </c>
      <c r="H155" s="125">
        <f>TRUNC(G155 * (1 + 24.84 / 100), 2)</f>
        <v>3.83</v>
      </c>
      <c r="I155" s="125">
        <f>TRUNC(F155 * H155, 2)</f>
        <v>459.6</v>
      </c>
      <c r="J155" s="126">
        <f t="shared" si="11"/>
        <v>9.2531047276902482E-4</v>
      </c>
    </row>
    <row r="156" spans="1:10" ht="36" customHeight="1">
      <c r="A156" s="122" t="s">
        <v>696</v>
      </c>
      <c r="B156" s="123" t="s">
        <v>697</v>
      </c>
      <c r="C156" s="122" t="s">
        <v>342</v>
      </c>
      <c r="D156" s="122" t="s">
        <v>698</v>
      </c>
      <c r="E156" s="124" t="s">
        <v>8</v>
      </c>
      <c r="F156" s="123">
        <v>120</v>
      </c>
      <c r="G156" s="125">
        <v>4.3899999999999997</v>
      </c>
      <c r="H156" s="125">
        <f>TRUNC(G156 * (1 + 24.84 / 100), 2)</f>
        <v>5.48</v>
      </c>
      <c r="I156" s="125">
        <f>TRUNC(F156 * H156, 2)</f>
        <v>657.6</v>
      </c>
      <c r="J156" s="126">
        <f t="shared" si="11"/>
        <v>1.3239429218731738E-3</v>
      </c>
    </row>
    <row r="157" spans="1:10" ht="24" customHeight="1">
      <c r="A157" s="127" t="s">
        <v>699</v>
      </c>
      <c r="B157" s="127"/>
      <c r="C157" s="127"/>
      <c r="D157" s="127" t="s">
        <v>700</v>
      </c>
      <c r="E157" s="127"/>
      <c r="F157" s="128"/>
      <c r="G157" s="127"/>
      <c r="H157" s="127"/>
      <c r="I157" s="129">
        <f>SUM(I158:I160)</f>
        <v>356.76</v>
      </c>
      <c r="J157" s="130">
        <f t="shared" si="11"/>
        <v>7.1826319465856674E-4</v>
      </c>
    </row>
    <row r="158" spans="1:10" ht="36" customHeight="1">
      <c r="A158" s="122" t="s">
        <v>701</v>
      </c>
      <c r="B158" s="123" t="s">
        <v>702</v>
      </c>
      <c r="C158" s="122" t="s">
        <v>342</v>
      </c>
      <c r="D158" s="122" t="s">
        <v>703</v>
      </c>
      <c r="E158" s="124" t="s">
        <v>371</v>
      </c>
      <c r="F158" s="123">
        <v>3</v>
      </c>
      <c r="G158" s="125">
        <v>29.74</v>
      </c>
      <c r="H158" s="125">
        <f>TRUNC(G158 * (1 + 24.84 / 100), 2)</f>
        <v>37.119999999999997</v>
      </c>
      <c r="I158" s="125">
        <f>TRUNC(F158 * H158, 2)</f>
        <v>111.36</v>
      </c>
      <c r="J158" s="126">
        <f t="shared" si="11"/>
        <v>2.2420055319312141E-4</v>
      </c>
    </row>
    <row r="159" spans="1:10" ht="36" customHeight="1">
      <c r="A159" s="122" t="s">
        <v>704</v>
      </c>
      <c r="B159" s="123" t="s">
        <v>705</v>
      </c>
      <c r="C159" s="122" t="s">
        <v>342</v>
      </c>
      <c r="D159" s="122" t="s">
        <v>706</v>
      </c>
      <c r="E159" s="124" t="s">
        <v>371</v>
      </c>
      <c r="F159" s="123">
        <v>1</v>
      </c>
      <c r="G159" s="125">
        <v>38</v>
      </c>
      <c r="H159" s="125">
        <f>TRUNC(G159 * (1 + 24.84 / 100), 2)</f>
        <v>47.43</v>
      </c>
      <c r="I159" s="125">
        <f>TRUNC(F159 * H159, 2)</f>
        <v>47.43</v>
      </c>
      <c r="J159" s="126">
        <f t="shared" si="11"/>
        <v>9.5490591217221158E-5</v>
      </c>
    </row>
    <row r="160" spans="1:10" ht="38.25">
      <c r="A160" s="122" t="s">
        <v>707</v>
      </c>
      <c r="B160" s="123" t="s">
        <v>708</v>
      </c>
      <c r="C160" s="122" t="s">
        <v>342</v>
      </c>
      <c r="D160" s="122" t="s">
        <v>709</v>
      </c>
      <c r="E160" s="124" t="s">
        <v>371</v>
      </c>
      <c r="F160" s="123">
        <v>3</v>
      </c>
      <c r="G160" s="125">
        <v>52.86</v>
      </c>
      <c r="H160" s="125">
        <f>TRUNC(G160 * (1 + 24.84 / 100), 2)</f>
        <v>65.989999999999995</v>
      </c>
      <c r="I160" s="125">
        <f>TRUNC(F160 * H160, 2)</f>
        <v>197.97</v>
      </c>
      <c r="J160" s="126">
        <f t="shared" si="11"/>
        <v>3.9857205024822418E-4</v>
      </c>
    </row>
    <row r="161" spans="1:10" ht="24" customHeight="1">
      <c r="A161" s="127" t="s">
        <v>710</v>
      </c>
      <c r="B161" s="127"/>
      <c r="C161" s="127"/>
      <c r="D161" s="127" t="s">
        <v>711</v>
      </c>
      <c r="E161" s="127"/>
      <c r="F161" s="128"/>
      <c r="G161" s="127"/>
      <c r="H161" s="127"/>
      <c r="I161" s="129">
        <f>SUM(I162:I164)</f>
        <v>2837.36</v>
      </c>
      <c r="J161" s="130">
        <f t="shared" si="11"/>
        <v>5.7124432615664059E-3</v>
      </c>
    </row>
    <row r="162" spans="1:10" ht="48" customHeight="1">
      <c r="A162" s="122" t="s">
        <v>712</v>
      </c>
      <c r="B162" s="123" t="s">
        <v>713</v>
      </c>
      <c r="C162" s="122" t="s">
        <v>342</v>
      </c>
      <c r="D162" s="122" t="s">
        <v>714</v>
      </c>
      <c r="E162" s="124" t="s">
        <v>371</v>
      </c>
      <c r="F162" s="123">
        <v>6</v>
      </c>
      <c r="G162" s="125">
        <v>356.63</v>
      </c>
      <c r="H162" s="125">
        <f>TRUNC(G162 * (1 + 24.84 / 100), 2)</f>
        <v>445.21</v>
      </c>
      <c r="I162" s="125">
        <f>TRUNC(F162 * H162, 2)</f>
        <v>2671.26</v>
      </c>
      <c r="J162" s="126">
        <f t="shared" si="11"/>
        <v>5.3780349292623705E-3</v>
      </c>
    </row>
    <row r="163" spans="1:10" ht="36" customHeight="1">
      <c r="A163" s="122" t="s">
        <v>715</v>
      </c>
      <c r="B163" s="123" t="s">
        <v>716</v>
      </c>
      <c r="C163" s="122" t="s">
        <v>342</v>
      </c>
      <c r="D163" s="122" t="s">
        <v>717</v>
      </c>
      <c r="E163" s="124" t="s">
        <v>371</v>
      </c>
      <c r="F163" s="123">
        <v>2</v>
      </c>
      <c r="G163" s="125">
        <v>38.44</v>
      </c>
      <c r="H163" s="125">
        <f>TRUNC(G163 * (1 + 24.84 / 100), 2)</f>
        <v>47.98</v>
      </c>
      <c r="I163" s="125">
        <f>TRUNC(F163 * H163, 2)</f>
        <v>95.96</v>
      </c>
      <c r="J163" s="126">
        <f t="shared" si="11"/>
        <v>1.9319580715168757E-4</v>
      </c>
    </row>
    <row r="164" spans="1:10" ht="25.5">
      <c r="A164" s="122" t="s">
        <v>718</v>
      </c>
      <c r="B164" s="123" t="s">
        <v>719</v>
      </c>
      <c r="C164" s="122" t="s">
        <v>342</v>
      </c>
      <c r="D164" s="122" t="s">
        <v>720</v>
      </c>
      <c r="E164" s="124" t="s">
        <v>371</v>
      </c>
      <c r="F164" s="123">
        <v>3</v>
      </c>
      <c r="G164" s="125">
        <v>18.73</v>
      </c>
      <c r="H164" s="125">
        <f>TRUNC(G164 * (1 + 24.84 / 100), 2)</f>
        <v>23.38</v>
      </c>
      <c r="I164" s="125">
        <f>TRUNC(F164 * H164, 2)</f>
        <v>70.14</v>
      </c>
      <c r="J164" s="126">
        <f t="shared" si="11"/>
        <v>1.4121252515234857E-4</v>
      </c>
    </row>
    <row r="165" spans="1:10" ht="24" customHeight="1">
      <c r="A165" s="118" t="s">
        <v>721</v>
      </c>
      <c r="B165" s="118"/>
      <c r="C165" s="118"/>
      <c r="D165" s="118" t="s">
        <v>722</v>
      </c>
      <c r="E165" s="118"/>
      <c r="F165" s="119"/>
      <c r="G165" s="118"/>
      <c r="H165" s="118"/>
      <c r="I165" s="120">
        <f>SUM(I166:I173)</f>
        <v>25525.920000000002</v>
      </c>
      <c r="J165" s="121">
        <f t="shared" si="11"/>
        <v>5.1391212147659501E-2</v>
      </c>
    </row>
    <row r="166" spans="1:10" ht="36" customHeight="1">
      <c r="A166" s="122" t="s">
        <v>723</v>
      </c>
      <c r="B166" s="123" t="s">
        <v>724</v>
      </c>
      <c r="C166" s="122" t="s">
        <v>342</v>
      </c>
      <c r="D166" s="122" t="s">
        <v>725</v>
      </c>
      <c r="E166" s="124" t="s">
        <v>371</v>
      </c>
      <c r="F166" s="123">
        <v>1</v>
      </c>
      <c r="G166" s="125">
        <v>3665.92</v>
      </c>
      <c r="H166" s="125">
        <f t="shared" ref="H166:H173" si="12">TRUNC(G166 * (1 + 24.84 / 100), 2)</f>
        <v>4576.53</v>
      </c>
      <c r="I166" s="125">
        <f t="shared" ref="I166:I173" si="13">TRUNC(F166 * H166, 2)</f>
        <v>4576.53</v>
      </c>
      <c r="J166" s="126">
        <f t="shared" si="11"/>
        <v>9.213905870195006E-3</v>
      </c>
    </row>
    <row r="167" spans="1:10" ht="36" customHeight="1">
      <c r="A167" s="122" t="s">
        <v>726</v>
      </c>
      <c r="B167" s="123" t="s">
        <v>727</v>
      </c>
      <c r="C167" s="122" t="s">
        <v>342</v>
      </c>
      <c r="D167" s="122" t="s">
        <v>728</v>
      </c>
      <c r="E167" s="124" t="s">
        <v>371</v>
      </c>
      <c r="F167" s="123">
        <v>2</v>
      </c>
      <c r="G167" s="125">
        <v>4982.42</v>
      </c>
      <c r="H167" s="125">
        <f t="shared" si="12"/>
        <v>6220.05</v>
      </c>
      <c r="I167" s="125">
        <f t="shared" si="13"/>
        <v>12440.1</v>
      </c>
      <c r="J167" s="126">
        <f t="shared" si="11"/>
        <v>2.5045593586366287E-2</v>
      </c>
    </row>
    <row r="168" spans="1:10" ht="48" customHeight="1">
      <c r="A168" s="122" t="s">
        <v>729</v>
      </c>
      <c r="B168" s="123" t="s">
        <v>730</v>
      </c>
      <c r="C168" s="122" t="s">
        <v>342</v>
      </c>
      <c r="D168" s="122" t="s">
        <v>731</v>
      </c>
      <c r="E168" s="124" t="s">
        <v>8</v>
      </c>
      <c r="F168" s="123">
        <v>70</v>
      </c>
      <c r="G168" s="125">
        <v>32.369999999999997</v>
      </c>
      <c r="H168" s="125">
        <f t="shared" si="12"/>
        <v>40.409999999999997</v>
      </c>
      <c r="I168" s="125">
        <f t="shared" si="13"/>
        <v>2828.7</v>
      </c>
      <c r="J168" s="126">
        <f t="shared" si="11"/>
        <v>5.6950081251560926E-3</v>
      </c>
    </row>
    <row r="169" spans="1:10" ht="48" customHeight="1">
      <c r="A169" s="122" t="s">
        <v>732</v>
      </c>
      <c r="B169" s="123" t="s">
        <v>733</v>
      </c>
      <c r="C169" s="122" t="s">
        <v>342</v>
      </c>
      <c r="D169" s="122" t="s">
        <v>734</v>
      </c>
      <c r="E169" s="124" t="s">
        <v>8</v>
      </c>
      <c r="F169" s="123">
        <v>25</v>
      </c>
      <c r="G169" s="125">
        <v>55.66</v>
      </c>
      <c r="H169" s="125">
        <f t="shared" si="12"/>
        <v>69.48</v>
      </c>
      <c r="I169" s="125">
        <f t="shared" si="13"/>
        <v>1737</v>
      </c>
      <c r="J169" s="126">
        <f t="shared" si="11"/>
        <v>3.4970937580500348E-3</v>
      </c>
    </row>
    <row r="170" spans="1:10" ht="48" customHeight="1">
      <c r="A170" s="122" t="s">
        <v>735</v>
      </c>
      <c r="B170" s="123" t="s">
        <v>736</v>
      </c>
      <c r="C170" s="122" t="s">
        <v>342</v>
      </c>
      <c r="D170" s="122" t="s">
        <v>737</v>
      </c>
      <c r="E170" s="124" t="s">
        <v>8</v>
      </c>
      <c r="F170" s="123">
        <v>25</v>
      </c>
      <c r="G170" s="125">
        <v>85.77</v>
      </c>
      <c r="H170" s="125">
        <f t="shared" si="12"/>
        <v>107.07</v>
      </c>
      <c r="I170" s="125">
        <f t="shared" si="13"/>
        <v>2676.75</v>
      </c>
      <c r="J170" s="126">
        <f t="shared" si="11"/>
        <v>5.3890879198966214E-3</v>
      </c>
    </row>
    <row r="171" spans="1:10" ht="48" customHeight="1">
      <c r="A171" s="122" t="s">
        <v>738</v>
      </c>
      <c r="B171" s="123" t="s">
        <v>739</v>
      </c>
      <c r="C171" s="122" t="s">
        <v>342</v>
      </c>
      <c r="D171" s="122" t="s">
        <v>740</v>
      </c>
      <c r="E171" s="124" t="s">
        <v>8</v>
      </c>
      <c r="F171" s="123">
        <v>10</v>
      </c>
      <c r="G171" s="125">
        <v>70.17</v>
      </c>
      <c r="H171" s="125">
        <f t="shared" si="12"/>
        <v>87.6</v>
      </c>
      <c r="I171" s="125">
        <f t="shared" si="13"/>
        <v>876</v>
      </c>
      <c r="J171" s="126">
        <f t="shared" si="11"/>
        <v>1.7636465930062353E-3</v>
      </c>
    </row>
    <row r="172" spans="1:10" ht="36" customHeight="1">
      <c r="A172" s="122" t="s">
        <v>741</v>
      </c>
      <c r="B172" s="123" t="s">
        <v>662</v>
      </c>
      <c r="C172" s="122" t="s">
        <v>342</v>
      </c>
      <c r="D172" s="122" t="s">
        <v>663</v>
      </c>
      <c r="E172" s="124" t="s">
        <v>8</v>
      </c>
      <c r="F172" s="123">
        <v>12</v>
      </c>
      <c r="G172" s="125">
        <v>13.78</v>
      </c>
      <c r="H172" s="125">
        <f t="shared" si="12"/>
        <v>17.2</v>
      </c>
      <c r="I172" s="125">
        <f t="shared" si="13"/>
        <v>206.4</v>
      </c>
      <c r="J172" s="126">
        <f t="shared" si="11"/>
        <v>4.1554412876311297E-4</v>
      </c>
    </row>
    <row r="173" spans="1:10" ht="36" customHeight="1">
      <c r="A173" s="122" t="s">
        <v>742</v>
      </c>
      <c r="B173" s="123" t="s">
        <v>743</v>
      </c>
      <c r="C173" s="122" t="s">
        <v>342</v>
      </c>
      <c r="D173" s="122" t="s">
        <v>744</v>
      </c>
      <c r="E173" s="124" t="s">
        <v>371</v>
      </c>
      <c r="F173" s="123">
        <v>3</v>
      </c>
      <c r="G173" s="125">
        <v>49.25</v>
      </c>
      <c r="H173" s="125">
        <f t="shared" si="12"/>
        <v>61.48</v>
      </c>
      <c r="I173" s="125">
        <f t="shared" si="13"/>
        <v>184.44</v>
      </c>
      <c r="J173" s="126">
        <f t="shared" si="11"/>
        <v>3.713321662261073E-4</v>
      </c>
    </row>
    <row r="174" spans="1:10" ht="24" customHeight="1">
      <c r="A174" s="118" t="s">
        <v>745</v>
      </c>
      <c r="B174" s="118"/>
      <c r="C174" s="118"/>
      <c r="D174" s="118" t="s">
        <v>746</v>
      </c>
      <c r="E174" s="118"/>
      <c r="F174" s="119"/>
      <c r="G174" s="118"/>
      <c r="H174" s="118"/>
      <c r="I174" s="120">
        <f>SUM(I175)</f>
        <v>3780.13</v>
      </c>
      <c r="J174" s="121">
        <f t="shared" si="11"/>
        <v>7.6105175749094289E-3</v>
      </c>
    </row>
    <row r="175" spans="1:10" ht="38.25">
      <c r="A175" s="122" t="s">
        <v>747</v>
      </c>
      <c r="B175" s="123" t="s">
        <v>748</v>
      </c>
      <c r="C175" s="122" t="s">
        <v>333</v>
      </c>
      <c r="D175" s="122" t="s">
        <v>749</v>
      </c>
      <c r="E175" s="124" t="s">
        <v>371</v>
      </c>
      <c r="F175" s="123">
        <v>1</v>
      </c>
      <c r="G175" s="125">
        <v>3027.98</v>
      </c>
      <c r="H175" s="125">
        <f>TRUNC(G175 * (1 + 24.84 / 100), 2)</f>
        <v>3780.13</v>
      </c>
      <c r="I175" s="125">
        <f>TRUNC(F175 * H175, 2)</f>
        <v>3780.13</v>
      </c>
      <c r="J175" s="126">
        <f t="shared" si="11"/>
        <v>7.6105175749094289E-3</v>
      </c>
    </row>
    <row r="176" spans="1:10" ht="24" customHeight="1">
      <c r="A176" s="114" t="s">
        <v>750</v>
      </c>
      <c r="B176" s="114"/>
      <c r="C176" s="114"/>
      <c r="D176" s="114" t="s">
        <v>751</v>
      </c>
      <c r="E176" s="114"/>
      <c r="F176" s="115"/>
      <c r="G176" s="114"/>
      <c r="H176" s="114"/>
      <c r="I176" s="116">
        <f>I177+I182+I185+I188+I190</f>
        <v>9799.2000000000007</v>
      </c>
      <c r="J176" s="117">
        <f>I176  / I215</f>
        <v>1.8649330356352713E-2</v>
      </c>
    </row>
    <row r="177" spans="1:10" ht="24" customHeight="1">
      <c r="A177" s="118" t="s">
        <v>752</v>
      </c>
      <c r="B177" s="118"/>
      <c r="C177" s="118"/>
      <c r="D177" s="118" t="s">
        <v>753</v>
      </c>
      <c r="E177" s="118"/>
      <c r="F177" s="119"/>
      <c r="G177" s="118"/>
      <c r="H177" s="118"/>
      <c r="I177" s="120">
        <f>SUM(I178:I181)</f>
        <v>8519.52</v>
      </c>
      <c r="J177" s="121">
        <f t="shared" si="11"/>
        <v>1.7152308700968587E-2</v>
      </c>
    </row>
    <row r="178" spans="1:10" ht="24" customHeight="1">
      <c r="A178" s="122" t="s">
        <v>754</v>
      </c>
      <c r="B178" s="123" t="s">
        <v>755</v>
      </c>
      <c r="C178" s="122" t="s">
        <v>333</v>
      </c>
      <c r="D178" s="122" t="s">
        <v>756</v>
      </c>
      <c r="E178" s="124" t="s">
        <v>371</v>
      </c>
      <c r="F178" s="123">
        <v>1</v>
      </c>
      <c r="G178" s="125">
        <v>355.22</v>
      </c>
      <c r="H178" s="125">
        <f>TRUNC(G178 * (1 + 24.84 / 100), 2)</f>
        <v>443.45</v>
      </c>
      <c r="I178" s="125">
        <f>TRUNC(F178 * H178, 2)</f>
        <v>443.45</v>
      </c>
      <c r="J178" s="126">
        <f t="shared" si="11"/>
        <v>8.9279575532946916E-4</v>
      </c>
    </row>
    <row r="179" spans="1:10" ht="24" customHeight="1">
      <c r="A179" s="122" t="s">
        <v>757</v>
      </c>
      <c r="B179" s="123" t="s">
        <v>758</v>
      </c>
      <c r="C179" s="122" t="s">
        <v>333</v>
      </c>
      <c r="D179" s="122" t="s">
        <v>759</v>
      </c>
      <c r="E179" s="124" t="s">
        <v>371</v>
      </c>
      <c r="F179" s="123">
        <v>1</v>
      </c>
      <c r="G179" s="125">
        <v>1209.2</v>
      </c>
      <c r="H179" s="125">
        <f>TRUNC(G179 * (1 + 24.84 / 100), 2)</f>
        <v>1509.56</v>
      </c>
      <c r="I179" s="125">
        <f>TRUNC(F179 * H179, 2)</f>
        <v>1509.56</v>
      </c>
      <c r="J179" s="126">
        <f t="shared" si="11"/>
        <v>3.0391898983316121E-3</v>
      </c>
    </row>
    <row r="180" spans="1:10" ht="25.5">
      <c r="A180" s="122" t="s">
        <v>760</v>
      </c>
      <c r="B180" s="123" t="s">
        <v>758</v>
      </c>
      <c r="C180" s="122" t="s">
        <v>333</v>
      </c>
      <c r="D180" s="122" t="s">
        <v>761</v>
      </c>
      <c r="E180" s="124" t="s">
        <v>371</v>
      </c>
      <c r="F180" s="123">
        <v>1</v>
      </c>
      <c r="G180" s="125">
        <v>1209.2</v>
      </c>
      <c r="H180" s="125">
        <f>TRUNC(G180 * (1 + 24.84 / 100), 2)</f>
        <v>1509.56</v>
      </c>
      <c r="I180" s="125">
        <f>TRUNC(F180 * H180, 2)</f>
        <v>1509.56</v>
      </c>
      <c r="J180" s="126">
        <f t="shared" si="11"/>
        <v>3.0391898983316121E-3</v>
      </c>
    </row>
    <row r="181" spans="1:10" ht="24" customHeight="1">
      <c r="A181" s="122" t="s">
        <v>762</v>
      </c>
      <c r="B181" s="123" t="s">
        <v>763</v>
      </c>
      <c r="C181" s="122" t="s">
        <v>333</v>
      </c>
      <c r="D181" s="122" t="s">
        <v>764</v>
      </c>
      <c r="E181" s="124" t="s">
        <v>335</v>
      </c>
      <c r="F181" s="123">
        <v>631.33000000000004</v>
      </c>
      <c r="G181" s="125">
        <v>6.42</v>
      </c>
      <c r="H181" s="125">
        <f>TRUNC(G181 * (1 + 24.84 / 100), 2)</f>
        <v>8.01</v>
      </c>
      <c r="I181" s="125">
        <f>TRUNC(F181 * H181, 2)</f>
        <v>5056.95</v>
      </c>
      <c r="J181" s="126">
        <f t="shared" si="11"/>
        <v>1.0181133148975891E-2</v>
      </c>
    </row>
    <row r="182" spans="1:10" ht="24" customHeight="1">
      <c r="A182" s="118" t="s">
        <v>765</v>
      </c>
      <c r="B182" s="118"/>
      <c r="C182" s="118"/>
      <c r="D182" s="118" t="s">
        <v>766</v>
      </c>
      <c r="E182" s="118"/>
      <c r="F182" s="119"/>
      <c r="G182" s="118"/>
      <c r="H182" s="118"/>
      <c r="I182" s="120">
        <f>SUM(I183:I184)</f>
        <v>244.45</v>
      </c>
      <c r="J182" s="121">
        <f t="shared" si="11"/>
        <v>4.9215001102782439E-4</v>
      </c>
    </row>
    <row r="183" spans="1:10" ht="36" customHeight="1">
      <c r="A183" s="122" t="s">
        <v>767</v>
      </c>
      <c r="B183" s="123" t="s">
        <v>768</v>
      </c>
      <c r="C183" s="122" t="s">
        <v>342</v>
      </c>
      <c r="D183" s="122" t="s">
        <v>769</v>
      </c>
      <c r="E183" s="124" t="s">
        <v>371</v>
      </c>
      <c r="F183" s="123">
        <v>1</v>
      </c>
      <c r="G183" s="125">
        <v>179.74</v>
      </c>
      <c r="H183" s="125">
        <f>TRUNC(G183 * (1 + 24.84 / 100), 2)</f>
        <v>224.38</v>
      </c>
      <c r="I183" s="125">
        <f>TRUNC(F183 * H183, 2)</f>
        <v>224.38</v>
      </c>
      <c r="J183" s="126">
        <f t="shared" si="11"/>
        <v>4.5174317641408565E-4</v>
      </c>
    </row>
    <row r="184" spans="1:10" ht="24" customHeight="1">
      <c r="A184" s="122" t="s">
        <v>770</v>
      </c>
      <c r="B184" s="123" t="s">
        <v>771</v>
      </c>
      <c r="C184" s="122" t="s">
        <v>333</v>
      </c>
      <c r="D184" s="122" t="s">
        <v>772</v>
      </c>
      <c r="E184" s="124" t="s">
        <v>371</v>
      </c>
      <c r="F184" s="123">
        <v>1</v>
      </c>
      <c r="G184" s="125">
        <v>16.079999999999998</v>
      </c>
      <c r="H184" s="125">
        <f>TRUNC(G184 * (1 + 24.84 / 100), 2)</f>
        <v>20.07</v>
      </c>
      <c r="I184" s="125">
        <f>TRUNC(F184 * H184, 2)</f>
        <v>20.07</v>
      </c>
      <c r="J184" s="126">
        <f t="shared" si="11"/>
        <v>4.0406834613738742E-5</v>
      </c>
    </row>
    <row r="185" spans="1:10" ht="24" customHeight="1">
      <c r="A185" s="118" t="s">
        <v>773</v>
      </c>
      <c r="B185" s="118"/>
      <c r="C185" s="118"/>
      <c r="D185" s="118" t="s">
        <v>774</v>
      </c>
      <c r="E185" s="118"/>
      <c r="F185" s="119"/>
      <c r="G185" s="118"/>
      <c r="H185" s="118"/>
      <c r="I185" s="120">
        <f>SUM(I186:I187)</f>
        <v>310.56</v>
      </c>
      <c r="J185" s="121">
        <f t="shared" si="11"/>
        <v>6.2524895653426533E-4</v>
      </c>
    </row>
    <row r="186" spans="1:10" ht="36" customHeight="1">
      <c r="A186" s="122" t="s">
        <v>775</v>
      </c>
      <c r="B186" s="123" t="s">
        <v>776</v>
      </c>
      <c r="C186" s="122" t="s">
        <v>342</v>
      </c>
      <c r="D186" s="122" t="s">
        <v>777</v>
      </c>
      <c r="E186" s="124" t="s">
        <v>371</v>
      </c>
      <c r="F186" s="123">
        <v>1</v>
      </c>
      <c r="G186" s="125">
        <v>25.94</v>
      </c>
      <c r="H186" s="125">
        <f>TRUNC(G186 * (1 + 24.84 / 100), 2)</f>
        <v>32.380000000000003</v>
      </c>
      <c r="I186" s="125">
        <f>TRUNC(F186 * H186, 2)</f>
        <v>32.380000000000003</v>
      </c>
      <c r="J186" s="126">
        <f t="shared" si="11"/>
        <v>6.5190498494910841E-5</v>
      </c>
    </row>
    <row r="187" spans="1:10" ht="38.25">
      <c r="A187" s="122" t="s">
        <v>778</v>
      </c>
      <c r="B187" s="123" t="s">
        <v>779</v>
      </c>
      <c r="C187" s="122" t="s">
        <v>780</v>
      </c>
      <c r="D187" s="122" t="s">
        <v>781</v>
      </c>
      <c r="E187" s="124" t="s">
        <v>683</v>
      </c>
      <c r="F187" s="123">
        <v>1</v>
      </c>
      <c r="G187" s="125">
        <v>222.83</v>
      </c>
      <c r="H187" s="125">
        <f>TRUNC(G187 * (1 + 24.84 / 100), 2)</f>
        <v>278.18</v>
      </c>
      <c r="I187" s="125">
        <f>TRUNC(F187 * H187, 2)</f>
        <v>278.18</v>
      </c>
      <c r="J187" s="126">
        <f t="shared" si="11"/>
        <v>5.6005845803935449E-4</v>
      </c>
    </row>
    <row r="188" spans="1:10" ht="24" customHeight="1">
      <c r="A188" s="118" t="s">
        <v>782</v>
      </c>
      <c r="B188" s="118"/>
      <c r="C188" s="118"/>
      <c r="D188" s="118" t="s">
        <v>783</v>
      </c>
      <c r="E188" s="118"/>
      <c r="F188" s="119"/>
      <c r="G188" s="118"/>
      <c r="H188" s="118"/>
      <c r="I188" s="120">
        <f>SUM(I189)</f>
        <v>31.94</v>
      </c>
      <c r="J188" s="121">
        <f t="shared" si="11"/>
        <v>6.430464860801273E-5</v>
      </c>
    </row>
    <row r="189" spans="1:10" ht="36" customHeight="1">
      <c r="A189" s="122" t="s">
        <v>784</v>
      </c>
      <c r="B189" s="123" t="s">
        <v>785</v>
      </c>
      <c r="C189" s="122" t="s">
        <v>333</v>
      </c>
      <c r="D189" s="122" t="s">
        <v>786</v>
      </c>
      <c r="E189" s="124" t="s">
        <v>371</v>
      </c>
      <c r="F189" s="123">
        <v>1</v>
      </c>
      <c r="G189" s="125">
        <v>25.59</v>
      </c>
      <c r="H189" s="125">
        <f>TRUNC(G189 * (1 + 24.84 / 100), 2)</f>
        <v>31.94</v>
      </c>
      <c r="I189" s="125">
        <f>TRUNC(F189 * H189, 2)</f>
        <v>31.94</v>
      </c>
      <c r="J189" s="126">
        <f t="shared" si="11"/>
        <v>6.430464860801273E-5</v>
      </c>
    </row>
    <row r="190" spans="1:10" ht="24" customHeight="1">
      <c r="A190" s="118" t="s">
        <v>787</v>
      </c>
      <c r="B190" s="118"/>
      <c r="C190" s="118"/>
      <c r="D190" s="118" t="s">
        <v>788</v>
      </c>
      <c r="E190" s="118"/>
      <c r="F190" s="119"/>
      <c r="G190" s="118"/>
      <c r="H190" s="118"/>
      <c r="I190" s="120">
        <f>SUM(I191:I192)</f>
        <v>692.73</v>
      </c>
      <c r="J190" s="121">
        <f t="shared" si="11"/>
        <v>1.3946699821611979E-3</v>
      </c>
    </row>
    <row r="191" spans="1:10" ht="24" customHeight="1">
      <c r="A191" s="122" t="s">
        <v>789</v>
      </c>
      <c r="B191" s="123" t="s">
        <v>790</v>
      </c>
      <c r="C191" s="122" t="s">
        <v>333</v>
      </c>
      <c r="D191" s="122" t="s">
        <v>791</v>
      </c>
      <c r="E191" s="124" t="s">
        <v>371</v>
      </c>
      <c r="F191" s="123">
        <v>9</v>
      </c>
      <c r="G191" s="125">
        <v>54.08</v>
      </c>
      <c r="H191" s="125">
        <f>TRUNC(G191 * (1 + 24.84 / 100), 2)</f>
        <v>67.510000000000005</v>
      </c>
      <c r="I191" s="125">
        <f>TRUNC(F191 * H191, 2)</f>
        <v>607.59</v>
      </c>
      <c r="J191" s="126">
        <f t="shared" si="11"/>
        <v>1.2232580290464138E-3</v>
      </c>
    </row>
    <row r="192" spans="1:10" ht="24" customHeight="1">
      <c r="A192" s="122" t="s">
        <v>792</v>
      </c>
      <c r="B192" s="123" t="s">
        <v>793</v>
      </c>
      <c r="C192" s="122" t="s">
        <v>333</v>
      </c>
      <c r="D192" s="122" t="s">
        <v>794</v>
      </c>
      <c r="E192" s="124" t="s">
        <v>371</v>
      </c>
      <c r="F192" s="123">
        <v>9</v>
      </c>
      <c r="G192" s="125">
        <v>7.58</v>
      </c>
      <c r="H192" s="125">
        <f>TRUNC(G192 * (1 + 24.84 / 100), 2)</f>
        <v>9.4600000000000009</v>
      </c>
      <c r="I192" s="125">
        <f>TRUNC(F192 * H192, 2)</f>
        <v>85.14</v>
      </c>
      <c r="J192" s="126">
        <f t="shared" si="11"/>
        <v>1.7141195311478409E-4</v>
      </c>
    </row>
    <row r="193" spans="1:10" ht="24" customHeight="1">
      <c r="A193" s="114" t="s">
        <v>795</v>
      </c>
      <c r="B193" s="114"/>
      <c r="C193" s="114"/>
      <c r="D193" s="114" t="s">
        <v>11</v>
      </c>
      <c r="E193" s="114"/>
      <c r="F193" s="115"/>
      <c r="G193" s="114"/>
      <c r="H193" s="114"/>
      <c r="I193" s="116">
        <f>I194+I199+I203</f>
        <v>41527.32</v>
      </c>
      <c r="J193" s="117">
        <f>I193 / I215</f>
        <v>7.9032646490935277E-2</v>
      </c>
    </row>
    <row r="194" spans="1:10" ht="24" customHeight="1">
      <c r="A194" s="118" t="s">
        <v>796</v>
      </c>
      <c r="B194" s="118"/>
      <c r="C194" s="118"/>
      <c r="D194" s="118" t="s">
        <v>467</v>
      </c>
      <c r="E194" s="118"/>
      <c r="F194" s="119"/>
      <c r="G194" s="118"/>
      <c r="H194" s="118"/>
      <c r="I194" s="120">
        <f>SUM(I195:I198)</f>
        <v>32496.37</v>
      </c>
      <c r="J194" s="121">
        <f t="shared" si="11"/>
        <v>6.5424785657043419E-2</v>
      </c>
    </row>
    <row r="195" spans="1:10" ht="24" customHeight="1">
      <c r="A195" s="122" t="s">
        <v>797</v>
      </c>
      <c r="B195" s="123" t="s">
        <v>798</v>
      </c>
      <c r="C195" s="122" t="s">
        <v>342</v>
      </c>
      <c r="D195" s="122" t="s">
        <v>799</v>
      </c>
      <c r="E195" s="124" t="s">
        <v>2</v>
      </c>
      <c r="F195" s="123">
        <v>478.78</v>
      </c>
      <c r="G195" s="125">
        <v>1.86</v>
      </c>
      <c r="H195" s="125">
        <f>TRUNC(G195 * (1 + 24.84 / 100), 2)</f>
        <v>2.3199999999999998</v>
      </c>
      <c r="I195" s="125">
        <f>TRUNC(F195 * H195, 2)</f>
        <v>1110.76</v>
      </c>
      <c r="J195" s="126">
        <f t="shared" si="11"/>
        <v>2.2362877735703263E-3</v>
      </c>
    </row>
    <row r="196" spans="1:10" ht="36" customHeight="1">
      <c r="A196" s="122" t="s">
        <v>800</v>
      </c>
      <c r="B196" s="123" t="s">
        <v>801</v>
      </c>
      <c r="C196" s="122" t="s">
        <v>342</v>
      </c>
      <c r="D196" s="122" t="s">
        <v>802</v>
      </c>
      <c r="E196" s="124" t="s">
        <v>2</v>
      </c>
      <c r="F196" s="123">
        <v>181.61</v>
      </c>
      <c r="G196" s="125">
        <v>2.66</v>
      </c>
      <c r="H196" s="125">
        <f>TRUNC(G196 * (1 + 24.84 / 100), 2)</f>
        <v>3.32</v>
      </c>
      <c r="I196" s="125">
        <f>TRUNC(F196 * H196, 2)</f>
        <v>602.94000000000005</v>
      </c>
      <c r="J196" s="126">
        <f t="shared" si="11"/>
        <v>1.2138962063780589E-3</v>
      </c>
    </row>
    <row r="197" spans="1:10" ht="24" customHeight="1">
      <c r="A197" s="122" t="s">
        <v>803</v>
      </c>
      <c r="B197" s="123" t="s">
        <v>804</v>
      </c>
      <c r="C197" s="122" t="s">
        <v>342</v>
      </c>
      <c r="D197" s="122" t="s">
        <v>805</v>
      </c>
      <c r="E197" s="124" t="s">
        <v>2</v>
      </c>
      <c r="F197" s="123">
        <v>1436.86</v>
      </c>
      <c r="G197" s="125">
        <v>14.42</v>
      </c>
      <c r="H197" s="125">
        <f>TRUNC(G197 * (1 + 24.84 / 100), 2)</f>
        <v>18</v>
      </c>
      <c r="I197" s="125">
        <f>TRUNC(F197 * H197, 2)</f>
        <v>25863.48</v>
      </c>
      <c r="J197" s="126">
        <f t="shared" si="11"/>
        <v>5.2070820074526146E-2</v>
      </c>
    </row>
    <row r="198" spans="1:10" ht="24" customHeight="1">
      <c r="A198" s="122" t="s">
        <v>806</v>
      </c>
      <c r="B198" s="123" t="s">
        <v>807</v>
      </c>
      <c r="C198" s="122" t="s">
        <v>342</v>
      </c>
      <c r="D198" s="122" t="s">
        <v>808</v>
      </c>
      <c r="E198" s="124" t="s">
        <v>2</v>
      </c>
      <c r="F198" s="123">
        <v>240.43</v>
      </c>
      <c r="G198" s="125">
        <v>16.39</v>
      </c>
      <c r="H198" s="125">
        <f>TRUNC(G198 * (1 + 24.84 / 100), 2)</f>
        <v>20.46</v>
      </c>
      <c r="I198" s="125">
        <f>TRUNC(F198 * H198, 2)</f>
        <v>4919.1899999999996</v>
      </c>
      <c r="J198" s="126">
        <f t="shared" si="11"/>
        <v>9.9037816025688823E-3</v>
      </c>
    </row>
    <row r="199" spans="1:10" ht="24" customHeight="1">
      <c r="A199" s="118" t="s">
        <v>809</v>
      </c>
      <c r="B199" s="118"/>
      <c r="C199" s="118"/>
      <c r="D199" s="118" t="s">
        <v>810</v>
      </c>
      <c r="E199" s="118"/>
      <c r="F199" s="119"/>
      <c r="G199" s="118"/>
      <c r="H199" s="118"/>
      <c r="I199" s="120">
        <f>SUM(I200:I202)</f>
        <v>4408.8999999999996</v>
      </c>
      <c r="J199" s="121">
        <f t="shared" si="11"/>
        <v>8.8764171962388005E-3</v>
      </c>
    </row>
    <row r="200" spans="1:10" ht="25.5">
      <c r="A200" s="122" t="s">
        <v>811</v>
      </c>
      <c r="B200" s="123" t="s">
        <v>812</v>
      </c>
      <c r="C200" s="122" t="s">
        <v>342</v>
      </c>
      <c r="D200" s="122" t="s">
        <v>813</v>
      </c>
      <c r="E200" s="124" t="s">
        <v>2</v>
      </c>
      <c r="F200" s="123">
        <v>78.3</v>
      </c>
      <c r="G200" s="125">
        <v>1.98</v>
      </c>
      <c r="H200" s="125">
        <f>TRUNC(G200 * (1 + 24.84 / 100), 2)</f>
        <v>2.4700000000000002</v>
      </c>
      <c r="I200" s="125">
        <f>TRUNC(F200 * H200, 2)</f>
        <v>193.4</v>
      </c>
      <c r="J200" s="126">
        <f t="shared" si="11"/>
        <v>3.8937129119566882E-4</v>
      </c>
    </row>
    <row r="201" spans="1:10" ht="25.5">
      <c r="A201" s="122" t="s">
        <v>814</v>
      </c>
      <c r="B201" s="123" t="s">
        <v>815</v>
      </c>
      <c r="C201" s="122" t="s">
        <v>342</v>
      </c>
      <c r="D201" s="122" t="s">
        <v>816</v>
      </c>
      <c r="E201" s="124" t="s">
        <v>2</v>
      </c>
      <c r="F201" s="123">
        <v>49.35</v>
      </c>
      <c r="G201" s="125">
        <v>27.03</v>
      </c>
      <c r="H201" s="125">
        <f>TRUNC(G201 * (1 + 24.84 / 100), 2)</f>
        <v>33.74</v>
      </c>
      <c r="I201" s="125">
        <f>TRUNC(F201 * H201, 2)</f>
        <v>1665.06</v>
      </c>
      <c r="J201" s="126">
        <f t="shared" si="11"/>
        <v>3.352257301542194E-3</v>
      </c>
    </row>
    <row r="202" spans="1:10" ht="36" customHeight="1">
      <c r="A202" s="122" t="s">
        <v>817</v>
      </c>
      <c r="B202" s="123" t="s">
        <v>818</v>
      </c>
      <c r="C202" s="122" t="s">
        <v>342</v>
      </c>
      <c r="D202" s="122" t="s">
        <v>819</v>
      </c>
      <c r="E202" s="124" t="s">
        <v>2</v>
      </c>
      <c r="F202" s="123">
        <v>127.65</v>
      </c>
      <c r="G202" s="125">
        <v>16.010000000000002</v>
      </c>
      <c r="H202" s="125">
        <f>TRUNC(G202 * (1 + 24.84 / 100), 2)</f>
        <v>19.98</v>
      </c>
      <c r="I202" s="125">
        <f>TRUNC(F202 * H202, 2)</f>
        <v>2550.44</v>
      </c>
      <c r="J202" s="126">
        <f t="shared" si="11"/>
        <v>5.1347886035009388E-3</v>
      </c>
    </row>
    <row r="203" spans="1:10" ht="24" customHeight="1">
      <c r="A203" s="118" t="s">
        <v>820</v>
      </c>
      <c r="B203" s="118"/>
      <c r="C203" s="118"/>
      <c r="D203" s="118" t="s">
        <v>821</v>
      </c>
      <c r="E203" s="118"/>
      <c r="F203" s="119"/>
      <c r="G203" s="118"/>
      <c r="H203" s="118"/>
      <c r="I203" s="120">
        <f>SUM(I204)</f>
        <v>4622.05</v>
      </c>
      <c r="J203" s="121">
        <f t="shared" si="11"/>
        <v>9.305551067585011E-3</v>
      </c>
    </row>
    <row r="204" spans="1:10" ht="25.5">
      <c r="A204" s="122" t="s">
        <v>822</v>
      </c>
      <c r="B204" s="123" t="s">
        <v>823</v>
      </c>
      <c r="C204" s="122" t="s">
        <v>342</v>
      </c>
      <c r="D204" s="122" t="s">
        <v>824</v>
      </c>
      <c r="E204" s="124" t="s">
        <v>2</v>
      </c>
      <c r="F204" s="123">
        <v>61.57</v>
      </c>
      <c r="G204" s="125">
        <v>60.14</v>
      </c>
      <c r="H204" s="125">
        <f>TRUNC(G204 * (1 + 24.84 / 100), 2)</f>
        <v>75.069999999999993</v>
      </c>
      <c r="I204" s="125">
        <f>TRUNC(F204 * H204, 2)</f>
        <v>4622.05</v>
      </c>
      <c r="J204" s="126">
        <f t="shared" ref="J204:J213" si="14">I204 / 496698.15</f>
        <v>9.305551067585011E-3</v>
      </c>
    </row>
    <row r="205" spans="1:10" ht="24" customHeight="1">
      <c r="A205" s="114" t="s">
        <v>825</v>
      </c>
      <c r="B205" s="114"/>
      <c r="C205" s="114"/>
      <c r="D205" s="114" t="s">
        <v>826</v>
      </c>
      <c r="E205" s="114"/>
      <c r="F205" s="115"/>
      <c r="G205" s="114"/>
      <c r="H205" s="114"/>
      <c r="I205" s="116">
        <f>I206+I208</f>
        <v>28759.99</v>
      </c>
      <c r="J205" s="117">
        <f>I205 / I215</f>
        <v>5.4734524711752025E-2</v>
      </c>
    </row>
    <row r="206" spans="1:10" ht="24" customHeight="1">
      <c r="A206" s="118" t="s">
        <v>827</v>
      </c>
      <c r="B206" s="118"/>
      <c r="C206" s="118"/>
      <c r="D206" s="118" t="s">
        <v>828</v>
      </c>
      <c r="E206" s="118"/>
      <c r="F206" s="119"/>
      <c r="G206" s="118"/>
      <c r="H206" s="118"/>
      <c r="I206" s="120">
        <f>SUM(I207)</f>
        <v>350.93</v>
      </c>
      <c r="J206" s="121">
        <f t="shared" si="14"/>
        <v>7.0652568365716685E-4</v>
      </c>
    </row>
    <row r="207" spans="1:10" ht="25.5">
      <c r="A207" s="122" t="s">
        <v>829</v>
      </c>
      <c r="B207" s="123" t="s">
        <v>830</v>
      </c>
      <c r="C207" s="122" t="s">
        <v>780</v>
      </c>
      <c r="D207" s="122" t="s">
        <v>831</v>
      </c>
      <c r="E207" s="124" t="s">
        <v>2</v>
      </c>
      <c r="F207" s="123">
        <v>14.06</v>
      </c>
      <c r="G207" s="125">
        <v>20</v>
      </c>
      <c r="H207" s="125">
        <f>TRUNC(G207 * (1 + 24.84 / 100), 2)</f>
        <v>24.96</v>
      </c>
      <c r="I207" s="125">
        <f>TRUNC(F207 * H207, 2)</f>
        <v>350.93</v>
      </c>
      <c r="J207" s="126">
        <f t="shared" si="14"/>
        <v>7.0652568365716685E-4</v>
      </c>
    </row>
    <row r="208" spans="1:10" ht="24" customHeight="1">
      <c r="A208" s="118" t="s">
        <v>832</v>
      </c>
      <c r="B208" s="118"/>
      <c r="C208" s="118"/>
      <c r="D208" s="118" t="s">
        <v>833</v>
      </c>
      <c r="E208" s="118"/>
      <c r="F208" s="119"/>
      <c r="G208" s="118"/>
      <c r="H208" s="118"/>
      <c r="I208" s="120">
        <f>SUM(I209:I211)</f>
        <v>28409.06</v>
      </c>
      <c r="J208" s="121">
        <f t="shared" si="14"/>
        <v>5.7195824063367255E-2</v>
      </c>
    </row>
    <row r="209" spans="1:14" ht="24" customHeight="1">
      <c r="A209" s="122" t="s">
        <v>834</v>
      </c>
      <c r="B209" s="123" t="s">
        <v>835</v>
      </c>
      <c r="C209" s="122" t="s">
        <v>333</v>
      </c>
      <c r="D209" s="122" t="s">
        <v>836</v>
      </c>
      <c r="E209" s="124" t="s">
        <v>371</v>
      </c>
      <c r="F209" s="123">
        <v>2</v>
      </c>
      <c r="G209" s="125">
        <v>3056.96</v>
      </c>
      <c r="H209" s="125">
        <f>TRUNC(G209 * (1 + 24.84 / 100), 2)</f>
        <v>3816.3</v>
      </c>
      <c r="I209" s="125">
        <f>TRUNC(F209 * H209, 2)</f>
        <v>7632.6</v>
      </c>
      <c r="J209" s="126">
        <f t="shared" si="14"/>
        <v>1.5366676924405697E-2</v>
      </c>
    </row>
    <row r="210" spans="1:14" ht="24" customHeight="1">
      <c r="A210" s="122" t="s">
        <v>837</v>
      </c>
      <c r="B210" s="123" t="s">
        <v>838</v>
      </c>
      <c r="C210" s="122" t="s">
        <v>333</v>
      </c>
      <c r="D210" s="122" t="s">
        <v>839</v>
      </c>
      <c r="E210" s="124" t="s">
        <v>371</v>
      </c>
      <c r="F210" s="123">
        <v>1</v>
      </c>
      <c r="G210" s="125">
        <v>3156.87</v>
      </c>
      <c r="H210" s="125">
        <f>TRUNC(G210 * (1 + 24.84 / 100), 2)</f>
        <v>3941.03</v>
      </c>
      <c r="I210" s="125">
        <f>TRUNC(F210 * H210, 2)</f>
        <v>3941.03</v>
      </c>
      <c r="J210" s="126">
        <f t="shared" si="14"/>
        <v>7.9344567721864878E-3</v>
      </c>
    </row>
    <row r="211" spans="1:14" ht="24" customHeight="1">
      <c r="A211" s="122" t="s">
        <v>840</v>
      </c>
      <c r="B211" s="123" t="s">
        <v>841</v>
      </c>
      <c r="C211" s="122" t="s">
        <v>333</v>
      </c>
      <c r="D211" s="122" t="s">
        <v>842</v>
      </c>
      <c r="E211" s="124" t="s">
        <v>371</v>
      </c>
      <c r="F211" s="123">
        <v>1</v>
      </c>
      <c r="G211" s="125">
        <v>13485.61</v>
      </c>
      <c r="H211" s="125">
        <f>TRUNC(G211 * (1 + 24.84 / 100), 2)</f>
        <v>16835.43</v>
      </c>
      <c r="I211" s="125">
        <f>TRUNC(F211 * H211, 2)</f>
        <v>16835.43</v>
      </c>
      <c r="J211" s="126">
        <f t="shared" si="14"/>
        <v>3.3894690366775074E-2</v>
      </c>
    </row>
    <row r="212" spans="1:14" ht="24" customHeight="1">
      <c r="A212" s="114" t="s">
        <v>843</v>
      </c>
      <c r="B212" s="114"/>
      <c r="C212" s="114"/>
      <c r="D212" s="114" t="s">
        <v>31</v>
      </c>
      <c r="E212" s="114"/>
      <c r="F212" s="115"/>
      <c r="G212" s="114"/>
      <c r="H212" s="114"/>
      <c r="I212" s="116">
        <f>SUM(I213)</f>
        <v>1604.89</v>
      </c>
      <c r="J212" s="117">
        <f>I212  / I215</f>
        <v>3.0543435990291966E-3</v>
      </c>
    </row>
    <row r="213" spans="1:14" ht="24" customHeight="1">
      <c r="A213" s="122" t="s">
        <v>844</v>
      </c>
      <c r="B213" s="123" t="s">
        <v>845</v>
      </c>
      <c r="C213" s="122" t="s">
        <v>342</v>
      </c>
      <c r="D213" s="122" t="s">
        <v>846</v>
      </c>
      <c r="E213" s="124" t="s">
        <v>2</v>
      </c>
      <c r="F213" s="123">
        <v>655.05999999999995</v>
      </c>
      <c r="G213" s="125">
        <v>1.97</v>
      </c>
      <c r="H213" s="125">
        <f>TRUNC(G213 * (1 + 24.84 / 100), 2)</f>
        <v>2.4500000000000002</v>
      </c>
      <c r="I213" s="125">
        <f>TRUNC(F213 * H213, 2)</f>
        <v>1604.89</v>
      </c>
      <c r="J213" s="126">
        <f t="shared" si="14"/>
        <v>3.231117329508878E-3</v>
      </c>
    </row>
    <row r="214" spans="1:14" ht="6" customHeight="1">
      <c r="A214" s="205"/>
      <c r="B214" s="206"/>
      <c r="C214" s="206"/>
      <c r="D214" s="206"/>
      <c r="E214" s="206"/>
      <c r="F214" s="206"/>
      <c r="G214" s="206"/>
      <c r="H214" s="206"/>
      <c r="I214" s="206"/>
      <c r="J214" s="207"/>
    </row>
    <row r="215" spans="1:14" ht="24" customHeight="1">
      <c r="A215" s="208" t="s">
        <v>10</v>
      </c>
      <c r="B215" s="209"/>
      <c r="C215" s="209"/>
      <c r="D215" s="209"/>
      <c r="E215" s="209"/>
      <c r="F215" s="209"/>
      <c r="G215" s="209"/>
      <c r="H215" s="210"/>
      <c r="I215" s="161">
        <f>I9+I35+I40+I51+I61+I66+I71+I81+I91+I93+I103+I123+I147+I151+I176+I193+I205+I212</f>
        <v>525445.14</v>
      </c>
      <c r="J215" s="162">
        <f>J9+J35+J40+J51+J61+J66+J71+J81+J91+J93+J103+J123+J147+J151+J176+J193+J205+J212</f>
        <v>1</v>
      </c>
    </row>
    <row r="216" spans="1:14" ht="24" customHeight="1">
      <c r="A216" s="163"/>
      <c r="B216" s="164"/>
      <c r="C216" s="165"/>
      <c r="D216" s="165"/>
      <c r="E216" s="166"/>
      <c r="F216" s="164"/>
      <c r="G216" s="167"/>
      <c r="H216" s="167"/>
      <c r="I216" s="167"/>
      <c r="J216" s="168"/>
    </row>
    <row r="217" spans="1:14">
      <c r="A217" s="190"/>
      <c r="B217" s="191"/>
      <c r="C217" s="191"/>
      <c r="D217" s="169"/>
      <c r="E217" s="170"/>
      <c r="F217" s="192" t="s">
        <v>847</v>
      </c>
      <c r="G217" s="191"/>
      <c r="H217" s="193">
        <f>H219/1.2484</f>
        <v>420894.85741749441</v>
      </c>
      <c r="I217" s="191"/>
      <c r="J217" s="194"/>
      <c r="L217" s="133"/>
    </row>
    <row r="218" spans="1:14">
      <c r="A218" s="190"/>
      <c r="B218" s="191"/>
      <c r="C218" s="191"/>
      <c r="D218" s="169"/>
      <c r="E218" s="170"/>
      <c r="F218" s="192" t="s">
        <v>848</v>
      </c>
      <c r="G218" s="191"/>
      <c r="H218" s="193">
        <f>H219-H217</f>
        <v>104550.28258250561</v>
      </c>
      <c r="I218" s="191"/>
      <c r="J218" s="194"/>
      <c r="L218" s="195"/>
      <c r="M218" s="196"/>
      <c r="N218" s="196"/>
    </row>
    <row r="219" spans="1:14">
      <c r="A219" s="197"/>
      <c r="B219" s="198"/>
      <c r="C219" s="198"/>
      <c r="D219" s="171"/>
      <c r="E219" s="172"/>
      <c r="F219" s="199" t="s">
        <v>849</v>
      </c>
      <c r="G219" s="198"/>
      <c r="H219" s="200">
        <f>I215</f>
        <v>525445.14</v>
      </c>
      <c r="I219" s="198"/>
      <c r="J219" s="201"/>
      <c r="L219" s="133"/>
    </row>
    <row r="220" spans="1:14" ht="60" customHeight="1">
      <c r="A220" s="158"/>
      <c r="B220" s="159"/>
      <c r="C220" s="159"/>
      <c r="D220" s="159"/>
      <c r="E220" s="159"/>
      <c r="F220" s="159"/>
      <c r="G220" s="159"/>
      <c r="H220" s="159"/>
      <c r="I220" s="159"/>
      <c r="J220" s="160"/>
      <c r="L220" s="133"/>
    </row>
    <row r="221" spans="1:14" ht="42.75" customHeight="1">
      <c r="A221" s="187" t="s">
        <v>850</v>
      </c>
      <c r="B221" s="188"/>
      <c r="C221" s="188"/>
      <c r="D221" s="188"/>
      <c r="E221" s="188"/>
      <c r="F221" s="188"/>
      <c r="G221" s="188"/>
      <c r="H221" s="188"/>
      <c r="I221" s="188"/>
      <c r="J221" s="189"/>
    </row>
  </sheetData>
  <mergeCells count="27">
    <mergeCell ref="B4:F4"/>
    <mergeCell ref="G4:J4"/>
    <mergeCell ref="A1:J1"/>
    <mergeCell ref="A2:J2"/>
    <mergeCell ref="B3:F3"/>
    <mergeCell ref="G3:H3"/>
    <mergeCell ref="I3:J3"/>
    <mergeCell ref="B5:F5"/>
    <mergeCell ref="G5:H5"/>
    <mergeCell ref="I5:J5"/>
    <mergeCell ref="B6:F6"/>
    <mergeCell ref="G6:H6"/>
    <mergeCell ref="I6:J6"/>
    <mergeCell ref="A7:J7"/>
    <mergeCell ref="A214:J214"/>
    <mergeCell ref="A215:H215"/>
    <mergeCell ref="A217:C217"/>
    <mergeCell ref="F217:G217"/>
    <mergeCell ref="H217:J217"/>
    <mergeCell ref="A221:J221"/>
    <mergeCell ref="A218:C218"/>
    <mergeCell ref="F218:G218"/>
    <mergeCell ref="H218:J218"/>
    <mergeCell ref="L218:N218"/>
    <mergeCell ref="A219:C219"/>
    <mergeCell ref="F219:G219"/>
    <mergeCell ref="H219:J219"/>
  </mergeCells>
  <pageMargins left="0.23622047244094491" right="0.23622047244094491" top="0.55118110236220474" bottom="0.55118110236220474" header="0.31496062992125984" footer="0.31496062992125984"/>
  <pageSetup paperSize="9" scale="57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CC"/>
  </sheetPr>
  <dimension ref="A1:AMI65497"/>
  <sheetViews>
    <sheetView view="pageBreakPreview" zoomScaleNormal="100" zoomScaleSheetLayoutView="100" zoomScalePageLayoutView="70" workbookViewId="0">
      <selection activeCell="B28" sqref="B28"/>
    </sheetView>
  </sheetViews>
  <sheetFormatPr defaultRowHeight="12.75"/>
  <cols>
    <col min="1" max="1" width="4.28515625" style="1" customWidth="1"/>
    <col min="2" max="2" width="37.85546875" style="1" customWidth="1"/>
    <col min="3" max="3" width="16" style="1" customWidth="1"/>
    <col min="4" max="4" width="7.28515625" style="1" customWidth="1"/>
    <col min="5" max="5" width="13.5703125" style="1" customWidth="1"/>
    <col min="6" max="6" width="6.7109375" style="1" customWidth="1"/>
    <col min="7" max="7" width="13.5703125" style="1" customWidth="1"/>
    <col min="8" max="8" width="6.7109375" style="1" customWidth="1"/>
    <col min="9" max="9" width="13.5703125" style="1" customWidth="1"/>
    <col min="10" max="10" width="6.7109375" style="1" customWidth="1"/>
    <col min="11" max="11" width="13.5703125" style="1" customWidth="1"/>
    <col min="12" max="12" width="6.7109375" style="1" customWidth="1"/>
    <col min="13" max="13" width="13.5703125" style="1" customWidth="1"/>
    <col min="14" max="14" width="6.7109375" style="1" customWidth="1"/>
    <col min="15" max="15" width="7.140625" style="4" customWidth="1"/>
    <col min="16" max="16" width="14.85546875" style="1" customWidth="1"/>
    <col min="17" max="18" width="7.85546875" style="1" customWidth="1"/>
    <col min="19" max="19" width="17.28515625" style="1" customWidth="1"/>
    <col min="20" max="1023" width="7.85546875" style="1" customWidth="1"/>
  </cols>
  <sheetData>
    <row r="1" spans="1:22" ht="63" customHeight="1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1:22" ht="29.25" customHeight="1">
      <c r="A2" s="223" t="s">
        <v>18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22" ht="7.5" customHeight="1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22" ht="22.7" customHeight="1">
      <c r="A4" s="224" t="s">
        <v>309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22" ht="6.75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5"/>
      <c r="R5" s="5"/>
      <c r="S5" s="5"/>
      <c r="T5" s="5"/>
      <c r="U5" s="5"/>
      <c r="V5" s="2"/>
    </row>
    <row r="6" spans="1:22" s="10" customFormat="1" ht="19.899999999999999" customHeight="1">
      <c r="A6" s="225" t="s">
        <v>19</v>
      </c>
      <c r="B6" s="225" t="s">
        <v>6</v>
      </c>
      <c r="C6" s="226" t="s">
        <v>20</v>
      </c>
      <c r="D6" s="225" t="s">
        <v>21</v>
      </c>
      <c r="E6" s="226" t="s">
        <v>22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6"/>
      <c r="R6" s="7"/>
      <c r="S6" s="8"/>
      <c r="T6" s="9"/>
      <c r="U6" s="9"/>
      <c r="V6" s="6"/>
    </row>
    <row r="7" spans="1:22" ht="19.899999999999999" customHeight="1">
      <c r="A7" s="225"/>
      <c r="B7" s="225"/>
      <c r="C7" s="226"/>
      <c r="D7" s="225"/>
      <c r="E7" s="227" t="s">
        <v>23</v>
      </c>
      <c r="F7" s="227"/>
      <c r="G7" s="227" t="s">
        <v>24</v>
      </c>
      <c r="H7" s="227"/>
      <c r="I7" s="227" t="s">
        <v>25</v>
      </c>
      <c r="J7" s="227"/>
      <c r="K7" s="227" t="s">
        <v>26</v>
      </c>
      <c r="L7" s="227"/>
      <c r="M7" s="227" t="s">
        <v>27</v>
      </c>
      <c r="N7" s="227"/>
      <c r="O7" s="11" t="s">
        <v>28</v>
      </c>
      <c r="P7" s="12" t="s">
        <v>20</v>
      </c>
      <c r="Q7" s="6"/>
      <c r="R7" s="7"/>
      <c r="S7" s="8"/>
      <c r="T7" s="9"/>
      <c r="U7" s="9"/>
      <c r="V7" s="6"/>
    </row>
    <row r="8" spans="1:22" ht="19.899999999999999" customHeight="1">
      <c r="A8" s="13">
        <v>1</v>
      </c>
      <c r="B8" s="14" t="str">
        <f>'ORÇAMENTO SINTÉTICO'!D9</f>
        <v>SERVIÇOS INICIAIS</v>
      </c>
      <c r="C8" s="15">
        <f>'ORÇAMENTO SINTÉTICO'!I9</f>
        <v>42717.259999999995</v>
      </c>
      <c r="D8" s="16">
        <f>CRONOGRAMA!C8/CRONOGRAMA!$C$29</f>
        <v>8.1297278722570337E-2</v>
      </c>
      <c r="E8" s="17">
        <f>CRONOGRAMA!F8*CRONOGRAMA!C8</f>
        <v>25630.355999999996</v>
      </c>
      <c r="F8" s="18">
        <v>0.6</v>
      </c>
      <c r="G8" s="17">
        <f>CRONOGRAMA!H8*CRONOGRAMA!C8</f>
        <v>12815.177999999998</v>
      </c>
      <c r="H8" s="18">
        <v>0.3</v>
      </c>
      <c r="I8" s="17">
        <f>CRONOGRAMA!J8*CRONOGRAMA!C8</f>
        <v>4271.7259999999997</v>
      </c>
      <c r="J8" s="18">
        <v>0.1</v>
      </c>
      <c r="K8" s="17">
        <f>CRONOGRAMA!L8*CRONOGRAMA!C8</f>
        <v>0</v>
      </c>
      <c r="L8" s="18">
        <v>0</v>
      </c>
      <c r="M8" s="17">
        <f>CRONOGRAMA!N8*CRONOGRAMA!C8</f>
        <v>0</v>
      </c>
      <c r="N8" s="18">
        <v>0</v>
      </c>
      <c r="O8" s="19">
        <f>CRONOGRAMA!F8+CRONOGRAMA!H8+CRONOGRAMA!J8+CRONOGRAMA!L8+CRONOGRAMA!N8</f>
        <v>0.99999999999999989</v>
      </c>
      <c r="P8" s="20">
        <f>CRONOGRAMA!E8+CRONOGRAMA!G8+CRONOGRAMA!I8+CRONOGRAMA!K8+CRONOGRAMA!M8</f>
        <v>42717.259999999995</v>
      </c>
      <c r="Q8" s="6"/>
      <c r="R8" s="7"/>
      <c r="S8" s="8"/>
      <c r="T8" s="9"/>
      <c r="U8" s="9"/>
      <c r="V8" s="6"/>
    </row>
    <row r="9" spans="1:22" ht="19.899999999999999" customHeight="1">
      <c r="A9" s="13">
        <v>2</v>
      </c>
      <c r="B9" s="14" t="str">
        <f>'ORÇAMENTO SINTÉTICO'!D35</f>
        <v>MOVIMENTAÇÃO DE TERRA</v>
      </c>
      <c r="C9" s="15">
        <f>'ORÇAMENTO SINTÉTICO'!I35</f>
        <v>5508.8700000000008</v>
      </c>
      <c r="D9" s="16">
        <f>CRONOGRAMA!C9/CRONOGRAMA!$C$29</f>
        <v>1.0484196314005304E-2</v>
      </c>
      <c r="E9" s="17">
        <f>CRONOGRAMA!F9*CRONOGRAMA!C9</f>
        <v>3305.3220000000006</v>
      </c>
      <c r="F9" s="18">
        <v>0.6</v>
      </c>
      <c r="G9" s="17">
        <f>CRONOGRAMA!H9*CRONOGRAMA!C9</f>
        <v>2203.5480000000002</v>
      </c>
      <c r="H9" s="18">
        <v>0.4</v>
      </c>
      <c r="I9" s="17">
        <f>CRONOGRAMA!J9*CRONOGRAMA!C9</f>
        <v>0</v>
      </c>
      <c r="J9" s="18">
        <v>0</v>
      </c>
      <c r="K9" s="17">
        <f>CRONOGRAMA!L9*CRONOGRAMA!C9</f>
        <v>0</v>
      </c>
      <c r="L9" s="18">
        <v>0</v>
      </c>
      <c r="M9" s="17">
        <f>CRONOGRAMA!N9*CRONOGRAMA!C9</f>
        <v>0</v>
      </c>
      <c r="N9" s="18">
        <v>0</v>
      </c>
      <c r="O9" s="19">
        <f>CRONOGRAMA!F9+CRONOGRAMA!H9+CRONOGRAMA!J9+CRONOGRAMA!L9+CRONOGRAMA!N9</f>
        <v>1</v>
      </c>
      <c r="P9" s="20">
        <f>CRONOGRAMA!E9+CRONOGRAMA!G9+CRONOGRAMA!I9+CRONOGRAMA!K9+CRONOGRAMA!M9</f>
        <v>5508.8700000000008</v>
      </c>
      <c r="Q9" s="6"/>
      <c r="R9" s="6"/>
      <c r="S9" s="6"/>
      <c r="T9" s="6"/>
      <c r="U9" s="21"/>
      <c r="V9" s="6"/>
    </row>
    <row r="10" spans="1:22" ht="19.899999999999999" customHeight="1">
      <c r="A10" s="13">
        <v>3</v>
      </c>
      <c r="B10" s="14" t="str">
        <f>'ORÇAMENTO SINTÉTICO'!D40</f>
        <v>INFRAESTRUTURA</v>
      </c>
      <c r="C10" s="15">
        <f>'ORÇAMENTO SINTÉTICO'!I40</f>
        <v>52828.349999999991</v>
      </c>
      <c r="D10" s="16">
        <f>CRONOGRAMA!C10/CRONOGRAMA!$C$29</f>
        <v>0.10054018198740974</v>
      </c>
      <c r="E10" s="17">
        <f>CRONOGRAMA!F10*CRONOGRAMA!C10</f>
        <v>52828.349999999991</v>
      </c>
      <c r="F10" s="18">
        <v>1</v>
      </c>
      <c r="G10" s="17">
        <f>CRONOGRAMA!H10*CRONOGRAMA!C10</f>
        <v>0</v>
      </c>
      <c r="H10" s="18">
        <v>0</v>
      </c>
      <c r="I10" s="17">
        <f>CRONOGRAMA!J10*CRONOGRAMA!C10</f>
        <v>0</v>
      </c>
      <c r="J10" s="18">
        <v>0</v>
      </c>
      <c r="K10" s="17">
        <f>CRONOGRAMA!L10*CRONOGRAMA!C10</f>
        <v>0</v>
      </c>
      <c r="L10" s="18">
        <v>0</v>
      </c>
      <c r="M10" s="17">
        <f>CRONOGRAMA!N10*CRONOGRAMA!C10</f>
        <v>0</v>
      </c>
      <c r="N10" s="18">
        <v>0</v>
      </c>
      <c r="O10" s="19">
        <f>CRONOGRAMA!F10+CRONOGRAMA!H10+CRONOGRAMA!J10+CRONOGRAMA!L10+CRONOGRAMA!N10</f>
        <v>1</v>
      </c>
      <c r="P10" s="20">
        <f>CRONOGRAMA!E10+CRONOGRAMA!G10+CRONOGRAMA!I10+CRONOGRAMA!K10+CRONOGRAMA!M10</f>
        <v>52828.349999999991</v>
      </c>
      <c r="Q10" s="6"/>
      <c r="R10" s="6"/>
      <c r="S10" s="6"/>
      <c r="T10" s="6"/>
      <c r="U10" s="6"/>
      <c r="V10" s="6"/>
    </row>
    <row r="11" spans="1:22" ht="19.899999999999999" customHeight="1">
      <c r="A11" s="13">
        <v>4</v>
      </c>
      <c r="B11" s="14" t="str">
        <f>'ORÇAMENTO SINTÉTICO'!D51</f>
        <v>SUPERESTRUTURA</v>
      </c>
      <c r="C11" s="15">
        <f>'ORÇAMENTO SINTÉTICO'!I51</f>
        <v>15038.359999999999</v>
      </c>
      <c r="D11" s="16">
        <f>CRONOGRAMA!C11/CRONOGRAMA!$C$29</f>
        <v>2.8620228555163718E-2</v>
      </c>
      <c r="E11" s="17">
        <f>CRONOGRAMA!F11*CRONOGRAMA!C11</f>
        <v>0</v>
      </c>
      <c r="F11" s="18">
        <v>0</v>
      </c>
      <c r="G11" s="17">
        <f>CRONOGRAMA!H11*CRONOGRAMA!C11</f>
        <v>7519.1799999999994</v>
      </c>
      <c r="H11" s="18">
        <v>0.5</v>
      </c>
      <c r="I11" s="17">
        <f>CRONOGRAMA!J11*CRONOGRAMA!C11</f>
        <v>7519.1799999999994</v>
      </c>
      <c r="J11" s="18">
        <v>0.5</v>
      </c>
      <c r="K11" s="17">
        <f>CRONOGRAMA!L11*CRONOGRAMA!C11</f>
        <v>0</v>
      </c>
      <c r="L11" s="18">
        <v>0</v>
      </c>
      <c r="M11" s="17">
        <f>CRONOGRAMA!N11*CRONOGRAMA!C11</f>
        <v>0</v>
      </c>
      <c r="N11" s="18">
        <v>0</v>
      </c>
      <c r="O11" s="19">
        <f>CRONOGRAMA!F11+CRONOGRAMA!H11+CRONOGRAMA!J11+CRONOGRAMA!L11+CRONOGRAMA!N11</f>
        <v>1</v>
      </c>
      <c r="P11" s="20">
        <f>CRONOGRAMA!E11+CRONOGRAMA!G11+CRONOGRAMA!I11+CRONOGRAMA!K11+CRONOGRAMA!M11</f>
        <v>15038.359999999999</v>
      </c>
      <c r="Q11" s="6"/>
      <c r="R11" s="6"/>
      <c r="S11" s="6"/>
      <c r="T11" s="6"/>
      <c r="U11" s="6"/>
      <c r="V11" s="6"/>
    </row>
    <row r="12" spans="1:22" ht="19.899999999999999" customHeight="1">
      <c r="A12" s="13">
        <v>5</v>
      </c>
      <c r="B12" s="14" t="str">
        <f>'ORÇAMENTO SINTÉTICO'!D61</f>
        <v>IMPERMEABILIZAÇÃO</v>
      </c>
      <c r="C12" s="15">
        <f>'ORÇAMENTO SINTÉTICO'!I61</f>
        <v>10592.380000000001</v>
      </c>
      <c r="D12" s="16">
        <f>CRONOGRAMA!C12/CRONOGRAMA!$C$29</f>
        <v>2.0158869487307468E-2</v>
      </c>
      <c r="E12" s="17">
        <f>CRONOGRAMA!F12*CRONOGRAMA!C12</f>
        <v>0</v>
      </c>
      <c r="F12" s="18">
        <v>0</v>
      </c>
      <c r="G12" s="17">
        <f>CRONOGRAMA!H12*CRONOGRAMA!C12</f>
        <v>8473.9040000000005</v>
      </c>
      <c r="H12" s="18">
        <v>0.8</v>
      </c>
      <c r="I12" s="17">
        <f>CRONOGRAMA!J12*CRONOGRAMA!C12</f>
        <v>2118.4760000000001</v>
      </c>
      <c r="J12" s="18">
        <v>0.2</v>
      </c>
      <c r="K12" s="17">
        <f>CRONOGRAMA!L12*CRONOGRAMA!C12</f>
        <v>0</v>
      </c>
      <c r="L12" s="18">
        <v>0</v>
      </c>
      <c r="M12" s="17">
        <f>CRONOGRAMA!N12*CRONOGRAMA!C12</f>
        <v>0</v>
      </c>
      <c r="N12" s="18">
        <v>0</v>
      </c>
      <c r="O12" s="19">
        <f>CRONOGRAMA!F12+CRONOGRAMA!H12+CRONOGRAMA!J12+CRONOGRAMA!L12+CRONOGRAMA!N12</f>
        <v>1</v>
      </c>
      <c r="P12" s="20">
        <f>CRONOGRAMA!E12+CRONOGRAMA!G12+CRONOGRAMA!I12+CRONOGRAMA!K12+CRONOGRAMA!M12</f>
        <v>10592.380000000001</v>
      </c>
      <c r="Q12" s="6"/>
      <c r="R12" s="6"/>
      <c r="S12" s="6"/>
      <c r="T12" s="6"/>
      <c r="U12" s="6"/>
      <c r="V12" s="6"/>
    </row>
    <row r="13" spans="1:22" ht="19.899999999999999" customHeight="1">
      <c r="A13" s="13">
        <v>6</v>
      </c>
      <c r="B13" s="14" t="str">
        <f>'ORÇAMENTO SINTÉTICO'!D66</f>
        <v>PAREDES E PAINEIS</v>
      </c>
      <c r="C13" s="15">
        <f>'ORÇAMENTO SINTÉTICO'!I66</f>
        <v>32369.390000000003</v>
      </c>
      <c r="D13" s="16">
        <f>CRONOGRAMA!C13/CRONOGRAMA!$C$29</f>
        <v>6.1603748014493011E-2</v>
      </c>
      <c r="E13" s="17">
        <f>CRONOGRAMA!F13*CRONOGRAMA!C13</f>
        <v>0</v>
      </c>
      <c r="F13" s="18">
        <v>0</v>
      </c>
      <c r="G13" s="17">
        <f>CRONOGRAMA!H13*CRONOGRAMA!C13</f>
        <v>6473.8780000000006</v>
      </c>
      <c r="H13" s="18">
        <v>0.2</v>
      </c>
      <c r="I13" s="17">
        <f>CRONOGRAMA!J13*CRONOGRAMA!C13</f>
        <v>25895.512000000002</v>
      </c>
      <c r="J13" s="18">
        <v>0.8</v>
      </c>
      <c r="K13" s="17">
        <f>CRONOGRAMA!L13*CRONOGRAMA!C13</f>
        <v>0</v>
      </c>
      <c r="L13" s="18">
        <v>0</v>
      </c>
      <c r="M13" s="17">
        <f>CRONOGRAMA!N13*CRONOGRAMA!C13</f>
        <v>0</v>
      </c>
      <c r="N13" s="18">
        <v>0</v>
      </c>
      <c r="O13" s="19">
        <f>CRONOGRAMA!F13+CRONOGRAMA!H13+CRONOGRAMA!J13+CRONOGRAMA!L13+CRONOGRAMA!N13</f>
        <v>1</v>
      </c>
      <c r="P13" s="20">
        <f>CRONOGRAMA!E13+CRONOGRAMA!G13+CRONOGRAMA!I13+CRONOGRAMA!K13+CRONOGRAMA!M13</f>
        <v>32369.390000000003</v>
      </c>
      <c r="Q13" s="6"/>
      <c r="R13" s="6"/>
      <c r="S13" s="6"/>
      <c r="T13" s="6"/>
      <c r="U13" s="6"/>
      <c r="V13" s="6"/>
    </row>
    <row r="14" spans="1:22" ht="19.899999999999999" customHeight="1">
      <c r="A14" s="13">
        <v>7</v>
      </c>
      <c r="B14" s="14" t="str">
        <f>'ORÇAMENTO SINTÉTICO'!D71</f>
        <v>REVESTIMENTOS</v>
      </c>
      <c r="C14" s="15">
        <f>'ORÇAMENTO SINTÉTICO'!I71</f>
        <v>42753.85</v>
      </c>
      <c r="D14" s="16">
        <f>CRONOGRAMA!C14/CRONOGRAMA!$C$29</f>
        <v>8.1366914917131022E-2</v>
      </c>
      <c r="E14" s="17">
        <f>CRONOGRAMA!F14*CRONOGRAMA!C14</f>
        <v>0</v>
      </c>
      <c r="F14" s="18">
        <v>0</v>
      </c>
      <c r="G14" s="17">
        <f>CRONOGRAMA!H14*CRONOGRAMA!C14</f>
        <v>12826.154999999999</v>
      </c>
      <c r="H14" s="18">
        <v>0.3</v>
      </c>
      <c r="I14" s="17">
        <f>CRONOGRAMA!J14*CRONOGRAMA!C14</f>
        <v>12826.154999999999</v>
      </c>
      <c r="J14" s="18">
        <v>0.3</v>
      </c>
      <c r="K14" s="17">
        <f>CRONOGRAMA!L14*CRONOGRAMA!C14</f>
        <v>17101.54</v>
      </c>
      <c r="L14" s="18">
        <v>0.4</v>
      </c>
      <c r="M14" s="17">
        <f>CRONOGRAMA!N14*CRONOGRAMA!C14</f>
        <v>0</v>
      </c>
      <c r="N14" s="18">
        <v>0</v>
      </c>
      <c r="O14" s="19">
        <f>CRONOGRAMA!F14+CRONOGRAMA!H14+CRONOGRAMA!J14+CRONOGRAMA!L14+CRONOGRAMA!N14</f>
        <v>1</v>
      </c>
      <c r="P14" s="20">
        <f>CRONOGRAMA!E14+CRONOGRAMA!G14+CRONOGRAMA!I14+CRONOGRAMA!K14+CRONOGRAMA!M14</f>
        <v>42753.85</v>
      </c>
      <c r="Q14" s="6"/>
      <c r="R14" s="6"/>
      <c r="S14" s="6"/>
      <c r="T14" s="6"/>
      <c r="U14" s="6"/>
      <c r="V14" s="6"/>
    </row>
    <row r="15" spans="1:22" ht="19.899999999999999" customHeight="1">
      <c r="A15" s="13">
        <v>8</v>
      </c>
      <c r="B15" s="14" t="str">
        <f>'ORÇAMENTO SINTÉTICO'!D81</f>
        <v>COBERTURA</v>
      </c>
      <c r="C15" s="15">
        <f>'ORÇAMENTO SINTÉTICO'!I81</f>
        <v>75896.350000000006</v>
      </c>
      <c r="D15" s="16">
        <f>CRONOGRAMA!C15/CRONOGRAMA!$C$29</f>
        <v>0.1444420058771502</v>
      </c>
      <c r="E15" s="17">
        <f>CRONOGRAMA!F15*CRONOGRAMA!C15</f>
        <v>0</v>
      </c>
      <c r="F15" s="18">
        <v>0</v>
      </c>
      <c r="G15" s="17">
        <f>CRONOGRAMA!H15*CRONOGRAMA!C15</f>
        <v>15179.270000000002</v>
      </c>
      <c r="H15" s="18">
        <v>0.2</v>
      </c>
      <c r="I15" s="17">
        <f>CRONOGRAMA!J15*CRONOGRAMA!C15</f>
        <v>15179.270000000002</v>
      </c>
      <c r="J15" s="18">
        <v>0.2</v>
      </c>
      <c r="K15" s="17">
        <f>CRONOGRAMA!L15*CRONOGRAMA!C15</f>
        <v>45537.810000000005</v>
      </c>
      <c r="L15" s="18">
        <v>0.6</v>
      </c>
      <c r="M15" s="17">
        <f>CRONOGRAMA!N15*CRONOGRAMA!C15</f>
        <v>0</v>
      </c>
      <c r="N15" s="18">
        <v>0</v>
      </c>
      <c r="O15" s="19">
        <f>CRONOGRAMA!F15+CRONOGRAMA!H15+CRONOGRAMA!J15+CRONOGRAMA!L15+CRONOGRAMA!N15</f>
        <v>1</v>
      </c>
      <c r="P15" s="20">
        <f>CRONOGRAMA!E15+CRONOGRAMA!G15+CRONOGRAMA!I15+CRONOGRAMA!K15+CRONOGRAMA!M15</f>
        <v>75896.350000000006</v>
      </c>
      <c r="Q15" s="6"/>
      <c r="R15" s="6"/>
      <c r="S15" s="6"/>
      <c r="T15" s="6"/>
      <c r="U15" s="6"/>
      <c r="V15" s="6"/>
    </row>
    <row r="16" spans="1:22" ht="19.899999999999999" customHeight="1">
      <c r="A16" s="13">
        <v>9</v>
      </c>
      <c r="B16" s="14" t="str">
        <f>'ORÇAMENTO SINTÉTICO'!D91</f>
        <v>PEITORIL</v>
      </c>
      <c r="C16" s="15">
        <f>'ORÇAMENTO SINTÉTICO'!I91</f>
        <v>598.53</v>
      </c>
      <c r="D16" s="16">
        <f>CRONOGRAMA!C16/CRONOGRAMA!$C$29</f>
        <v>1.1390913235965984E-3</v>
      </c>
      <c r="E16" s="17">
        <f>CRONOGRAMA!F16*CRONOGRAMA!C16</f>
        <v>0</v>
      </c>
      <c r="F16" s="18">
        <v>0</v>
      </c>
      <c r="G16" s="17">
        <f>CRONOGRAMA!H16*CRONOGRAMA!C16</f>
        <v>0</v>
      </c>
      <c r="H16" s="18">
        <v>0</v>
      </c>
      <c r="I16" s="17">
        <f>CRONOGRAMA!J16*CRONOGRAMA!C16</f>
        <v>0</v>
      </c>
      <c r="J16" s="18">
        <v>0</v>
      </c>
      <c r="K16" s="17">
        <f>CRONOGRAMA!L16*CRONOGRAMA!C16</f>
        <v>598.53</v>
      </c>
      <c r="L16" s="18">
        <v>1</v>
      </c>
      <c r="M16" s="17">
        <f>CRONOGRAMA!N16*CRONOGRAMA!C16</f>
        <v>0</v>
      </c>
      <c r="N16" s="18">
        <v>0</v>
      </c>
      <c r="O16" s="19">
        <f>CRONOGRAMA!F16+CRONOGRAMA!H16+CRONOGRAMA!J16+CRONOGRAMA!L16+CRONOGRAMA!N16</f>
        <v>1</v>
      </c>
      <c r="P16" s="20">
        <f>CRONOGRAMA!E16+CRONOGRAMA!G16+CRONOGRAMA!I16+CRONOGRAMA!K16+CRONOGRAMA!M16</f>
        <v>598.53</v>
      </c>
      <c r="Q16" s="6"/>
      <c r="R16" s="6"/>
      <c r="S16" s="6"/>
      <c r="T16" s="6"/>
      <c r="U16" s="6"/>
      <c r="V16" s="6"/>
    </row>
    <row r="17" spans="1:1023" ht="19.899999999999999" customHeight="1">
      <c r="A17" s="13">
        <v>10</v>
      </c>
      <c r="B17" s="14" t="str">
        <f>'ORÇAMENTO SINTÉTICO'!D93</f>
        <v>ESQUADRIAS</v>
      </c>
      <c r="C17" s="15">
        <f>'ORÇAMENTO SINTÉTICO'!I93</f>
        <v>27457.579999999998</v>
      </c>
      <c r="D17" s="16">
        <f>CRONOGRAMA!C17/CRONOGRAMA!$C$29</f>
        <v>5.2255845396153057E-2</v>
      </c>
      <c r="E17" s="17">
        <f>CRONOGRAMA!F17*CRONOGRAMA!C17</f>
        <v>0</v>
      </c>
      <c r="F17" s="18">
        <v>0</v>
      </c>
      <c r="G17" s="17">
        <f>CRONOGRAMA!H17*CRONOGRAMA!C17</f>
        <v>0</v>
      </c>
      <c r="H17" s="18">
        <v>0</v>
      </c>
      <c r="I17" s="17">
        <f>CRONOGRAMA!J17*CRONOGRAMA!C17</f>
        <v>13728.789999999999</v>
      </c>
      <c r="J17" s="18">
        <v>0.5</v>
      </c>
      <c r="K17" s="17">
        <f>CRONOGRAMA!L17*CRONOGRAMA!C17</f>
        <v>13728.789999999999</v>
      </c>
      <c r="L17" s="18">
        <v>0.5</v>
      </c>
      <c r="M17" s="17">
        <f>CRONOGRAMA!N17*CRONOGRAMA!C17</f>
        <v>0</v>
      </c>
      <c r="N17" s="18">
        <v>0</v>
      </c>
      <c r="O17" s="19">
        <f>CRONOGRAMA!F17+CRONOGRAMA!H17+CRONOGRAMA!J17+CRONOGRAMA!L17+CRONOGRAMA!N17</f>
        <v>1</v>
      </c>
      <c r="P17" s="20">
        <f>CRONOGRAMA!E17+CRONOGRAMA!G17+CRONOGRAMA!I17+CRONOGRAMA!K17+CRONOGRAMA!M17</f>
        <v>27457.579999999998</v>
      </c>
      <c r="Q17" s="6"/>
      <c r="R17" s="6"/>
      <c r="S17" s="6"/>
      <c r="T17" s="6"/>
      <c r="U17" s="6"/>
      <c r="V17" s="6"/>
    </row>
    <row r="18" spans="1:1023" ht="19.899999999999999" customHeight="1">
      <c r="A18" s="13">
        <v>11</v>
      </c>
      <c r="B18" s="14" t="str">
        <f>'ORÇAMENTO SINTÉTICO'!D103</f>
        <v>PAVIMENTAÇÃO</v>
      </c>
      <c r="C18" s="15">
        <f>'ORÇAMENTO SINTÉTICO'!I103</f>
        <v>82596.59</v>
      </c>
      <c r="D18" s="16">
        <f>CRONOGRAMA!C18/CRONOGRAMA!$C$29</f>
        <v>0.15719355592479167</v>
      </c>
      <c r="E18" s="17">
        <f>CRONOGRAMA!F18*CRONOGRAMA!C18</f>
        <v>0</v>
      </c>
      <c r="F18" s="18">
        <v>0</v>
      </c>
      <c r="G18" s="17">
        <f>CRONOGRAMA!H18*CRONOGRAMA!C18</f>
        <v>33038.635999999999</v>
      </c>
      <c r="H18" s="18">
        <v>0.4</v>
      </c>
      <c r="I18" s="17">
        <f>CRONOGRAMA!J18*CRONOGRAMA!C18</f>
        <v>33038.635999999999</v>
      </c>
      <c r="J18" s="18">
        <v>0.4</v>
      </c>
      <c r="K18" s="17">
        <f>CRONOGRAMA!L18*CRONOGRAMA!C18</f>
        <v>16519.317999999999</v>
      </c>
      <c r="L18" s="18">
        <v>0.2</v>
      </c>
      <c r="M18" s="17">
        <f>CRONOGRAMA!N18*CRONOGRAMA!C18</f>
        <v>0</v>
      </c>
      <c r="N18" s="18">
        <v>0</v>
      </c>
      <c r="O18" s="19">
        <f>CRONOGRAMA!F18+CRONOGRAMA!H18+CRONOGRAMA!J18+CRONOGRAMA!L18+CRONOGRAMA!N18</f>
        <v>1</v>
      </c>
      <c r="P18" s="20">
        <f>CRONOGRAMA!E18+CRONOGRAMA!G18+CRONOGRAMA!I18+CRONOGRAMA!K18+CRONOGRAMA!M18</f>
        <v>82596.59</v>
      </c>
      <c r="Q18" s="6"/>
      <c r="R18" s="6"/>
      <c r="S18" s="6"/>
      <c r="T18" s="6"/>
      <c r="U18" s="6"/>
      <c r="V18" s="6"/>
    </row>
    <row r="19" spans="1:1023" ht="19.899999999999999" customHeight="1">
      <c r="A19" s="13">
        <v>12</v>
      </c>
      <c r="B19" s="14" t="str">
        <f>'ORÇAMENTO SINTÉTICO'!D123</f>
        <v>INSTALAÇÕES HIDRO-SANITÁRIAS</v>
      </c>
      <c r="C19" s="15">
        <f>'ORÇAMENTO SINTÉTICO'!I123</f>
        <v>9886.6699999999983</v>
      </c>
      <c r="D19" s="16">
        <f>CRONOGRAMA!C19/CRONOGRAMA!$C$29</f>
        <v>1.881579873400294E-2</v>
      </c>
      <c r="E19" s="17">
        <f>CRONOGRAMA!F19*CRONOGRAMA!C19</f>
        <v>0</v>
      </c>
      <c r="F19" s="18">
        <v>0</v>
      </c>
      <c r="G19" s="17">
        <f>CRONOGRAMA!H19*CRONOGRAMA!C19</f>
        <v>0</v>
      </c>
      <c r="H19" s="18">
        <v>0</v>
      </c>
      <c r="I19" s="17">
        <f>CRONOGRAMA!J19*CRONOGRAMA!C19</f>
        <v>4943.3349999999991</v>
      </c>
      <c r="J19" s="18">
        <v>0.5</v>
      </c>
      <c r="K19" s="17">
        <f>CRONOGRAMA!L19*CRONOGRAMA!C19</f>
        <v>4943.3349999999991</v>
      </c>
      <c r="L19" s="18">
        <v>0.5</v>
      </c>
      <c r="M19" s="17">
        <f>CRONOGRAMA!N19*CRONOGRAMA!C19</f>
        <v>0</v>
      </c>
      <c r="N19" s="18">
        <v>0</v>
      </c>
      <c r="O19" s="19">
        <f>CRONOGRAMA!F19+CRONOGRAMA!H19+CRONOGRAMA!J19+CRONOGRAMA!L19+CRONOGRAMA!N19</f>
        <v>1</v>
      </c>
      <c r="P19" s="20">
        <f>CRONOGRAMA!E19+CRONOGRAMA!G19+CRONOGRAMA!I19+CRONOGRAMA!K19+CRONOGRAMA!M19</f>
        <v>9886.6699999999983</v>
      </c>
      <c r="Q19" s="6"/>
      <c r="R19" s="6"/>
      <c r="S19" s="6"/>
      <c r="T19" s="6"/>
      <c r="U19" s="6"/>
      <c r="V19" s="6"/>
    </row>
    <row r="20" spans="1:1023" ht="19.899999999999999" customHeight="1">
      <c r="A20" s="13">
        <v>13</v>
      </c>
      <c r="B20" s="14" t="str">
        <f>'ORÇAMENTO SINTÉTICO'!D147</f>
        <v>INSTALAÇÕES DE ÁGUA PLUVIAIS</v>
      </c>
      <c r="C20" s="15">
        <f>'ORÇAMENTO SINTÉTICO'!I147</f>
        <v>11537.79</v>
      </c>
      <c r="D20" s="16">
        <f>CRONOGRAMA!C20/CRONOGRAMA!$C$29</f>
        <v>2.1958124876747361E-2</v>
      </c>
      <c r="E20" s="17">
        <f>CRONOGRAMA!F20*CRONOGRAMA!C20</f>
        <v>0</v>
      </c>
      <c r="F20" s="18">
        <v>0</v>
      </c>
      <c r="G20" s="17">
        <f>CRONOGRAMA!H20*CRONOGRAMA!C20</f>
        <v>0</v>
      </c>
      <c r="H20" s="18">
        <v>0</v>
      </c>
      <c r="I20" s="17">
        <f>CRONOGRAMA!J20*CRONOGRAMA!C20</f>
        <v>5768.8950000000004</v>
      </c>
      <c r="J20" s="18">
        <v>0.5</v>
      </c>
      <c r="K20" s="17">
        <f>CRONOGRAMA!L20*CRONOGRAMA!C20</f>
        <v>5768.8950000000004</v>
      </c>
      <c r="L20" s="18">
        <v>0.5</v>
      </c>
      <c r="M20" s="17">
        <f>CRONOGRAMA!N20*CRONOGRAMA!C20</f>
        <v>0</v>
      </c>
      <c r="N20" s="18">
        <v>0</v>
      </c>
      <c r="O20" s="19">
        <f>CRONOGRAMA!F20+CRONOGRAMA!H20+CRONOGRAMA!J20+CRONOGRAMA!L20+CRONOGRAMA!N20</f>
        <v>1</v>
      </c>
      <c r="P20" s="20">
        <f>CRONOGRAMA!E20+CRONOGRAMA!G20+CRONOGRAMA!I20+CRONOGRAMA!K20+CRONOGRAMA!M20</f>
        <v>11537.79</v>
      </c>
      <c r="Q20" s="6"/>
      <c r="R20" s="6"/>
      <c r="S20" s="6"/>
      <c r="T20" s="6"/>
      <c r="U20" s="6"/>
      <c r="V20" s="6"/>
    </row>
    <row r="21" spans="1:1023" ht="19.899999999999999" customHeight="1">
      <c r="A21" s="13">
        <v>14</v>
      </c>
      <c r="B21" s="14" t="str">
        <f>'ORÇAMENTO SINTÉTICO'!D151</f>
        <v>INSTALAÇÕES ELÉTRICAS E CLIMATIZAÇÃO</v>
      </c>
      <c r="C21" s="15">
        <f>'ORÇAMENTO SINTÉTICO'!I151</f>
        <v>33971.770000000004</v>
      </c>
      <c r="D21" s="16">
        <f>CRONOGRAMA!C21/CRONOGRAMA!$C$29</f>
        <v>6.4653314711408325E-2</v>
      </c>
      <c r="E21" s="17">
        <f>CRONOGRAMA!F21*CRONOGRAMA!C21</f>
        <v>0</v>
      </c>
      <c r="F21" s="18">
        <v>0</v>
      </c>
      <c r="G21" s="17">
        <f>CRONOGRAMA!H21*CRONOGRAMA!C21</f>
        <v>0</v>
      </c>
      <c r="H21" s="18">
        <v>0</v>
      </c>
      <c r="I21" s="17">
        <f>CRONOGRAMA!J21*CRONOGRAMA!C21</f>
        <v>0</v>
      </c>
      <c r="J21" s="18">
        <v>0</v>
      </c>
      <c r="K21" s="17">
        <f>CRONOGRAMA!L21*CRONOGRAMA!C21</f>
        <v>6794.3540000000012</v>
      </c>
      <c r="L21" s="18">
        <v>0.2</v>
      </c>
      <c r="M21" s="17">
        <f>CRONOGRAMA!N21*CRONOGRAMA!C21</f>
        <v>27177.416000000005</v>
      </c>
      <c r="N21" s="18">
        <v>0.8</v>
      </c>
      <c r="O21" s="19">
        <f>CRONOGRAMA!F21+CRONOGRAMA!H21+CRONOGRAMA!J21+CRONOGRAMA!L21+CRONOGRAMA!N21</f>
        <v>1</v>
      </c>
      <c r="P21" s="20">
        <f>CRONOGRAMA!E21+CRONOGRAMA!G21+CRONOGRAMA!I21+CRONOGRAMA!K21+CRONOGRAMA!M21</f>
        <v>33971.770000000004</v>
      </c>
      <c r="Q21" s="6"/>
      <c r="R21" s="6"/>
      <c r="S21" s="6"/>
      <c r="T21" s="6"/>
      <c r="U21" s="6"/>
      <c r="V21" s="6"/>
    </row>
    <row r="22" spans="1:1023" ht="19.899999999999999" customHeight="1">
      <c r="A22" s="13">
        <v>15</v>
      </c>
      <c r="B22" s="14" t="str">
        <f>'ORÇAMENTO SINTÉTICO'!D176</f>
        <v>INSTALAÇÕES PREVENTIVAS CONTRA INCÊNDIO</v>
      </c>
      <c r="C22" s="15">
        <f>'ORÇAMENTO SINTÉTICO'!I176</f>
        <v>9799.2000000000007</v>
      </c>
      <c r="D22" s="16">
        <f>CRONOGRAMA!C22/CRONOGRAMA!$C$29</f>
        <v>1.8649330356352713E-2</v>
      </c>
      <c r="E22" s="17">
        <f>CRONOGRAMA!F22*CRONOGRAMA!C22</f>
        <v>0</v>
      </c>
      <c r="F22" s="18">
        <v>0</v>
      </c>
      <c r="G22" s="17">
        <f>CRONOGRAMA!H22*CRONOGRAMA!C22</f>
        <v>0</v>
      </c>
      <c r="H22" s="18">
        <v>0</v>
      </c>
      <c r="I22" s="17">
        <f>CRONOGRAMA!J22*CRONOGRAMA!C22</f>
        <v>0</v>
      </c>
      <c r="J22" s="18">
        <v>0</v>
      </c>
      <c r="K22" s="17">
        <f>CRONOGRAMA!L22*CRONOGRAMA!C22</f>
        <v>0</v>
      </c>
      <c r="L22" s="18">
        <v>0</v>
      </c>
      <c r="M22" s="17">
        <f>CRONOGRAMA!N22*CRONOGRAMA!C22</f>
        <v>9799.2000000000007</v>
      </c>
      <c r="N22" s="18">
        <v>1</v>
      </c>
      <c r="O22" s="19">
        <f>CRONOGRAMA!F22+CRONOGRAMA!H22+CRONOGRAMA!J22+CRONOGRAMA!L22+CRONOGRAMA!N22</f>
        <v>1</v>
      </c>
      <c r="P22" s="20">
        <f>CRONOGRAMA!E22+CRONOGRAMA!G22+CRONOGRAMA!I22+CRONOGRAMA!K22+CRONOGRAMA!M22</f>
        <v>9799.2000000000007</v>
      </c>
      <c r="Q22" s="6"/>
      <c r="R22" s="6"/>
      <c r="S22" s="6"/>
      <c r="T22" s="6"/>
      <c r="U22" s="6"/>
      <c r="V22" s="6"/>
    </row>
    <row r="23" spans="1:1023" ht="19.899999999999999" customHeight="1">
      <c r="A23" s="13">
        <v>16</v>
      </c>
      <c r="B23" s="14" t="str">
        <f>'ORÇAMENTO SINTÉTICO'!D193</f>
        <v>PINTURA</v>
      </c>
      <c r="C23" s="15">
        <f>'ORÇAMENTO SINTÉTICO'!I193</f>
        <v>41527.32</v>
      </c>
      <c r="D23" s="16">
        <f>CRONOGRAMA!C23/CRONOGRAMA!$C$29</f>
        <v>7.9032646490935277E-2</v>
      </c>
      <c r="E23" s="17">
        <f>CRONOGRAMA!F23*CRONOGRAMA!C23</f>
        <v>0</v>
      </c>
      <c r="F23" s="18">
        <v>0</v>
      </c>
      <c r="G23" s="17">
        <f>CRONOGRAMA!H23*CRONOGRAMA!C23</f>
        <v>0</v>
      </c>
      <c r="H23" s="18">
        <v>0</v>
      </c>
      <c r="I23" s="17">
        <f>CRONOGRAMA!J23*CRONOGRAMA!C23</f>
        <v>0</v>
      </c>
      <c r="J23" s="18">
        <v>0</v>
      </c>
      <c r="K23" s="17">
        <f>CRONOGRAMA!L23*CRONOGRAMA!C23</f>
        <v>20763.66</v>
      </c>
      <c r="L23" s="18">
        <v>0.5</v>
      </c>
      <c r="M23" s="17">
        <f>CRONOGRAMA!N23*CRONOGRAMA!C23</f>
        <v>20763.66</v>
      </c>
      <c r="N23" s="18">
        <v>0.5</v>
      </c>
      <c r="O23" s="19">
        <f>CRONOGRAMA!F23+CRONOGRAMA!H23+CRONOGRAMA!J23+CRONOGRAMA!L23+CRONOGRAMA!N23</f>
        <v>1</v>
      </c>
      <c r="P23" s="20">
        <f>CRONOGRAMA!E23+CRONOGRAMA!G23+CRONOGRAMA!I23+CRONOGRAMA!K23+CRONOGRAMA!M23</f>
        <v>41527.32</v>
      </c>
      <c r="Q23" s="6"/>
      <c r="R23" s="6"/>
      <c r="S23" s="6"/>
      <c r="T23" s="6"/>
      <c r="U23" s="6"/>
      <c r="V23" s="6"/>
    </row>
    <row r="24" spans="1:1023" s="3" customFormat="1" ht="19.899999999999999" customHeight="1">
      <c r="A24" s="13">
        <v>17</v>
      </c>
      <c r="B24" s="157" t="str">
        <f>'ORÇAMENTO SINTÉTICO'!D205</f>
        <v>SERVIÇOS COMPLEMENTARES</v>
      </c>
      <c r="C24" s="15">
        <f>'ORÇAMENTO SINTÉTICO'!I205</f>
        <v>28759.99</v>
      </c>
      <c r="D24" s="16">
        <f>CRONOGRAMA!C24/CRONOGRAMA!$C$29</f>
        <v>5.4734524711752025E-2</v>
      </c>
      <c r="E24" s="17">
        <f>CRONOGRAMA!F24*CRONOGRAMA!C24</f>
        <v>0</v>
      </c>
      <c r="F24" s="18">
        <v>0</v>
      </c>
      <c r="G24" s="17">
        <f>CRONOGRAMA!H24*CRONOGRAMA!C24</f>
        <v>0</v>
      </c>
      <c r="H24" s="18">
        <v>0</v>
      </c>
      <c r="I24" s="17">
        <f>CRONOGRAMA!J24*CRONOGRAMA!C24</f>
        <v>0</v>
      </c>
      <c r="J24" s="18">
        <v>0</v>
      </c>
      <c r="K24" s="17">
        <f>CRONOGRAMA!L24*CRONOGRAMA!C24</f>
        <v>0</v>
      </c>
      <c r="L24" s="18">
        <v>0</v>
      </c>
      <c r="M24" s="17">
        <f>CRONOGRAMA!N24*CRONOGRAMA!C24</f>
        <v>28759.99</v>
      </c>
      <c r="N24" s="18">
        <v>1</v>
      </c>
      <c r="O24" s="19">
        <f>CRONOGRAMA!F24+CRONOGRAMA!H24+CRONOGRAMA!J24+CRONOGRAMA!L24+CRONOGRAMA!N24</f>
        <v>1</v>
      </c>
      <c r="P24" s="20">
        <f>CRONOGRAMA!E24+CRONOGRAMA!G24+CRONOGRAMA!I24+CRONOGRAMA!K24+CRONOGRAMA!M24</f>
        <v>28759.99</v>
      </c>
      <c r="Q24" s="6"/>
      <c r="R24" s="6"/>
      <c r="S24" s="6"/>
      <c r="T24" s="6"/>
      <c r="U24" s="6"/>
      <c r="V24" s="6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</row>
    <row r="25" spans="1:1023" ht="19.899999999999999" customHeight="1">
      <c r="A25" s="13">
        <v>18</v>
      </c>
      <c r="B25" s="14" t="str">
        <f>'ORÇAMENTO SINTÉTICO'!D212</f>
        <v>SERVIÇOS FINAIS</v>
      </c>
      <c r="C25" s="15">
        <f>'ORÇAMENTO SINTÉTICO'!I212</f>
        <v>1604.89</v>
      </c>
      <c r="D25" s="16">
        <f>CRONOGRAMA!C25/CRONOGRAMA!$C$29</f>
        <v>3.0543435990291966E-3</v>
      </c>
      <c r="E25" s="17">
        <f>CRONOGRAMA!F25*CRONOGRAMA!C25</f>
        <v>0</v>
      </c>
      <c r="F25" s="18">
        <v>0</v>
      </c>
      <c r="G25" s="17">
        <f>CRONOGRAMA!H25*CRONOGRAMA!C25</f>
        <v>0</v>
      </c>
      <c r="H25" s="18">
        <v>0</v>
      </c>
      <c r="I25" s="17">
        <f>CRONOGRAMA!J25*CRONOGRAMA!C25</f>
        <v>0</v>
      </c>
      <c r="J25" s="18">
        <v>0</v>
      </c>
      <c r="K25" s="17">
        <f>CRONOGRAMA!L25*CRONOGRAMA!C25</f>
        <v>0</v>
      </c>
      <c r="L25" s="18">
        <v>0</v>
      </c>
      <c r="M25" s="17">
        <f>CRONOGRAMA!N25*CRONOGRAMA!C25</f>
        <v>1604.89</v>
      </c>
      <c r="N25" s="18">
        <v>1</v>
      </c>
      <c r="O25" s="19">
        <f>CRONOGRAMA!F25+CRONOGRAMA!H25+CRONOGRAMA!J25+CRONOGRAMA!L25+CRONOGRAMA!N25</f>
        <v>1</v>
      </c>
      <c r="P25" s="20">
        <f>CRONOGRAMA!E25+CRONOGRAMA!G25+CRONOGRAMA!I25+CRONOGRAMA!K25+CRONOGRAMA!M25</f>
        <v>1604.89</v>
      </c>
      <c r="Q25" s="6"/>
      <c r="R25" s="6"/>
      <c r="S25" s="6"/>
      <c r="T25" s="6"/>
      <c r="U25" s="6"/>
      <c r="V25" s="6"/>
    </row>
    <row r="26" spans="1:1023" ht="9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023" ht="19.899999999999999" customHeight="1">
      <c r="A27" s="224" t="s">
        <v>1677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</row>
    <row r="28" spans="1:1023" ht="9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023" s="10" customFormat="1" ht="19.899999999999999" customHeight="1">
      <c r="A29" s="231" t="s">
        <v>32</v>
      </c>
      <c r="B29" s="231"/>
      <c r="C29" s="232">
        <f>SUM(CRONOGRAMA!C8:C25)</f>
        <v>525445.14</v>
      </c>
      <c r="D29" s="229">
        <f>SUM(CRONOGRAMA!D8:D25)</f>
        <v>1</v>
      </c>
      <c r="E29" s="226" t="s">
        <v>22</v>
      </c>
      <c r="F29" s="226"/>
      <c r="G29" s="226"/>
      <c r="H29" s="226"/>
      <c r="I29" s="226"/>
      <c r="J29" s="226"/>
      <c r="K29" s="226"/>
      <c r="L29" s="226"/>
      <c r="M29" s="226"/>
      <c r="N29" s="226"/>
      <c r="O29" s="233" t="s">
        <v>10</v>
      </c>
      <c r="P29" s="233"/>
    </row>
    <row r="30" spans="1:1023" ht="19.899999999999999" customHeight="1">
      <c r="A30" s="231"/>
      <c r="B30" s="231"/>
      <c r="C30" s="232"/>
      <c r="D30" s="229"/>
      <c r="E30" s="234" t="str">
        <f>CRONOGRAMA!E7</f>
        <v>30 - MÊS 1</v>
      </c>
      <c r="F30" s="234"/>
      <c r="G30" s="227" t="str">
        <f>CRONOGRAMA!G7</f>
        <v>60 - MÊS 2</v>
      </c>
      <c r="H30" s="227"/>
      <c r="I30" s="227" t="str">
        <f>CRONOGRAMA!I7</f>
        <v>90 - MÊS 3</v>
      </c>
      <c r="J30" s="227"/>
      <c r="K30" s="227" t="str">
        <f>CRONOGRAMA!K7</f>
        <v>120 - MÊS 4</v>
      </c>
      <c r="L30" s="227"/>
      <c r="M30" s="227" t="str">
        <f>CRONOGRAMA!M7</f>
        <v>150 - MÊS 5</v>
      </c>
      <c r="N30" s="227"/>
      <c r="O30" s="11" t="s">
        <v>28</v>
      </c>
      <c r="P30" s="12" t="s">
        <v>20</v>
      </c>
    </row>
    <row r="31" spans="1:1023" ht="19.899999999999999" customHeight="1">
      <c r="A31" s="228" t="s">
        <v>33</v>
      </c>
      <c r="B31" s="228"/>
      <c r="C31" s="228"/>
      <c r="D31" s="228"/>
      <c r="E31" s="24">
        <f>SUM(CRONOGRAMA!E8:E25)</f>
        <v>81764.027999999991</v>
      </c>
      <c r="F31" s="25">
        <f>CRONOGRAMA!E31/CRONOGRAMA!$C$29</f>
        <v>0.15560906700935515</v>
      </c>
      <c r="G31" s="24">
        <f>SUM(CRONOGRAMA!G8:G25)</f>
        <v>98529.748999999996</v>
      </c>
      <c r="H31" s="25">
        <f>CRONOGRAMA!G31/CRONOGRAMA!$C$29</f>
        <v>0.18751671963318567</v>
      </c>
      <c r="I31" s="24">
        <f>SUM(CRONOGRAMA!I8:I25)</f>
        <v>125289.97499999999</v>
      </c>
      <c r="J31" s="25">
        <f>CRONOGRAMA!I31/CRONOGRAMA!$C$29</f>
        <v>0.23844539698283249</v>
      </c>
      <c r="K31" s="24">
        <f>SUM(CRONOGRAMA!K8:K25)</f>
        <v>131756.23200000002</v>
      </c>
      <c r="L31" s="25">
        <f>CRONOGRAMA!K31/CRONOGRAMA!$C$29</f>
        <v>0.25075164269289846</v>
      </c>
      <c r="M31" s="24">
        <f>SUM(CRONOGRAMA!M8:M25)</f>
        <v>88105.156000000017</v>
      </c>
      <c r="N31" s="25">
        <f>CRONOGRAMA!M31/CRONOGRAMA!$C$29</f>
        <v>0.16767717368172824</v>
      </c>
      <c r="O31" s="229">
        <f>CRONOGRAMA!F31+CRONOGRAMA!H31+CRONOGRAMA!J31+CRONOGRAMA!L31+CRONOGRAMA!N31</f>
        <v>1</v>
      </c>
      <c r="P31" s="230">
        <f>CRONOGRAMA!E31+CRONOGRAMA!G31+CRONOGRAMA!I31+CRONOGRAMA!K31+CRONOGRAMA!M31</f>
        <v>525445.14</v>
      </c>
    </row>
    <row r="32" spans="1:1023" ht="19.899999999999999" customHeight="1">
      <c r="A32" s="228" t="s">
        <v>34</v>
      </c>
      <c r="B32" s="228"/>
      <c r="C32" s="228"/>
      <c r="D32" s="228"/>
      <c r="E32" s="20">
        <f>CRONOGRAMA!E31</f>
        <v>81764.027999999991</v>
      </c>
      <c r="F32" s="25">
        <f>CRONOGRAMA!F31</f>
        <v>0.15560906700935515</v>
      </c>
      <c r="G32" s="20">
        <f>CRONOGRAMA!E32+CRONOGRAMA!G31</f>
        <v>180293.777</v>
      </c>
      <c r="H32" s="25">
        <f>CRONOGRAMA!F32+CRONOGRAMA!H31</f>
        <v>0.34312578664254079</v>
      </c>
      <c r="I32" s="20">
        <f>CRONOGRAMA!G32+CRONOGRAMA!I31</f>
        <v>305583.75199999998</v>
      </c>
      <c r="J32" s="25">
        <f>CRONOGRAMA!H32+CRONOGRAMA!J31</f>
        <v>0.5815711836253733</v>
      </c>
      <c r="K32" s="20">
        <f>CRONOGRAMA!I32+CRONOGRAMA!K31</f>
        <v>437339.984</v>
      </c>
      <c r="L32" s="25">
        <f>CRONOGRAMA!J32+CRONOGRAMA!L31</f>
        <v>0.83232282631827181</v>
      </c>
      <c r="M32" s="20">
        <f>CRONOGRAMA!K32+CRONOGRAMA!M31</f>
        <v>525445.14</v>
      </c>
      <c r="N32" s="26">
        <f>CRONOGRAMA!L32+CRONOGRAMA!N31</f>
        <v>1</v>
      </c>
      <c r="O32" s="229"/>
      <c r="P32" s="230"/>
    </row>
    <row r="33" spans="1:16" ht="10.5" customHeight="1">
      <c r="A33" s="213"/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5"/>
    </row>
    <row r="34" spans="1:16">
      <c r="A34" s="216"/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8"/>
    </row>
    <row r="35" spans="1:16" ht="63.75" customHeight="1">
      <c r="A35" s="219" t="s">
        <v>850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1"/>
    </row>
    <row r="65497" ht="12.75" customHeight="1"/>
  </sheetData>
  <mergeCells count="32">
    <mergeCell ref="M7:N7"/>
    <mergeCell ref="A31:D31"/>
    <mergeCell ref="O31:O32"/>
    <mergeCell ref="P31:P32"/>
    <mergeCell ref="A32:D32"/>
    <mergeCell ref="A27:P27"/>
    <mergeCell ref="A29:B30"/>
    <mergeCell ref="C29:C30"/>
    <mergeCell ref="D29:D30"/>
    <mergeCell ref="E29:N29"/>
    <mergeCell ref="O29:P29"/>
    <mergeCell ref="E30:F30"/>
    <mergeCell ref="G30:H30"/>
    <mergeCell ref="I30:J30"/>
    <mergeCell ref="K30:L30"/>
    <mergeCell ref="M30:N30"/>
    <mergeCell ref="A33:P34"/>
    <mergeCell ref="A35:P35"/>
    <mergeCell ref="A1:P1"/>
    <mergeCell ref="A2:P2"/>
    <mergeCell ref="A3:P3"/>
    <mergeCell ref="A4:P4"/>
    <mergeCell ref="A5:P5"/>
    <mergeCell ref="A6:A7"/>
    <mergeCell ref="B6:B7"/>
    <mergeCell ref="C6:C7"/>
    <mergeCell ref="D6:D7"/>
    <mergeCell ref="E6:P6"/>
    <mergeCell ref="E7:F7"/>
    <mergeCell ref="G7:H7"/>
    <mergeCell ref="I7:J7"/>
    <mergeCell ref="K7:L7"/>
  </mergeCells>
  <printOptions horizontalCentered="1"/>
  <pageMargins left="0.33124999999999999" right="0.37083333333333302" top="0.48749999999999999" bottom="0.48819444444444399" header="0.51180555555555496" footer="0.51180555555555496"/>
  <pageSetup paperSize="9" scale="68" firstPageNumber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411E1-3468-46ED-9834-CE750F02BB8F}">
  <dimension ref="B1:O220"/>
  <sheetViews>
    <sheetView zoomScaleNormal="100" workbookViewId="0">
      <pane ySplit="1" topLeftCell="A17" activePane="bottomLeft" state="frozen"/>
      <selection pane="bottomLeft" activeCell="B47" sqref="B47:G47"/>
    </sheetView>
  </sheetViews>
  <sheetFormatPr defaultRowHeight="12.75"/>
  <cols>
    <col min="1" max="1" width="1.85546875" style="3" customWidth="1"/>
    <col min="2" max="2" width="4.85546875" style="3" customWidth="1"/>
    <col min="3" max="3" width="41.42578125" style="3" bestFit="1" customWidth="1"/>
    <col min="4" max="4" width="13.28515625" style="107" customWidth="1"/>
    <col min="5" max="5" width="9.140625" style="3" bestFit="1" customWidth="1"/>
    <col min="6" max="6" width="18.140625" style="108" customWidth="1"/>
    <col min="7" max="7" width="14.42578125" style="108" customWidth="1"/>
    <col min="8" max="8" width="27.140625" style="3" customWidth="1"/>
    <col min="9" max="9" width="8.7109375" style="3" customWidth="1"/>
    <col min="10" max="10" width="44.28515625" style="3" bestFit="1" customWidth="1"/>
    <col min="11" max="1010" width="8.7109375" style="3" customWidth="1"/>
    <col min="1011" max="16384" width="9.140625" style="3"/>
  </cols>
  <sheetData>
    <row r="1" spans="2:15" ht="21" customHeight="1">
      <c r="B1" s="71"/>
      <c r="C1" s="71" t="s">
        <v>85</v>
      </c>
      <c r="D1" s="72" t="s">
        <v>86</v>
      </c>
      <c r="E1" s="71" t="s">
        <v>7</v>
      </c>
      <c r="F1" s="236" t="s">
        <v>87</v>
      </c>
      <c r="G1" s="236"/>
    </row>
    <row r="2" spans="2:15" ht="21" customHeight="1">
      <c r="B2" s="73"/>
      <c r="C2" s="73" t="s">
        <v>88</v>
      </c>
      <c r="D2" s="73">
        <f>16.41+78.74</f>
        <v>95.149999999999991</v>
      </c>
      <c r="E2" s="70" t="s">
        <v>2</v>
      </c>
      <c r="F2" s="73"/>
      <c r="G2" s="73"/>
    </row>
    <row r="3" spans="2:15" ht="21" customHeight="1">
      <c r="B3" s="73"/>
      <c r="C3" s="73" t="s">
        <v>89</v>
      </c>
      <c r="D3" s="73">
        <v>631.33000000000004</v>
      </c>
      <c r="E3" s="70" t="s">
        <v>2</v>
      </c>
      <c r="F3" s="73"/>
      <c r="G3" s="73"/>
    </row>
    <row r="4" spans="2:15" ht="15">
      <c r="B4" s="235" t="s">
        <v>1</v>
      </c>
      <c r="C4" s="235"/>
      <c r="D4" s="235"/>
      <c r="E4" s="235"/>
      <c r="F4" s="235"/>
      <c r="G4" s="235"/>
    </row>
    <row r="5" spans="2:15">
      <c r="B5" s="70">
        <v>8</v>
      </c>
      <c r="C5" s="73" t="s">
        <v>90</v>
      </c>
      <c r="D5" s="74">
        <f>0.6*2+0.6*1.5</f>
        <v>2.0999999999999996</v>
      </c>
      <c r="E5" s="70" t="s">
        <v>2</v>
      </c>
      <c r="F5" s="73"/>
      <c r="G5" s="73"/>
      <c r="L5" s="75"/>
    </row>
    <row r="6" spans="2:15">
      <c r="B6" s="70">
        <v>8</v>
      </c>
      <c r="C6" s="73" t="s">
        <v>91</v>
      </c>
      <c r="D6" s="74">
        <f>1.2*1.8</f>
        <v>2.16</v>
      </c>
      <c r="E6" s="70" t="s">
        <v>2</v>
      </c>
      <c r="F6" s="73"/>
      <c r="G6" s="73"/>
    </row>
    <row r="7" spans="2:15">
      <c r="B7" s="70">
        <v>8</v>
      </c>
      <c r="C7" s="76" t="s">
        <v>92</v>
      </c>
      <c r="D7" s="77">
        <f>SUM(D5:D6)</f>
        <v>4.26</v>
      </c>
      <c r="E7" s="78" t="s">
        <v>2</v>
      </c>
      <c r="F7" s="73"/>
      <c r="G7" s="73"/>
    </row>
    <row r="8" spans="2:15">
      <c r="B8" s="70">
        <v>7</v>
      </c>
      <c r="C8" s="73" t="s">
        <v>93</v>
      </c>
      <c r="D8" s="74">
        <f>0.8*2.1*7+0.7*2.1</f>
        <v>13.230000000000002</v>
      </c>
      <c r="E8" s="70" t="s">
        <v>94</v>
      </c>
      <c r="F8" s="73"/>
      <c r="G8" s="73"/>
    </row>
    <row r="9" spans="2:15">
      <c r="B9" s="70">
        <v>1</v>
      </c>
      <c r="C9" s="70" t="s">
        <v>95</v>
      </c>
      <c r="D9" s="74">
        <f>6.1*2.5-D5-2.1*0.8</f>
        <v>11.47</v>
      </c>
      <c r="E9" s="70" t="s">
        <v>2</v>
      </c>
      <c r="F9" s="73"/>
      <c r="G9" s="73"/>
      <c r="O9" s="75"/>
    </row>
    <row r="10" spans="2:15">
      <c r="B10" s="70">
        <v>1</v>
      </c>
      <c r="C10" s="70" t="s">
        <v>96</v>
      </c>
      <c r="D10" s="74">
        <f>13.4*1.5</f>
        <v>20.100000000000001</v>
      </c>
      <c r="E10" s="70" t="s">
        <v>2</v>
      </c>
      <c r="F10" s="73"/>
      <c r="G10" s="73"/>
    </row>
    <row r="11" spans="2:15">
      <c r="B11" s="70">
        <v>1</v>
      </c>
      <c r="C11" s="70" t="s">
        <v>97</v>
      </c>
      <c r="D11" s="74">
        <f>33.4*2.5</f>
        <v>83.5</v>
      </c>
      <c r="E11" s="70" t="s">
        <v>2</v>
      </c>
      <c r="F11" s="73"/>
      <c r="G11" s="73"/>
    </row>
    <row r="12" spans="2:15">
      <c r="B12" s="70">
        <v>1</v>
      </c>
      <c r="C12" s="70" t="s">
        <v>98</v>
      </c>
      <c r="D12" s="74">
        <f>2*2.5</f>
        <v>5</v>
      </c>
      <c r="E12" s="70" t="s">
        <v>2</v>
      </c>
      <c r="F12" s="73"/>
      <c r="G12" s="73"/>
    </row>
    <row r="13" spans="2:15">
      <c r="B13" s="70">
        <v>1</v>
      </c>
      <c r="C13" s="70" t="s">
        <v>99</v>
      </c>
      <c r="D13" s="74">
        <f>1.2*0.8</f>
        <v>0.96</v>
      </c>
      <c r="E13" s="70" t="s">
        <v>2</v>
      </c>
      <c r="F13" s="73"/>
      <c r="G13" s="73"/>
    </row>
    <row r="14" spans="2:15">
      <c r="B14" s="70">
        <v>1</v>
      </c>
      <c r="C14" s="70" t="s">
        <v>100</v>
      </c>
      <c r="D14" s="74">
        <f>0.8*1.2</f>
        <v>0.96</v>
      </c>
      <c r="E14" s="70" t="s">
        <v>2</v>
      </c>
      <c r="F14" s="73"/>
      <c r="G14" s="73"/>
    </row>
    <row r="15" spans="2:15">
      <c r="B15" s="70">
        <v>1</v>
      </c>
      <c r="C15" s="70" t="s">
        <v>101</v>
      </c>
      <c r="D15" s="74">
        <f>6.2*1.2*2</f>
        <v>14.879999999999999</v>
      </c>
      <c r="E15" s="70" t="s">
        <v>2</v>
      </c>
      <c r="F15" s="73"/>
      <c r="G15" s="73"/>
    </row>
    <row r="16" spans="2:15">
      <c r="B16" s="70">
        <v>1</v>
      </c>
      <c r="C16" s="78" t="s">
        <v>102</v>
      </c>
      <c r="D16" s="77">
        <f>SUM(D9:D15)</f>
        <v>136.86999999999998</v>
      </c>
      <c r="E16" s="78" t="s">
        <v>2</v>
      </c>
      <c r="F16" s="73"/>
      <c r="G16" s="73"/>
    </row>
    <row r="17" spans="2:7" ht="12.75" customHeight="1">
      <c r="B17" s="70"/>
      <c r="C17" s="70" t="s">
        <v>103</v>
      </c>
      <c r="D17" s="74">
        <f>10.2</f>
        <v>10.199999999999999</v>
      </c>
      <c r="E17" s="70" t="s">
        <v>94</v>
      </c>
      <c r="F17" s="73"/>
      <c r="G17" s="73"/>
    </row>
    <row r="18" spans="2:7" ht="12.75" customHeight="1">
      <c r="B18" s="73">
        <v>3</v>
      </c>
      <c r="C18" s="70" t="s">
        <v>104</v>
      </c>
      <c r="D18" s="74">
        <f>(20.78+5.4+0.6)*1.2</f>
        <v>32.136000000000003</v>
      </c>
      <c r="E18" s="70" t="s">
        <v>2</v>
      </c>
      <c r="F18" s="73"/>
      <c r="G18" s="73"/>
    </row>
    <row r="19" spans="2:7" ht="12.75" customHeight="1">
      <c r="B19" s="73">
        <v>3</v>
      </c>
      <c r="C19" s="70" t="s">
        <v>105</v>
      </c>
      <c r="D19" s="74">
        <f>3.15*1.8+23.6*1.2</f>
        <v>33.99</v>
      </c>
      <c r="E19" s="70" t="s">
        <v>2</v>
      </c>
      <c r="F19" s="73"/>
      <c r="G19" s="73"/>
    </row>
    <row r="20" spans="2:7" ht="12.75" customHeight="1">
      <c r="B20" s="73">
        <v>3</v>
      </c>
      <c r="C20" s="70" t="s">
        <v>106</v>
      </c>
      <c r="D20" s="74">
        <f>4.66*1.5</f>
        <v>6.99</v>
      </c>
      <c r="E20" s="70" t="s">
        <v>2</v>
      </c>
      <c r="F20" s="73"/>
      <c r="G20" s="73"/>
    </row>
    <row r="21" spans="2:7" ht="12.75" customHeight="1">
      <c r="B21" s="73">
        <v>3</v>
      </c>
      <c r="C21" s="78" t="s">
        <v>107</v>
      </c>
      <c r="D21" s="77">
        <f>SUM(D18:D20)</f>
        <v>73.116</v>
      </c>
      <c r="E21" s="78" t="s">
        <v>2</v>
      </c>
      <c r="F21" s="73"/>
      <c r="G21" s="73"/>
    </row>
    <row r="22" spans="2:7" ht="12.75" customHeight="1">
      <c r="B22" s="73">
        <v>4</v>
      </c>
      <c r="C22" s="70" t="s">
        <v>108</v>
      </c>
      <c r="D22" s="74">
        <f>9</f>
        <v>9</v>
      </c>
      <c r="E22" s="70" t="s">
        <v>2</v>
      </c>
      <c r="F22" s="73"/>
      <c r="G22" s="73"/>
    </row>
    <row r="23" spans="2:7" ht="12.75" customHeight="1">
      <c r="B23" s="73">
        <v>4</v>
      </c>
      <c r="C23" s="70" t="s">
        <v>109</v>
      </c>
      <c r="D23" s="74">
        <v>356.74</v>
      </c>
      <c r="E23" s="70" t="s">
        <v>2</v>
      </c>
      <c r="F23" s="73"/>
      <c r="G23" s="73"/>
    </row>
    <row r="24" spans="2:7" ht="12.75" customHeight="1">
      <c r="B24" s="73">
        <v>4</v>
      </c>
      <c r="C24" s="78" t="s">
        <v>110</v>
      </c>
      <c r="D24" s="77">
        <f>SUM(D22:D23)</f>
        <v>365.74</v>
      </c>
      <c r="E24" s="78" t="s">
        <v>2</v>
      </c>
      <c r="F24" s="73"/>
      <c r="G24" s="73"/>
    </row>
    <row r="25" spans="2:7" ht="12.75" customHeight="1">
      <c r="B25" s="73">
        <v>5</v>
      </c>
      <c r="C25" s="70" t="s">
        <v>111</v>
      </c>
      <c r="D25" s="74">
        <v>161.16999999999999</v>
      </c>
      <c r="E25" s="70" t="s">
        <v>2</v>
      </c>
      <c r="F25" s="73"/>
      <c r="G25" s="73"/>
    </row>
    <row r="26" spans="2:7" ht="12.75" customHeight="1">
      <c r="B26" s="73">
        <v>6</v>
      </c>
      <c r="C26" s="70" t="s">
        <v>112</v>
      </c>
      <c r="D26" s="74">
        <f>7.8+3.73</f>
        <v>11.53</v>
      </c>
      <c r="E26" s="70" t="s">
        <v>2</v>
      </c>
      <c r="F26" s="73"/>
      <c r="G26" s="73"/>
    </row>
    <row r="27" spans="2:7" ht="12.75" customHeight="1">
      <c r="B27" s="73">
        <v>2</v>
      </c>
      <c r="C27" s="70" t="s">
        <v>113</v>
      </c>
      <c r="D27" s="74">
        <v>20.399999999999999</v>
      </c>
      <c r="E27" s="70" t="s">
        <v>2</v>
      </c>
      <c r="F27" s="73"/>
      <c r="G27" s="73"/>
    </row>
    <row r="28" spans="2:7" ht="12.75" customHeight="1">
      <c r="B28" s="73">
        <v>2</v>
      </c>
      <c r="C28" s="70" t="s">
        <v>114</v>
      </c>
      <c r="D28" s="74">
        <f>32.77</f>
        <v>32.770000000000003</v>
      </c>
      <c r="E28" s="70" t="s">
        <v>2</v>
      </c>
      <c r="F28" s="73"/>
      <c r="G28" s="73"/>
    </row>
    <row r="29" spans="2:7" ht="12.75" customHeight="1">
      <c r="B29" s="73">
        <v>2</v>
      </c>
      <c r="C29" s="78" t="s">
        <v>115</v>
      </c>
      <c r="D29" s="77">
        <f>SUM(D27:D28)</f>
        <v>53.17</v>
      </c>
      <c r="E29" s="78"/>
      <c r="F29" s="73"/>
      <c r="G29" s="73"/>
    </row>
    <row r="30" spans="2:7" ht="12.75" customHeight="1">
      <c r="B30" s="73"/>
      <c r="C30" s="70" t="s">
        <v>116</v>
      </c>
      <c r="D30" s="74">
        <v>32.28</v>
      </c>
      <c r="E30" s="70" t="s">
        <v>2</v>
      </c>
      <c r="F30" s="73"/>
      <c r="G30" s="73"/>
    </row>
    <row r="31" spans="2:7" ht="12.75" customHeight="1">
      <c r="B31" s="73"/>
      <c r="C31" s="70" t="s">
        <v>117</v>
      </c>
      <c r="D31" s="74">
        <f>0.8*2.5*2</f>
        <v>4</v>
      </c>
      <c r="E31" s="70" t="s">
        <v>2</v>
      </c>
      <c r="F31" s="73"/>
      <c r="G31" s="73"/>
    </row>
    <row r="32" spans="2:7" ht="12.75" customHeight="1">
      <c r="B32" s="173"/>
      <c r="C32" s="70" t="s">
        <v>1680</v>
      </c>
      <c r="D32" s="74">
        <f>(8.22+4.73+3.15+3.15+23.6+20.78+5.4+0.6)*1.5</f>
        <v>104.44499999999999</v>
      </c>
      <c r="E32" s="70" t="s">
        <v>2</v>
      </c>
      <c r="F32" s="173"/>
      <c r="G32" s="173"/>
    </row>
    <row r="33" spans="2:7" ht="15">
      <c r="B33" s="235" t="s">
        <v>118</v>
      </c>
      <c r="C33" s="235"/>
      <c r="D33" s="235"/>
      <c r="E33" s="235"/>
      <c r="F33" s="235"/>
      <c r="G33" s="235"/>
    </row>
    <row r="34" spans="2:7">
      <c r="B34" s="70"/>
      <c r="C34" s="70" t="s">
        <v>119</v>
      </c>
      <c r="D34" s="74">
        <f>D7*0.1</f>
        <v>0.42599999999999999</v>
      </c>
      <c r="E34" s="70" t="s">
        <v>120</v>
      </c>
      <c r="F34" s="73"/>
      <c r="G34" s="73"/>
    </row>
    <row r="35" spans="2:7">
      <c r="B35" s="70"/>
      <c r="C35" s="70" t="s">
        <v>121</v>
      </c>
      <c r="D35" s="74">
        <f>D8*0.03</f>
        <v>0.39690000000000003</v>
      </c>
      <c r="E35" s="70" t="s">
        <v>120</v>
      </c>
      <c r="F35" s="73"/>
      <c r="G35" s="73"/>
    </row>
    <row r="36" spans="2:7">
      <c r="B36" s="70"/>
      <c r="C36" s="70" t="s">
        <v>122</v>
      </c>
      <c r="D36" s="74">
        <f>D16*0.15</f>
        <v>20.530499999999996</v>
      </c>
      <c r="E36" s="70" t="s">
        <v>120</v>
      </c>
      <c r="F36" s="73"/>
      <c r="G36" s="73"/>
    </row>
    <row r="37" spans="2:7">
      <c r="B37" s="70"/>
      <c r="C37" s="70" t="s">
        <v>123</v>
      </c>
      <c r="D37" s="74">
        <f>D24*0.05</f>
        <v>18.287000000000003</v>
      </c>
      <c r="E37" s="70" t="s">
        <v>120</v>
      </c>
      <c r="F37" s="73"/>
      <c r="G37" s="73"/>
    </row>
    <row r="38" spans="2:7">
      <c r="B38" s="70"/>
      <c r="C38" s="70" t="s">
        <v>112</v>
      </c>
      <c r="D38" s="74">
        <f>D26*0.03</f>
        <v>0.34589999999999999</v>
      </c>
      <c r="E38" s="70" t="s">
        <v>120</v>
      </c>
      <c r="F38" s="73"/>
      <c r="G38" s="73"/>
    </row>
    <row r="39" spans="2:7">
      <c r="B39" s="70"/>
      <c r="C39" s="79" t="s">
        <v>107</v>
      </c>
      <c r="D39" s="74">
        <f>D21*0.05</f>
        <v>3.6558000000000002</v>
      </c>
      <c r="E39" s="70" t="s">
        <v>120</v>
      </c>
      <c r="F39" s="73"/>
      <c r="G39" s="73"/>
    </row>
    <row r="40" spans="2:7">
      <c r="B40" s="70"/>
      <c r="C40" s="70" t="s">
        <v>111</v>
      </c>
      <c r="D40" s="74">
        <f>D25*0.03</f>
        <v>4.8350999999999997</v>
      </c>
      <c r="E40" s="70" t="s">
        <v>120</v>
      </c>
      <c r="F40" s="73"/>
      <c r="G40" s="73"/>
    </row>
    <row r="41" spans="2:7">
      <c r="B41" s="70"/>
      <c r="C41" s="70" t="s">
        <v>113</v>
      </c>
      <c r="D41" s="74">
        <f>D27*0.1</f>
        <v>2.04</v>
      </c>
      <c r="E41" s="70" t="s">
        <v>120</v>
      </c>
      <c r="F41" s="73"/>
      <c r="G41" s="73"/>
    </row>
    <row r="42" spans="2:7">
      <c r="B42" s="70"/>
      <c r="C42" s="70" t="s">
        <v>114</v>
      </c>
      <c r="D42" s="74">
        <f>D28*0.1</f>
        <v>3.2770000000000006</v>
      </c>
      <c r="E42" s="70" t="s">
        <v>120</v>
      </c>
      <c r="F42" s="73"/>
      <c r="G42" s="73"/>
    </row>
    <row r="43" spans="2:7">
      <c r="B43" s="70"/>
      <c r="C43" s="70" t="s">
        <v>116</v>
      </c>
      <c r="D43" s="74">
        <f>D30*0.05</f>
        <v>1.6140000000000001</v>
      </c>
      <c r="E43" s="70" t="s">
        <v>120</v>
      </c>
      <c r="F43" s="73"/>
      <c r="G43" s="73"/>
    </row>
    <row r="44" spans="2:7">
      <c r="B44" s="70"/>
      <c r="C44" s="70" t="s">
        <v>117</v>
      </c>
      <c r="D44" s="74">
        <f>D31*0.03</f>
        <v>0.12</v>
      </c>
      <c r="E44" s="70" t="s">
        <v>120</v>
      </c>
      <c r="F44" s="73"/>
      <c r="G44" s="73"/>
    </row>
    <row r="45" spans="2:7">
      <c r="B45" s="70"/>
      <c r="C45" s="70" t="s">
        <v>1684</v>
      </c>
      <c r="D45" s="74">
        <f>D32*0.02</f>
        <v>2.0888999999999998</v>
      </c>
      <c r="E45" s="70" t="s">
        <v>120</v>
      </c>
      <c r="F45" s="173"/>
      <c r="G45" s="173"/>
    </row>
    <row r="46" spans="2:7">
      <c r="B46" s="80"/>
      <c r="C46" s="80" t="s">
        <v>124</v>
      </c>
      <c r="D46" s="81">
        <f>SUM(D34:D45)*1.4</f>
        <v>80.663939999999982</v>
      </c>
      <c r="E46" s="80" t="s">
        <v>120</v>
      </c>
      <c r="F46" s="82"/>
      <c r="G46" s="82"/>
    </row>
    <row r="47" spans="2:7" ht="15">
      <c r="B47" s="235" t="s">
        <v>125</v>
      </c>
      <c r="C47" s="235"/>
      <c r="D47" s="235"/>
      <c r="E47" s="235"/>
      <c r="F47" s="235"/>
      <c r="G47" s="235"/>
    </row>
    <row r="48" spans="2:7">
      <c r="B48" s="83"/>
      <c r="C48" s="70" t="s">
        <v>126</v>
      </c>
      <c r="D48" s="84">
        <f>33.4*0.25*0.4</f>
        <v>3.34</v>
      </c>
      <c r="E48" s="73" t="s">
        <v>120</v>
      </c>
      <c r="F48" s="73"/>
      <c r="G48" s="73"/>
    </row>
    <row r="49" spans="2:7">
      <c r="B49" s="83"/>
      <c r="C49" s="70" t="s">
        <v>127</v>
      </c>
      <c r="D49" s="84">
        <f>12.47*0.4</f>
        <v>4.9880000000000004</v>
      </c>
      <c r="E49" s="73" t="s">
        <v>120</v>
      </c>
      <c r="F49" s="73"/>
      <c r="G49" s="73"/>
    </row>
    <row r="50" spans="2:7">
      <c r="B50" s="83"/>
      <c r="C50" s="70" t="s">
        <v>128</v>
      </c>
      <c r="D50" s="84">
        <f>1.19*0.3</f>
        <v>0.35699999999999998</v>
      </c>
      <c r="E50" s="73" t="s">
        <v>120</v>
      </c>
      <c r="F50" s="73"/>
      <c r="G50" s="73"/>
    </row>
    <row r="51" spans="2:7">
      <c r="B51" s="83"/>
      <c r="C51" s="70" t="s">
        <v>129</v>
      </c>
      <c r="D51" s="84">
        <f>2.81*0.3</f>
        <v>0.84299999999999997</v>
      </c>
      <c r="E51" s="73" t="s">
        <v>120</v>
      </c>
      <c r="F51" s="73"/>
      <c r="G51" s="73"/>
    </row>
    <row r="52" spans="2:7">
      <c r="B52" s="83"/>
      <c r="C52" s="85" t="s">
        <v>130</v>
      </c>
      <c r="D52" s="86">
        <f>SUM(D48:D51)</f>
        <v>9.5279999999999987</v>
      </c>
      <c r="E52" s="87"/>
      <c r="F52" s="73"/>
      <c r="G52" s="73"/>
    </row>
    <row r="53" spans="2:7">
      <c r="B53" s="83"/>
      <c r="C53" s="70" t="s">
        <v>131</v>
      </c>
      <c r="D53" s="84">
        <f>49.97*0.5</f>
        <v>24.984999999999999</v>
      </c>
      <c r="E53" s="73" t="s">
        <v>120</v>
      </c>
      <c r="F53" s="73"/>
      <c r="G53" s="73"/>
    </row>
    <row r="54" spans="2:7">
      <c r="B54" s="83"/>
      <c r="C54" s="70" t="s">
        <v>132</v>
      </c>
      <c r="D54" s="84">
        <f>0.6*0.6*0.5*2</f>
        <v>0.36</v>
      </c>
      <c r="E54" s="73" t="s">
        <v>120</v>
      </c>
      <c r="F54" s="73"/>
      <c r="G54" s="73"/>
    </row>
    <row r="55" spans="2:7">
      <c r="B55" s="83"/>
      <c r="C55" s="85" t="s">
        <v>133</v>
      </c>
      <c r="D55" s="86">
        <f>SUM(D53:D54)</f>
        <v>25.344999999999999</v>
      </c>
      <c r="E55" s="87" t="s">
        <v>120</v>
      </c>
      <c r="F55" s="73"/>
      <c r="G55" s="73"/>
    </row>
    <row r="56" spans="2:7">
      <c r="B56" s="70"/>
      <c r="C56" s="70" t="s">
        <v>134</v>
      </c>
      <c r="D56" s="74">
        <f>D48*0.2</f>
        <v>0.66800000000000004</v>
      </c>
      <c r="E56" s="73" t="s">
        <v>120</v>
      </c>
      <c r="F56" s="73"/>
      <c r="G56" s="73"/>
    </row>
    <row r="57" spans="2:7">
      <c r="B57" s="70"/>
      <c r="C57" s="70" t="s">
        <v>135</v>
      </c>
      <c r="D57" s="74">
        <f>D48*0.8</f>
        <v>2.6720000000000002</v>
      </c>
      <c r="E57" s="73" t="s">
        <v>120</v>
      </c>
      <c r="F57" s="73"/>
      <c r="G57" s="73"/>
    </row>
    <row r="58" spans="2:7">
      <c r="B58" s="70"/>
      <c r="C58" s="70" t="s">
        <v>136</v>
      </c>
      <c r="D58" s="74">
        <f>D49*0.2</f>
        <v>0.99760000000000015</v>
      </c>
      <c r="E58" s="73" t="s">
        <v>120</v>
      </c>
      <c r="F58" s="73"/>
      <c r="G58" s="73"/>
    </row>
    <row r="59" spans="2:7">
      <c r="B59" s="70"/>
      <c r="C59" s="70" t="s">
        <v>137</v>
      </c>
      <c r="D59" s="74">
        <f>D49*0.8</f>
        <v>3.9904000000000006</v>
      </c>
      <c r="E59" s="73" t="s">
        <v>120</v>
      </c>
      <c r="F59" s="73"/>
      <c r="G59" s="73"/>
    </row>
    <row r="60" spans="2:7">
      <c r="B60" s="70"/>
      <c r="C60" s="70" t="s">
        <v>138</v>
      </c>
      <c r="D60" s="74">
        <f>D50*0.2</f>
        <v>7.1400000000000005E-2</v>
      </c>
      <c r="E60" s="73" t="s">
        <v>120</v>
      </c>
      <c r="F60" s="73"/>
      <c r="G60" s="73"/>
    </row>
    <row r="61" spans="2:7">
      <c r="B61" s="70"/>
      <c r="C61" s="70" t="s">
        <v>139</v>
      </c>
      <c r="D61" s="74">
        <f>D50*0.8</f>
        <v>0.28560000000000002</v>
      </c>
      <c r="E61" s="73" t="s">
        <v>120</v>
      </c>
      <c r="F61" s="73"/>
      <c r="G61" s="73"/>
    </row>
    <row r="62" spans="2:7">
      <c r="B62" s="70"/>
      <c r="C62" s="70" t="s">
        <v>140</v>
      </c>
      <c r="D62" s="74">
        <f>D53*0.8</f>
        <v>19.988</v>
      </c>
      <c r="E62" s="73" t="s">
        <v>120</v>
      </c>
      <c r="F62" s="73"/>
      <c r="G62" s="73"/>
    </row>
    <row r="63" spans="2:7">
      <c r="B63" s="70"/>
      <c r="C63" s="70" t="s">
        <v>141</v>
      </c>
      <c r="D63" s="74">
        <f>D53*0.2</f>
        <v>4.9969999999999999</v>
      </c>
      <c r="E63" s="73" t="s">
        <v>120</v>
      </c>
      <c r="F63" s="73"/>
      <c r="G63" s="73"/>
    </row>
    <row r="64" spans="2:7">
      <c r="B64" s="70"/>
      <c r="C64" s="70" t="s">
        <v>142</v>
      </c>
      <c r="D64" s="74">
        <f>D54*0.2</f>
        <v>7.1999999999999995E-2</v>
      </c>
      <c r="E64" s="73" t="s">
        <v>120</v>
      </c>
      <c r="F64" s="73"/>
      <c r="G64" s="73"/>
    </row>
    <row r="65" spans="2:7">
      <c r="B65" s="70"/>
      <c r="C65" s="70" t="s">
        <v>143</v>
      </c>
      <c r="D65" s="74">
        <f>D54*0.8</f>
        <v>0.28799999999999998</v>
      </c>
      <c r="E65" s="73" t="s">
        <v>120</v>
      </c>
      <c r="F65" s="73"/>
      <c r="G65" s="73"/>
    </row>
    <row r="66" spans="2:7">
      <c r="B66" s="70"/>
      <c r="C66" s="70" t="s">
        <v>144</v>
      </c>
      <c r="D66" s="74">
        <f>D51*0.2</f>
        <v>0.1686</v>
      </c>
      <c r="E66" s="73" t="s">
        <v>120</v>
      </c>
      <c r="F66" s="73"/>
      <c r="G66" s="73"/>
    </row>
    <row r="67" spans="2:7">
      <c r="B67" s="70"/>
      <c r="C67" s="70" t="s">
        <v>145</v>
      </c>
      <c r="D67" s="74">
        <f>D51*0.8</f>
        <v>0.6744</v>
      </c>
      <c r="E67" s="73" t="s">
        <v>120</v>
      </c>
      <c r="F67" s="73"/>
      <c r="G67" s="73"/>
    </row>
    <row r="68" spans="2:7">
      <c r="B68" s="70"/>
      <c r="C68" s="85" t="s">
        <v>146</v>
      </c>
      <c r="D68" s="88">
        <f>D56+D58+D60+D62+D64+D66</f>
        <v>21.965600000000002</v>
      </c>
      <c r="E68" s="87" t="s">
        <v>120</v>
      </c>
      <c r="F68" s="73"/>
      <c r="G68" s="73"/>
    </row>
    <row r="69" spans="2:7">
      <c r="B69" s="70"/>
      <c r="C69" s="85" t="s">
        <v>147</v>
      </c>
      <c r="D69" s="88">
        <f>D57+D59+D61+D63+D65+D67</f>
        <v>12.907400000000001</v>
      </c>
      <c r="E69" s="87" t="s">
        <v>120</v>
      </c>
      <c r="F69" s="73"/>
      <c r="G69" s="73"/>
    </row>
    <row r="70" spans="2:7">
      <c r="B70" s="70"/>
      <c r="C70" s="70"/>
      <c r="D70" s="74"/>
      <c r="E70" s="73" t="s">
        <v>120</v>
      </c>
      <c r="F70" s="73"/>
      <c r="G70" s="73"/>
    </row>
    <row r="71" spans="2:7">
      <c r="B71" s="70"/>
      <c r="C71" s="70"/>
      <c r="D71" s="74"/>
      <c r="E71" s="73" t="s">
        <v>120</v>
      </c>
      <c r="F71" s="73"/>
      <c r="G71" s="73"/>
    </row>
    <row r="72" spans="2:7" ht="15">
      <c r="B72" s="235" t="s">
        <v>148</v>
      </c>
      <c r="C72" s="235"/>
      <c r="D72" s="235"/>
      <c r="E72" s="235"/>
      <c r="F72" s="235"/>
      <c r="G72" s="235"/>
    </row>
    <row r="73" spans="2:7" ht="15">
      <c r="B73" s="89"/>
      <c r="C73" s="89" t="s">
        <v>149</v>
      </c>
      <c r="D73" s="89">
        <f>8*2*2</f>
        <v>32</v>
      </c>
      <c r="E73" s="89" t="s">
        <v>94</v>
      </c>
      <c r="F73" s="89"/>
      <c r="G73" s="89"/>
    </row>
    <row r="74" spans="2:7" ht="15">
      <c r="B74" s="89"/>
      <c r="C74" s="89" t="s">
        <v>150</v>
      </c>
      <c r="D74" s="89">
        <f>0.8*0.8*0.6*8</f>
        <v>3.0720000000000005</v>
      </c>
      <c r="E74" s="73" t="s">
        <v>120</v>
      </c>
      <c r="F74" s="89"/>
      <c r="G74" s="89"/>
    </row>
    <row r="75" spans="2:7" ht="18" customHeight="1">
      <c r="B75" s="83"/>
      <c r="C75" s="70" t="s">
        <v>151</v>
      </c>
      <c r="D75" s="84">
        <f>5.01*0.3</f>
        <v>1.5029999999999999</v>
      </c>
      <c r="E75" s="73" t="s">
        <v>120</v>
      </c>
      <c r="F75" s="73"/>
      <c r="G75" s="73"/>
    </row>
    <row r="76" spans="2:7" ht="18" customHeight="1">
      <c r="B76" s="83"/>
      <c r="C76" s="70" t="s">
        <v>152</v>
      </c>
      <c r="D76" s="84">
        <f>8.23*0.4</f>
        <v>3.2920000000000003</v>
      </c>
      <c r="E76" s="73" t="s">
        <v>120</v>
      </c>
      <c r="F76" s="73"/>
      <c r="G76" s="73"/>
    </row>
    <row r="77" spans="2:7" ht="18" customHeight="1">
      <c r="B77" s="83"/>
      <c r="C77" s="70" t="s">
        <v>153</v>
      </c>
      <c r="D77" s="84">
        <f>0.71*0.3</f>
        <v>0.21299999999999999</v>
      </c>
      <c r="E77" s="73" t="s">
        <v>120</v>
      </c>
      <c r="F77" s="73"/>
      <c r="G77" s="73"/>
    </row>
    <row r="78" spans="2:7" ht="18" customHeight="1">
      <c r="B78" s="83"/>
      <c r="C78" s="70" t="s">
        <v>154</v>
      </c>
      <c r="D78" s="84">
        <f>1.67*0.3</f>
        <v>0.501</v>
      </c>
      <c r="E78" s="73" t="s">
        <v>120</v>
      </c>
      <c r="F78" s="73"/>
      <c r="G78" s="73"/>
    </row>
    <row r="79" spans="2:7" ht="18" customHeight="1">
      <c r="B79" s="83"/>
      <c r="C79" s="70" t="s">
        <v>155</v>
      </c>
      <c r="D79" s="84">
        <f>73.67</f>
        <v>73.67</v>
      </c>
      <c r="E79" s="73" t="s">
        <v>2</v>
      </c>
      <c r="F79" s="73"/>
      <c r="G79" s="73"/>
    </row>
    <row r="80" spans="2:7" ht="15">
      <c r="B80" s="235" t="s">
        <v>156</v>
      </c>
      <c r="C80" s="235"/>
      <c r="D80" s="235"/>
      <c r="E80" s="235"/>
      <c r="F80" s="235"/>
      <c r="G80" s="235"/>
    </row>
    <row r="81" spans="2:9">
      <c r="B81" s="83"/>
      <c r="C81" s="70" t="s">
        <v>157</v>
      </c>
      <c r="D81" s="84">
        <f>0.2*0.2*3.86*8</f>
        <v>1.2352000000000003</v>
      </c>
      <c r="E81" s="73" t="s">
        <v>120</v>
      </c>
      <c r="F81" s="73"/>
      <c r="G81" s="73"/>
    </row>
    <row r="82" spans="2:9">
      <c r="B82" s="83"/>
      <c r="C82" s="70" t="s">
        <v>158</v>
      </c>
      <c r="D82" s="84">
        <f>0.15*0.2*3*10</f>
        <v>0.89999999999999991</v>
      </c>
      <c r="E82" s="73" t="s">
        <v>120</v>
      </c>
      <c r="F82" s="73"/>
      <c r="G82" s="73"/>
    </row>
    <row r="83" spans="2:9">
      <c r="B83" s="70"/>
      <c r="C83" s="70" t="s">
        <v>159</v>
      </c>
      <c r="D83" s="74">
        <f>2.5*0.3</f>
        <v>0.75</v>
      </c>
      <c r="E83" s="73" t="s">
        <v>120</v>
      </c>
      <c r="F83" s="73"/>
      <c r="G83" s="73"/>
    </row>
    <row r="84" spans="2:9">
      <c r="B84" s="70"/>
      <c r="C84" s="70" t="s">
        <v>160</v>
      </c>
      <c r="D84" s="74">
        <f>1+1+0.8+1.7*2</f>
        <v>6.1999999999999993</v>
      </c>
      <c r="E84" s="70" t="s">
        <v>8</v>
      </c>
      <c r="F84" s="73"/>
      <c r="G84" s="73"/>
    </row>
    <row r="85" spans="2:9">
      <c r="B85" s="70"/>
      <c r="C85" s="70" t="s">
        <v>161</v>
      </c>
      <c r="D85" s="74">
        <f>0.8+1.7*2</f>
        <v>4.2</v>
      </c>
      <c r="E85" s="70" t="s">
        <v>8</v>
      </c>
      <c r="F85" s="73"/>
      <c r="G85" s="73"/>
      <c r="H85" s="237" t="s">
        <v>9</v>
      </c>
      <c r="I85" s="238"/>
    </row>
    <row r="86" spans="2:9">
      <c r="B86" s="70"/>
      <c r="C86" s="70" t="s">
        <v>162</v>
      </c>
      <c r="D86" s="74">
        <f>1+2*2</f>
        <v>5</v>
      </c>
      <c r="E86" s="70" t="s">
        <v>8</v>
      </c>
      <c r="F86" s="73"/>
      <c r="G86" s="73"/>
      <c r="H86" s="90"/>
      <c r="I86" s="91"/>
    </row>
    <row r="87" spans="2:9">
      <c r="B87" s="70"/>
      <c r="C87" s="70" t="s">
        <v>163</v>
      </c>
      <c r="D87" s="74">
        <f>2*2</f>
        <v>4</v>
      </c>
      <c r="E87" s="70" t="s">
        <v>8</v>
      </c>
      <c r="F87" s="73"/>
      <c r="G87" s="73"/>
      <c r="H87" s="90"/>
      <c r="I87" s="91"/>
    </row>
    <row r="88" spans="2:9" ht="15">
      <c r="B88" s="235" t="s">
        <v>164</v>
      </c>
      <c r="C88" s="235"/>
      <c r="D88" s="235"/>
      <c r="E88" s="235"/>
      <c r="F88" s="235"/>
      <c r="G88" s="235"/>
      <c r="H88" s="70" t="s">
        <v>165</v>
      </c>
      <c r="I88" s="70">
        <f>0.8*2.1</f>
        <v>1.6800000000000002</v>
      </c>
    </row>
    <row r="89" spans="2:9">
      <c r="B89" s="83"/>
      <c r="C89" s="70" t="s">
        <v>152</v>
      </c>
      <c r="D89" s="84">
        <f>8.23+(37.5+31.7+15.8)*0.4</f>
        <v>42.230000000000004</v>
      </c>
      <c r="E89" s="73" t="s">
        <v>2</v>
      </c>
      <c r="F89" s="73"/>
      <c r="G89" s="73"/>
      <c r="H89" s="70" t="s">
        <v>166</v>
      </c>
      <c r="I89" s="70">
        <f>0.7*2.1</f>
        <v>1.47</v>
      </c>
    </row>
    <row r="90" spans="2:9">
      <c r="B90" s="83"/>
      <c r="C90" s="70" t="s">
        <v>167</v>
      </c>
      <c r="D90" s="84">
        <f>5.01+67.1*0.3</f>
        <v>25.14</v>
      </c>
      <c r="E90" s="73" t="s">
        <v>2</v>
      </c>
      <c r="F90" s="73"/>
      <c r="G90" s="73"/>
      <c r="H90" s="70" t="s">
        <v>168</v>
      </c>
      <c r="I90" s="70">
        <f>1.2*2</f>
        <v>2.4</v>
      </c>
    </row>
    <row r="91" spans="2:9">
      <c r="B91" s="83"/>
      <c r="C91" s="70" t="s">
        <v>154</v>
      </c>
      <c r="D91" s="84">
        <f>1.67*0.25</f>
        <v>0.41749999999999998</v>
      </c>
      <c r="E91" s="73" t="s">
        <v>2</v>
      </c>
      <c r="F91" s="73"/>
      <c r="G91" s="73"/>
      <c r="H91" s="70" t="s">
        <v>169</v>
      </c>
      <c r="I91" s="70">
        <f>0.6*2</f>
        <v>1.2</v>
      </c>
    </row>
    <row r="92" spans="2:9">
      <c r="B92" s="83"/>
      <c r="C92" s="70" t="s">
        <v>170</v>
      </c>
      <c r="D92" s="84">
        <f>1.52*0.25</f>
        <v>0.38</v>
      </c>
      <c r="E92" s="73" t="s">
        <v>2</v>
      </c>
      <c r="F92" s="73"/>
      <c r="G92" s="73"/>
      <c r="H92" s="70" t="s">
        <v>171</v>
      </c>
      <c r="I92" s="70">
        <f>0.6*1.5</f>
        <v>0.89999999999999991</v>
      </c>
    </row>
    <row r="93" spans="2:9">
      <c r="B93" s="83"/>
      <c r="C93" s="70" t="s">
        <v>172</v>
      </c>
      <c r="D93" s="84">
        <f>SUM(D89:D92)</f>
        <v>68.167500000000004</v>
      </c>
      <c r="E93" s="73" t="s">
        <v>2</v>
      </c>
      <c r="F93" s="73"/>
      <c r="G93" s="73"/>
      <c r="H93" s="70"/>
      <c r="I93" s="70"/>
    </row>
    <row r="94" spans="2:9">
      <c r="B94" s="83"/>
      <c r="C94" s="70" t="s">
        <v>1681</v>
      </c>
      <c r="D94" s="84">
        <f>D32+(6.35+0.2+0.25+0.25)*1.5</f>
        <v>115.02</v>
      </c>
      <c r="E94" s="173" t="s">
        <v>2</v>
      </c>
      <c r="F94" s="173"/>
      <c r="G94" s="173"/>
      <c r="H94" s="70"/>
      <c r="I94" s="70"/>
    </row>
    <row r="95" spans="2:9" ht="15">
      <c r="B95" s="235" t="s">
        <v>173</v>
      </c>
      <c r="C95" s="235"/>
      <c r="D95" s="235"/>
      <c r="E95" s="235"/>
      <c r="F95" s="235"/>
      <c r="G95" s="235"/>
      <c r="H95" s="70" t="s">
        <v>174</v>
      </c>
      <c r="I95" s="70">
        <f>0.6*1.9</f>
        <v>1.1399999999999999</v>
      </c>
    </row>
    <row r="96" spans="2:9">
      <c r="B96" s="83"/>
      <c r="C96" s="70" t="s">
        <v>175</v>
      </c>
      <c r="D96" s="84">
        <f>33.4*3</f>
        <v>100.19999999999999</v>
      </c>
      <c r="E96" s="73" t="s">
        <v>2</v>
      </c>
      <c r="F96" s="73"/>
      <c r="G96" s="73"/>
      <c r="H96" s="70" t="s">
        <v>176</v>
      </c>
      <c r="I96" s="70">
        <f>0.6*0.6</f>
        <v>0.36</v>
      </c>
    </row>
    <row r="97" spans="2:9">
      <c r="B97" s="70"/>
      <c r="C97" s="70" t="s">
        <v>177</v>
      </c>
      <c r="D97" s="74">
        <f>(5.95*2+2+2.6)*3.86-I96-I92*2+7.94*1.5+5.95*1.5</f>
        <v>82.364999999999995</v>
      </c>
      <c r="E97" s="73" t="s">
        <v>2</v>
      </c>
      <c r="F97" s="3"/>
      <c r="G97" s="73"/>
      <c r="H97" s="70" t="s">
        <v>178</v>
      </c>
      <c r="I97" s="70">
        <f>1.4*2</f>
        <v>2.8</v>
      </c>
    </row>
    <row r="98" spans="2:9">
      <c r="B98" s="70"/>
      <c r="C98" s="73" t="s">
        <v>179</v>
      </c>
      <c r="D98" s="73">
        <f>1.2*1.4</f>
        <v>1.68</v>
      </c>
      <c r="E98" s="73" t="s">
        <v>2</v>
      </c>
      <c r="F98" s="73"/>
      <c r="G98" s="73"/>
      <c r="H98" s="70" t="s">
        <v>180</v>
      </c>
      <c r="I98" s="70">
        <f>1*1.3</f>
        <v>1.3</v>
      </c>
    </row>
    <row r="99" spans="2:9">
      <c r="B99" s="70"/>
      <c r="C99" s="73" t="s">
        <v>181</v>
      </c>
      <c r="D99" s="73">
        <f>1.2*0.8</f>
        <v>0.96</v>
      </c>
      <c r="E99" s="73" t="s">
        <v>2</v>
      </c>
      <c r="F99" s="73"/>
      <c r="G99" s="73"/>
      <c r="H99" s="70" t="s">
        <v>182</v>
      </c>
      <c r="I99" s="70">
        <f>1*1.2</f>
        <v>1.2</v>
      </c>
    </row>
    <row r="100" spans="2:9">
      <c r="B100" s="70"/>
      <c r="C100" s="73" t="s">
        <v>183</v>
      </c>
      <c r="D100" s="73">
        <f>7.7*2.5-I88-I101*2</f>
        <v>12.530000000000001</v>
      </c>
      <c r="E100" s="73" t="s">
        <v>2</v>
      </c>
      <c r="F100" s="73"/>
      <c r="G100" s="73"/>
      <c r="H100" s="70" t="s">
        <v>184</v>
      </c>
      <c r="I100" s="70">
        <f>1.2*1.8</f>
        <v>2.16</v>
      </c>
    </row>
    <row r="101" spans="2:9">
      <c r="B101" s="70"/>
      <c r="C101" s="73" t="s">
        <v>185</v>
      </c>
      <c r="D101" s="73">
        <f>(11.46-0.8)*1.2</f>
        <v>12.792</v>
      </c>
      <c r="E101" s="73" t="s">
        <v>2</v>
      </c>
      <c r="F101" s="73"/>
      <c r="G101" s="73"/>
      <c r="H101" s="70" t="s">
        <v>186</v>
      </c>
      <c r="I101" s="70">
        <f>1.4*1.8</f>
        <v>2.52</v>
      </c>
    </row>
    <row r="102" spans="2:9">
      <c r="B102" s="70"/>
      <c r="C102" s="73" t="s">
        <v>187</v>
      </c>
      <c r="D102" s="73">
        <f>(6.15+3)*0.4</f>
        <v>3.66</v>
      </c>
      <c r="E102" s="73" t="s">
        <v>2</v>
      </c>
      <c r="F102" s="73"/>
      <c r="G102" s="73"/>
    </row>
    <row r="103" spans="2:9">
      <c r="B103" s="70"/>
      <c r="C103" s="73" t="s">
        <v>188</v>
      </c>
      <c r="D103" s="73">
        <f>1.35*1.2</f>
        <v>1.62</v>
      </c>
      <c r="E103" s="73" t="s">
        <v>2</v>
      </c>
      <c r="F103" s="73"/>
      <c r="G103" s="73"/>
    </row>
    <row r="104" spans="2:9">
      <c r="B104" s="70"/>
      <c r="C104" s="80" t="s">
        <v>10</v>
      </c>
      <c r="D104" s="81">
        <f>SUM(D96:D103)</f>
        <v>215.80700000000002</v>
      </c>
      <c r="E104" s="82" t="s">
        <v>2</v>
      </c>
      <c r="F104" s="73"/>
      <c r="G104" s="73"/>
    </row>
    <row r="105" spans="2:9">
      <c r="B105" s="70"/>
      <c r="C105" s="73" t="s">
        <v>189</v>
      </c>
      <c r="D105" s="73">
        <v>7.7</v>
      </c>
      <c r="E105" s="73" t="s">
        <v>8</v>
      </c>
      <c r="F105" s="73"/>
      <c r="G105" s="73"/>
    </row>
    <row r="106" spans="2:9">
      <c r="B106" s="70"/>
      <c r="C106" s="70" t="s">
        <v>190</v>
      </c>
      <c r="D106" s="73">
        <v>33.4</v>
      </c>
      <c r="E106" s="73" t="s">
        <v>94</v>
      </c>
      <c r="F106" s="73"/>
      <c r="G106" s="73"/>
    </row>
    <row r="107" spans="2:9">
      <c r="B107" s="70"/>
      <c r="C107" s="70" t="s">
        <v>191</v>
      </c>
      <c r="D107" s="74">
        <f>5.95*3+11.6</f>
        <v>29.450000000000003</v>
      </c>
      <c r="E107" s="73" t="s">
        <v>94</v>
      </c>
      <c r="F107" s="73"/>
      <c r="G107" s="73"/>
    </row>
    <row r="108" spans="2:9">
      <c r="B108" s="70"/>
      <c r="C108" s="70" t="s">
        <v>192</v>
      </c>
      <c r="D108" s="74">
        <f>11.46-0.8</f>
        <v>10.66</v>
      </c>
      <c r="E108" s="73" t="s">
        <v>94</v>
      </c>
      <c r="F108" s="73"/>
      <c r="G108" s="73"/>
    </row>
    <row r="109" spans="2:9">
      <c r="B109" s="70"/>
      <c r="C109" s="70" t="s">
        <v>193</v>
      </c>
      <c r="D109" s="74">
        <f>6.15+3</f>
        <v>9.15</v>
      </c>
      <c r="E109" s="73" t="s">
        <v>94</v>
      </c>
      <c r="F109" s="73"/>
      <c r="G109" s="73"/>
    </row>
    <row r="110" spans="2:9">
      <c r="B110" s="70"/>
      <c r="C110" s="70" t="s">
        <v>194</v>
      </c>
      <c r="D110" s="74">
        <v>1.35</v>
      </c>
      <c r="E110" s="73" t="s">
        <v>94</v>
      </c>
      <c r="F110" s="73"/>
      <c r="G110" s="73"/>
    </row>
    <row r="111" spans="2:9">
      <c r="B111" s="70"/>
      <c r="C111" s="80" t="s">
        <v>195</v>
      </c>
      <c r="D111" s="81">
        <f>SUM(D106:D110)</f>
        <v>84.01</v>
      </c>
      <c r="E111" s="82" t="s">
        <v>8</v>
      </c>
      <c r="F111" s="73"/>
      <c r="G111" s="73"/>
    </row>
    <row r="112" spans="2:9" ht="15">
      <c r="B112" s="235" t="s">
        <v>4</v>
      </c>
      <c r="C112" s="235"/>
      <c r="D112" s="235"/>
      <c r="E112" s="235"/>
      <c r="F112" s="235"/>
      <c r="G112" s="235"/>
    </row>
    <row r="113" spans="2:7" ht="15">
      <c r="B113" s="92"/>
      <c r="C113" s="70" t="s">
        <v>196</v>
      </c>
      <c r="D113" s="84">
        <f>(9.15+6.4+13.7+6.7)*3.86-I92*4-I96*2-I88*2+I89*2+0.6*3.86*2+14.69*1.5+14.75*1.5+(3.86-1.5)*0.8*4</f>
        <v>190.37099999999998</v>
      </c>
      <c r="E113" s="73" t="s">
        <v>2</v>
      </c>
      <c r="F113" s="92"/>
      <c r="G113" s="92"/>
    </row>
    <row r="114" spans="2:7" ht="15">
      <c r="B114" s="92"/>
      <c r="C114" s="70" t="s">
        <v>197</v>
      </c>
      <c r="D114" s="84">
        <f>33.4*2*3</f>
        <v>200.39999999999998</v>
      </c>
      <c r="E114" s="73" t="s">
        <v>2</v>
      </c>
      <c r="F114" s="92"/>
      <c r="G114" s="92"/>
    </row>
    <row r="115" spans="2:7" ht="15">
      <c r="B115" s="92"/>
      <c r="C115" s="70" t="s">
        <v>1682</v>
      </c>
      <c r="D115" s="84">
        <f>(7.7+7.4)*1.3+1.15*1.2-I101*4</f>
        <v>10.930000000000001</v>
      </c>
      <c r="E115" s="73" t="s">
        <v>2</v>
      </c>
      <c r="F115" s="92"/>
      <c r="G115" s="92"/>
    </row>
    <row r="116" spans="2:7" ht="15">
      <c r="B116" s="92"/>
      <c r="C116" s="70" t="s">
        <v>1683</v>
      </c>
      <c r="D116" s="84">
        <f>D32</f>
        <v>104.44499999999999</v>
      </c>
      <c r="E116" s="173" t="s">
        <v>2</v>
      </c>
      <c r="F116" s="92"/>
      <c r="G116" s="92"/>
    </row>
    <row r="117" spans="2:7" ht="15">
      <c r="B117" s="92"/>
      <c r="C117" s="70" t="s">
        <v>198</v>
      </c>
      <c r="D117" s="84">
        <f>1.2*1.2*2</f>
        <v>2.88</v>
      </c>
      <c r="E117" s="73" t="s">
        <v>2</v>
      </c>
      <c r="F117" s="92"/>
      <c r="G117" s="92"/>
    </row>
    <row r="118" spans="2:7" ht="15">
      <c r="B118" s="92"/>
      <c r="C118" s="70" t="s">
        <v>199</v>
      </c>
      <c r="D118" s="84">
        <f>0.8*1.2*2</f>
        <v>1.92</v>
      </c>
      <c r="E118" s="73" t="s">
        <v>2</v>
      </c>
      <c r="F118" s="92"/>
      <c r="G118" s="92"/>
    </row>
    <row r="119" spans="2:7" ht="15">
      <c r="B119" s="92"/>
      <c r="C119" s="70" t="s">
        <v>200</v>
      </c>
      <c r="D119" s="84">
        <f>1.35*1.2*2</f>
        <v>3.24</v>
      </c>
      <c r="E119" s="73" t="s">
        <v>2</v>
      </c>
      <c r="F119" s="92"/>
      <c r="G119" s="92"/>
    </row>
    <row r="120" spans="2:7" ht="15">
      <c r="B120" s="92"/>
      <c r="C120" s="70" t="s">
        <v>201</v>
      </c>
      <c r="D120" s="84">
        <f>0.15*2.3*3</f>
        <v>1.0349999999999999</v>
      </c>
      <c r="E120" s="73" t="s">
        <v>2</v>
      </c>
      <c r="F120" s="92"/>
      <c r="G120" s="92"/>
    </row>
    <row r="121" spans="2:7" ht="15" customHeight="1">
      <c r="B121" s="80"/>
      <c r="C121" s="80" t="s">
        <v>202</v>
      </c>
      <c r="D121" s="81">
        <f>SUM(D113:D120)*1.1</f>
        <v>566.74309999999991</v>
      </c>
      <c r="E121" s="82" t="s">
        <v>2</v>
      </c>
      <c r="F121" s="82"/>
      <c r="G121" s="82"/>
    </row>
    <row r="122" spans="2:7" ht="12.75" customHeight="1">
      <c r="B122" s="70"/>
      <c r="C122" s="70" t="s">
        <v>203</v>
      </c>
      <c r="D122" s="74">
        <f>6.4*1.5-0.8*1.5</f>
        <v>8.4000000000000021</v>
      </c>
      <c r="E122" s="73" t="s">
        <v>2</v>
      </c>
      <c r="F122" s="73"/>
      <c r="G122" s="73"/>
    </row>
    <row r="123" spans="2:7" ht="12.75" customHeight="1">
      <c r="B123" s="70"/>
      <c r="C123" s="70" t="s">
        <v>204</v>
      </c>
      <c r="D123" s="74">
        <f>(27+24.4)-0.8*1.2*2-0.7*1.2</f>
        <v>48.639999999999993</v>
      </c>
      <c r="E123" s="73" t="s">
        <v>2</v>
      </c>
      <c r="F123" s="73"/>
      <c r="G123" s="73"/>
    </row>
    <row r="124" spans="2:7" ht="15" customHeight="1">
      <c r="B124" s="80"/>
      <c r="C124" s="80" t="s">
        <v>205</v>
      </c>
      <c r="D124" s="81">
        <f>SUM(D122:D123)</f>
        <v>57.039999999999992</v>
      </c>
      <c r="E124" s="82" t="s">
        <v>2</v>
      </c>
      <c r="F124" s="82"/>
      <c r="G124" s="82"/>
    </row>
    <row r="125" spans="2:7" ht="15" customHeight="1">
      <c r="B125" s="70"/>
      <c r="C125" s="70" t="s">
        <v>206</v>
      </c>
      <c r="D125" s="74">
        <f>(20.78+8.63)*1.5</f>
        <v>44.115000000000009</v>
      </c>
      <c r="E125" s="70" t="s">
        <v>2</v>
      </c>
      <c r="F125" s="73"/>
      <c r="G125" s="73"/>
    </row>
    <row r="126" spans="2:7">
      <c r="B126" s="70"/>
      <c r="C126" s="73" t="s">
        <v>207</v>
      </c>
      <c r="D126" s="74">
        <f>2.4+9.7</f>
        <v>12.1</v>
      </c>
      <c r="E126" s="70" t="s">
        <v>2</v>
      </c>
      <c r="F126" s="73"/>
      <c r="G126" s="73"/>
    </row>
    <row r="127" spans="2:7" ht="15" customHeight="1">
      <c r="B127" s="235" t="s">
        <v>12</v>
      </c>
      <c r="C127" s="235"/>
      <c r="D127" s="235"/>
      <c r="E127" s="235"/>
      <c r="F127" s="235"/>
      <c r="G127" s="235"/>
    </row>
    <row r="128" spans="2:7" ht="15" customHeight="1">
      <c r="B128" s="92"/>
      <c r="C128" s="70" t="s">
        <v>208</v>
      </c>
      <c r="D128" s="89">
        <v>73.78</v>
      </c>
      <c r="E128" s="73" t="s">
        <v>2</v>
      </c>
      <c r="F128" s="92"/>
      <c r="G128" s="92"/>
    </row>
    <row r="129" spans="2:7" ht="15" customHeight="1">
      <c r="B129" s="92"/>
      <c r="C129" s="70" t="s">
        <v>209</v>
      </c>
      <c r="D129" s="89">
        <v>73.78</v>
      </c>
      <c r="E129" s="73" t="s">
        <v>2</v>
      </c>
      <c r="F129" s="92"/>
      <c r="G129" s="92"/>
    </row>
    <row r="130" spans="2:7" ht="15" customHeight="1">
      <c r="B130" s="92"/>
      <c r="C130" s="70" t="s">
        <v>210</v>
      </c>
      <c r="D130" s="74">
        <f>1.34*12.4*2+18.6+3.79</f>
        <v>55.622000000000007</v>
      </c>
      <c r="E130" s="73" t="s">
        <v>2</v>
      </c>
      <c r="F130" s="92"/>
      <c r="G130" s="92"/>
    </row>
    <row r="131" spans="2:7" ht="15" customHeight="1">
      <c r="B131" s="92"/>
      <c r="C131" s="70" t="s">
        <v>211</v>
      </c>
      <c r="D131" s="74">
        <v>32.770000000000003</v>
      </c>
      <c r="E131" s="73" t="s">
        <v>2</v>
      </c>
      <c r="F131" s="92"/>
      <c r="G131" s="92"/>
    </row>
    <row r="132" spans="2:7" ht="15" customHeight="1">
      <c r="B132" s="92"/>
      <c r="C132" s="70" t="s">
        <v>212</v>
      </c>
      <c r="D132" s="74">
        <v>32.770000000000003</v>
      </c>
      <c r="E132" s="73" t="s">
        <v>2</v>
      </c>
      <c r="F132" s="92"/>
      <c r="G132" s="92"/>
    </row>
    <row r="133" spans="2:7" ht="15">
      <c r="B133" s="92"/>
      <c r="C133" s="70" t="s">
        <v>213</v>
      </c>
      <c r="D133" s="74">
        <f>12.4*2+7.1+25.8+11.9+4.75</f>
        <v>74.350000000000009</v>
      </c>
      <c r="E133" s="73" t="s">
        <v>8</v>
      </c>
      <c r="F133" s="92"/>
      <c r="G133" s="92"/>
    </row>
    <row r="134" spans="2:7" ht="12.75" customHeight="1">
      <c r="B134" s="92"/>
      <c r="C134" s="70" t="s">
        <v>214</v>
      </c>
      <c r="D134" s="84">
        <v>12.4</v>
      </c>
      <c r="E134" s="73" t="s">
        <v>8</v>
      </c>
      <c r="F134" s="92"/>
      <c r="G134" s="92"/>
    </row>
    <row r="135" spans="2:7" ht="12.75" customHeight="1">
      <c r="B135" s="235" t="s">
        <v>30</v>
      </c>
      <c r="C135" s="235"/>
      <c r="D135" s="235"/>
      <c r="E135" s="235"/>
      <c r="F135" s="235"/>
      <c r="G135" s="235"/>
    </row>
    <row r="136" spans="2:7" ht="15" customHeight="1">
      <c r="B136" s="92"/>
      <c r="C136" s="70" t="s">
        <v>215</v>
      </c>
      <c r="D136" s="84">
        <f>2+1.5</f>
        <v>3.5</v>
      </c>
      <c r="E136" s="73" t="s">
        <v>94</v>
      </c>
      <c r="F136" s="92"/>
      <c r="G136" s="92"/>
    </row>
    <row r="137" spans="2:7" ht="15">
      <c r="B137" s="235" t="s">
        <v>9</v>
      </c>
      <c r="C137" s="235"/>
      <c r="D137" s="235"/>
      <c r="E137" s="235"/>
      <c r="F137" s="235"/>
      <c r="G137" s="235"/>
    </row>
    <row r="138" spans="2:7" ht="12.75" customHeight="1">
      <c r="B138" s="92"/>
      <c r="C138" s="70" t="s">
        <v>216</v>
      </c>
      <c r="D138" s="84">
        <f>1.4*1.8*2</f>
        <v>5.04</v>
      </c>
      <c r="E138" s="73" t="s">
        <v>2</v>
      </c>
      <c r="F138" s="92"/>
      <c r="G138" s="92"/>
    </row>
    <row r="139" spans="2:7" ht="12.75" customHeight="1">
      <c r="B139" s="92"/>
      <c r="C139" s="70" t="s">
        <v>217</v>
      </c>
      <c r="D139" s="84">
        <f>0.6*1.5*2+0.6*0.6</f>
        <v>2.1599999999999997</v>
      </c>
      <c r="E139" s="73" t="s">
        <v>2</v>
      </c>
      <c r="F139" s="92"/>
      <c r="G139" s="92"/>
    </row>
    <row r="140" spans="2:7">
      <c r="B140" s="70"/>
      <c r="C140" s="70" t="s">
        <v>218</v>
      </c>
      <c r="D140" s="74">
        <v>10</v>
      </c>
      <c r="E140" s="73" t="s">
        <v>219</v>
      </c>
      <c r="F140" s="73"/>
      <c r="G140" s="73"/>
    </row>
    <row r="141" spans="2:7">
      <c r="B141" s="70"/>
      <c r="C141" s="70" t="s">
        <v>220</v>
      </c>
      <c r="D141" s="74">
        <v>2</v>
      </c>
      <c r="E141" s="73" t="s">
        <v>219</v>
      </c>
      <c r="F141" s="73"/>
      <c r="G141" s="73"/>
    </row>
    <row r="142" spans="2:7">
      <c r="B142" s="70"/>
      <c r="C142" s="70" t="s">
        <v>221</v>
      </c>
      <c r="D142" s="74">
        <f>2.1*1</f>
        <v>2.1</v>
      </c>
      <c r="E142" s="73" t="s">
        <v>2</v>
      </c>
      <c r="F142" s="73"/>
      <c r="G142" s="73"/>
    </row>
    <row r="143" spans="2:7">
      <c r="B143" s="70"/>
      <c r="C143" s="70" t="s">
        <v>222</v>
      </c>
      <c r="D143" s="74">
        <f>2*2.5</f>
        <v>5</v>
      </c>
      <c r="E143" s="73" t="s">
        <v>2</v>
      </c>
      <c r="F143" s="73"/>
      <c r="G143" s="73"/>
    </row>
    <row r="144" spans="2:7" ht="15">
      <c r="B144" s="235" t="s">
        <v>13</v>
      </c>
      <c r="C144" s="235"/>
      <c r="D144" s="235"/>
      <c r="E144" s="235"/>
      <c r="F144" s="235"/>
      <c r="G144" s="235"/>
    </row>
    <row r="145" spans="2:7" ht="15">
      <c r="B145" s="92"/>
      <c r="C145" s="70" t="s">
        <v>223</v>
      </c>
      <c r="D145" s="84">
        <f>21.6+20.4+20.4+24.4+27.3-I88*7-I89*3-2.1*1.2</f>
        <v>95.41</v>
      </c>
      <c r="E145" s="73" t="s">
        <v>94</v>
      </c>
      <c r="F145" s="92"/>
      <c r="G145" s="92"/>
    </row>
    <row r="146" spans="2:7">
      <c r="B146" s="70"/>
      <c r="C146" s="70" t="s">
        <v>224</v>
      </c>
      <c r="D146" s="74">
        <f>9.97+2.72+8.02+1.75+3.85+8+0.8</f>
        <v>35.11</v>
      </c>
      <c r="E146" s="73" t="s">
        <v>94</v>
      </c>
      <c r="F146" s="73"/>
      <c r="G146" s="73"/>
    </row>
    <row r="147" spans="2:7">
      <c r="B147" s="70"/>
      <c r="C147" s="70" t="s">
        <v>225</v>
      </c>
      <c r="D147" s="74">
        <f>18.58</f>
        <v>18.579999999999998</v>
      </c>
      <c r="E147" s="73" t="s">
        <v>2</v>
      </c>
      <c r="F147" s="73"/>
      <c r="G147" s="73"/>
    </row>
    <row r="148" spans="2:7">
      <c r="B148" s="70"/>
      <c r="C148" s="70" t="s">
        <v>226</v>
      </c>
      <c r="D148" s="74">
        <v>22.3</v>
      </c>
      <c r="E148" s="73" t="s">
        <v>2</v>
      </c>
      <c r="F148" s="73"/>
      <c r="G148" s="73"/>
    </row>
    <row r="149" spans="2:7">
      <c r="B149" s="70"/>
      <c r="C149" s="70" t="s">
        <v>227</v>
      </c>
      <c r="D149" s="74">
        <f>6*4</f>
        <v>24</v>
      </c>
      <c r="E149" s="73" t="s">
        <v>228</v>
      </c>
      <c r="F149" s="73"/>
      <c r="G149" s="73"/>
    </row>
    <row r="150" spans="2:7">
      <c r="B150" s="70"/>
      <c r="C150" s="70" t="s">
        <v>229</v>
      </c>
      <c r="D150" s="74">
        <v>364.3</v>
      </c>
      <c r="E150" s="73" t="s">
        <v>2</v>
      </c>
      <c r="F150" s="73">
        <f>0.8*0.15*13+0.15*1</f>
        <v>1.71</v>
      </c>
      <c r="G150" s="73"/>
    </row>
    <row r="151" spans="2:7">
      <c r="B151" s="70"/>
      <c r="C151" s="70" t="s">
        <v>230</v>
      </c>
      <c r="D151" s="74">
        <f>161.17+0.8*0.15*5</f>
        <v>161.76999999999998</v>
      </c>
      <c r="E151" s="73" t="s">
        <v>2</v>
      </c>
      <c r="F151" s="73"/>
      <c r="G151" s="73"/>
    </row>
    <row r="152" spans="2:7">
      <c r="B152" s="70"/>
      <c r="C152" s="70" t="s">
        <v>231</v>
      </c>
      <c r="D152" s="74">
        <f>71.27+0.8*0.15+0.15*1</f>
        <v>71.540000000000006</v>
      </c>
      <c r="E152" s="73" t="s">
        <v>2</v>
      </c>
      <c r="F152" s="73"/>
      <c r="G152" s="73"/>
    </row>
    <row r="153" spans="2:7">
      <c r="B153" s="70"/>
      <c r="C153" s="70" t="s">
        <v>232</v>
      </c>
      <c r="D153" s="74">
        <v>32.28</v>
      </c>
      <c r="E153" s="73" t="s">
        <v>2</v>
      </c>
      <c r="F153" s="73"/>
      <c r="G153" s="73"/>
    </row>
    <row r="154" spans="2:7">
      <c r="B154" s="70"/>
      <c r="C154" s="70" t="s">
        <v>233</v>
      </c>
      <c r="D154" s="74">
        <v>14.59</v>
      </c>
      <c r="E154" s="73" t="s">
        <v>2</v>
      </c>
      <c r="F154" s="73"/>
      <c r="G154" s="73"/>
    </row>
    <row r="155" spans="2:7">
      <c r="B155" s="70"/>
      <c r="C155" s="70" t="s">
        <v>234</v>
      </c>
      <c r="D155" s="74">
        <f>D154*0.1</f>
        <v>1.4590000000000001</v>
      </c>
      <c r="E155" s="73" t="s">
        <v>120</v>
      </c>
      <c r="F155" s="73"/>
      <c r="G155" s="73"/>
    </row>
    <row r="156" spans="2:7">
      <c r="B156" s="70"/>
      <c r="C156" s="70" t="s">
        <v>1678</v>
      </c>
      <c r="D156" s="74">
        <f>D26+14.74</f>
        <v>26.27</v>
      </c>
      <c r="E156" s="109" t="s">
        <v>120</v>
      </c>
      <c r="F156" s="109"/>
      <c r="G156" s="109"/>
    </row>
    <row r="157" spans="2:7" ht="15">
      <c r="B157" s="235" t="s">
        <v>5</v>
      </c>
      <c r="C157" s="235"/>
      <c r="D157" s="235"/>
      <c r="E157" s="235"/>
      <c r="F157" s="235"/>
      <c r="G157" s="235"/>
    </row>
    <row r="158" spans="2:7" ht="15">
      <c r="B158" s="93"/>
      <c r="C158" s="94" t="s">
        <v>235</v>
      </c>
      <c r="D158" s="94">
        <v>2</v>
      </c>
      <c r="E158" s="73" t="s">
        <v>236</v>
      </c>
      <c r="F158" s="93"/>
      <c r="G158" s="93"/>
    </row>
    <row r="159" spans="2:7" ht="15">
      <c r="B159" s="93"/>
      <c r="C159" s="94" t="s">
        <v>237</v>
      </c>
      <c r="D159" s="94">
        <v>30</v>
      </c>
      <c r="E159" s="73" t="s">
        <v>94</v>
      </c>
      <c r="F159" s="93"/>
      <c r="G159" s="93"/>
    </row>
    <row r="160" spans="2:7" s="96" customFormat="1" ht="15">
      <c r="B160" s="93"/>
      <c r="C160" s="94" t="s">
        <v>238</v>
      </c>
      <c r="D160" s="94">
        <v>1</v>
      </c>
      <c r="E160" s="95" t="s">
        <v>239</v>
      </c>
      <c r="F160" s="93"/>
      <c r="G160" s="93"/>
    </row>
    <row r="161" spans="2:8" s="96" customFormat="1" ht="15">
      <c r="B161" s="93"/>
      <c r="C161" s="94" t="s">
        <v>240</v>
      </c>
      <c r="D161" s="94">
        <v>1</v>
      </c>
      <c r="E161" s="95" t="s">
        <v>239</v>
      </c>
      <c r="F161" s="93"/>
      <c r="G161" s="93"/>
    </row>
    <row r="162" spans="2:8" ht="15">
      <c r="B162" s="97"/>
      <c r="C162" s="89" t="s">
        <v>241</v>
      </c>
      <c r="D162" s="89">
        <v>16.399999999999999</v>
      </c>
      <c r="E162" s="73" t="s">
        <v>94</v>
      </c>
      <c r="F162" s="97">
        <f>D162/0.9</f>
        <v>18.222222222222221</v>
      </c>
      <c r="G162" s="97" t="s">
        <v>242</v>
      </c>
    </row>
    <row r="163" spans="2:8" ht="15">
      <c r="B163" s="93"/>
      <c r="C163" s="70" t="s">
        <v>243</v>
      </c>
      <c r="D163" s="94">
        <v>1</v>
      </c>
      <c r="E163" s="73" t="s">
        <v>94</v>
      </c>
      <c r="F163" s="93"/>
      <c r="G163" s="93"/>
    </row>
    <row r="164" spans="2:8" ht="15">
      <c r="B164" s="92"/>
      <c r="C164" s="70" t="s">
        <v>244</v>
      </c>
      <c r="D164" s="84">
        <v>35</v>
      </c>
      <c r="E164" s="73" t="s">
        <v>94</v>
      </c>
      <c r="F164" s="92"/>
      <c r="G164" s="92"/>
    </row>
    <row r="165" spans="2:8">
      <c r="B165" s="70"/>
      <c r="C165" s="70" t="s">
        <v>245</v>
      </c>
      <c r="D165" s="74">
        <f>4.06+18.37</f>
        <v>22.43</v>
      </c>
      <c r="E165" s="73" t="s">
        <v>94</v>
      </c>
      <c r="F165" s="73"/>
      <c r="G165" s="73"/>
    </row>
    <row r="166" spans="2:8">
      <c r="B166" s="70"/>
      <c r="C166" s="70" t="s">
        <v>246</v>
      </c>
      <c r="D166" s="74">
        <f>1.7+2.1*2+3.04+5.32+2.8*4</f>
        <v>25.46</v>
      </c>
      <c r="E166" s="73" t="s">
        <v>94</v>
      </c>
      <c r="F166" s="73"/>
      <c r="G166" s="73"/>
    </row>
    <row r="167" spans="2:8">
      <c r="B167" s="70"/>
      <c r="C167" s="70" t="s">
        <v>247</v>
      </c>
      <c r="D167" s="74">
        <f>3.86*2+7.02+0.35+7.89+3</f>
        <v>25.979999999999997</v>
      </c>
      <c r="E167" s="73" t="s">
        <v>94</v>
      </c>
      <c r="F167" s="73"/>
      <c r="G167" s="73"/>
    </row>
    <row r="168" spans="2:8">
      <c r="B168" s="70"/>
      <c r="C168" s="70" t="s">
        <v>248</v>
      </c>
      <c r="D168" s="74">
        <f>6.86+22.02+25.05+3</f>
        <v>56.93</v>
      </c>
      <c r="E168" s="73" t="s">
        <v>94</v>
      </c>
      <c r="F168" s="73"/>
      <c r="G168" s="73"/>
    </row>
    <row r="169" spans="2:8" ht="15">
      <c r="B169" s="235" t="s">
        <v>249</v>
      </c>
      <c r="C169" s="235"/>
      <c r="D169" s="235"/>
      <c r="E169" s="235"/>
      <c r="F169" s="235"/>
      <c r="G169" s="235"/>
    </row>
    <row r="170" spans="2:8" ht="12.75" customHeight="1">
      <c r="B170" s="242"/>
      <c r="C170" s="84" t="s">
        <v>250</v>
      </c>
      <c r="D170" s="84">
        <f>14.7*3-G183</f>
        <v>42.629999999999995</v>
      </c>
      <c r="E170" s="73" t="s">
        <v>2</v>
      </c>
      <c r="F170" s="243" t="s">
        <v>251</v>
      </c>
      <c r="G170" s="244"/>
      <c r="H170" s="98" t="s">
        <v>252</v>
      </c>
    </row>
    <row r="171" spans="2:8">
      <c r="B171" s="242"/>
      <c r="C171" s="99" t="s">
        <v>253</v>
      </c>
      <c r="D171" s="84">
        <f>18.86*3-G183-G179*2-G182</f>
        <v>49.11</v>
      </c>
      <c r="E171" s="73" t="s">
        <v>2</v>
      </c>
      <c r="F171" s="70" t="s">
        <v>168</v>
      </c>
      <c r="G171" s="70">
        <f>1.2*2</f>
        <v>2.4</v>
      </c>
      <c r="H171" s="100"/>
    </row>
    <row r="172" spans="2:8">
      <c r="B172" s="242"/>
      <c r="C172" s="84" t="s">
        <v>254</v>
      </c>
      <c r="D172" s="84">
        <f>6*3-G182</f>
        <v>16.32</v>
      </c>
      <c r="E172" s="73" t="s">
        <v>2</v>
      </c>
      <c r="F172" s="70" t="s">
        <v>169</v>
      </c>
      <c r="G172" s="70">
        <f>0.6*2</f>
        <v>1.2</v>
      </c>
      <c r="H172" s="100"/>
    </row>
    <row r="173" spans="2:8">
      <c r="B173" s="242"/>
      <c r="C173" s="84" t="s">
        <v>255</v>
      </c>
      <c r="D173" s="84">
        <f>13.7*3-G182-G173*2</f>
        <v>37.619999999999997</v>
      </c>
      <c r="E173" s="73" t="s">
        <v>2</v>
      </c>
      <c r="F173" s="70" t="s">
        <v>171</v>
      </c>
      <c r="G173" s="70">
        <f>0.6*1.5</f>
        <v>0.89999999999999991</v>
      </c>
      <c r="H173" s="100"/>
    </row>
    <row r="174" spans="2:8">
      <c r="B174" s="242"/>
      <c r="C174" s="84" t="s">
        <v>256</v>
      </c>
      <c r="D174" s="84">
        <f>14.7*1.5+0.6*3.86*2+(0.8*3*1.5)+6.7*3.86-G182*2</f>
        <v>52.783999999999992</v>
      </c>
      <c r="E174" s="73" t="s">
        <v>2</v>
      </c>
      <c r="F174" s="70" t="s">
        <v>174</v>
      </c>
      <c r="G174" s="70">
        <f>0.6*1.9</f>
        <v>1.1399999999999999</v>
      </c>
      <c r="H174" s="100"/>
    </row>
    <row r="175" spans="2:8">
      <c r="B175" s="242"/>
      <c r="C175" s="70" t="s">
        <v>257</v>
      </c>
      <c r="D175" s="84">
        <f>27*1.6-H180*2-H182-H183-G178</f>
        <v>38.129999999999995</v>
      </c>
      <c r="E175" s="73" t="s">
        <v>2</v>
      </c>
      <c r="F175" s="70" t="s">
        <v>176</v>
      </c>
      <c r="G175" s="70">
        <f>0.6*0.6</f>
        <v>0.36</v>
      </c>
      <c r="H175" s="100"/>
    </row>
    <row r="176" spans="2:8">
      <c r="B176" s="242"/>
      <c r="C176" s="70" t="s">
        <v>258</v>
      </c>
      <c r="D176" s="84">
        <f>1.6*24.4-H182-G173-G172-G176*2</f>
        <v>30.619999999999997</v>
      </c>
      <c r="E176" s="73" t="s">
        <v>2</v>
      </c>
      <c r="F176" s="70" t="s">
        <v>178</v>
      </c>
      <c r="G176" s="70">
        <f>1.4*2</f>
        <v>2.8</v>
      </c>
      <c r="H176" s="100"/>
    </row>
    <row r="177" spans="2:8">
      <c r="B177" s="242"/>
      <c r="C177" s="70" t="s">
        <v>259</v>
      </c>
      <c r="D177" s="84">
        <f>20.4*1.6-H182-H183-G171-G172-G173</f>
        <v>26.790000000000006</v>
      </c>
      <c r="E177" s="73" t="s">
        <v>2</v>
      </c>
      <c r="F177" s="70" t="s">
        <v>180</v>
      </c>
      <c r="G177" s="70">
        <f>1*1.3</f>
        <v>1.3</v>
      </c>
      <c r="H177" s="100"/>
    </row>
    <row r="178" spans="2:8">
      <c r="B178" s="242"/>
      <c r="C178" s="70" t="s">
        <v>260</v>
      </c>
      <c r="D178" s="84">
        <f>20.4*1.6-H182-H183-G171-G172-G173</f>
        <v>26.790000000000006</v>
      </c>
      <c r="E178" s="73" t="s">
        <v>2</v>
      </c>
      <c r="F178" s="70" t="s">
        <v>182</v>
      </c>
      <c r="G178" s="70">
        <f>1*1.2</f>
        <v>1.2</v>
      </c>
      <c r="H178" s="100"/>
    </row>
    <row r="179" spans="2:8">
      <c r="B179" s="242"/>
      <c r="C179" s="70" t="s">
        <v>261</v>
      </c>
      <c r="D179" s="84">
        <f>20.4*1.6-H182*2-H183-G171-G173*2</f>
        <v>26.37</v>
      </c>
      <c r="E179" s="73" t="s">
        <v>2</v>
      </c>
      <c r="F179" s="70" t="s">
        <v>184</v>
      </c>
      <c r="G179" s="70">
        <f>1.2*1.8</f>
        <v>2.16</v>
      </c>
      <c r="H179" s="100"/>
    </row>
    <row r="180" spans="2:8">
      <c r="B180" s="242"/>
      <c r="C180" s="70" t="s">
        <v>262</v>
      </c>
      <c r="D180" s="84">
        <f>20*1.8-H182-H183-H184-G171-G175-G176</f>
        <v>28.01</v>
      </c>
      <c r="E180" s="73" t="s">
        <v>2</v>
      </c>
      <c r="F180" s="70" t="s">
        <v>186</v>
      </c>
      <c r="G180" s="70">
        <f>1.4*1.8</f>
        <v>2.52</v>
      </c>
      <c r="H180" s="101">
        <f>0.7*1.8</f>
        <v>1.26</v>
      </c>
    </row>
    <row r="181" spans="2:8">
      <c r="B181" s="73"/>
      <c r="C181" s="70" t="s">
        <v>263</v>
      </c>
      <c r="D181" s="84">
        <f>21.6*1.8-H182-H184-G171-G172-G173</f>
        <v>32.580000000000005</v>
      </c>
      <c r="E181" s="73" t="s">
        <v>2</v>
      </c>
      <c r="F181" s="102" t="s">
        <v>264</v>
      </c>
      <c r="G181" s="103"/>
      <c r="H181" s="100"/>
    </row>
    <row r="182" spans="2:8">
      <c r="B182" s="73"/>
      <c r="C182" s="70" t="s">
        <v>265</v>
      </c>
      <c r="D182" s="84">
        <f>(15.3-0.8)*1.2</f>
        <v>17.399999999999999</v>
      </c>
      <c r="E182" s="73" t="s">
        <v>2</v>
      </c>
      <c r="F182" s="70" t="s">
        <v>266</v>
      </c>
      <c r="G182" s="70">
        <f>0.8*2.1</f>
        <v>1.6800000000000002</v>
      </c>
      <c r="H182" s="101">
        <f>0.9*0.8</f>
        <v>0.72000000000000008</v>
      </c>
    </row>
    <row r="183" spans="2:8">
      <c r="B183" s="73"/>
      <c r="C183" s="70" t="s">
        <v>267</v>
      </c>
      <c r="D183" s="84">
        <f>13.2*3-G176*2-G182</f>
        <v>32.319999999999993</v>
      </c>
      <c r="E183" s="73" t="s">
        <v>2</v>
      </c>
      <c r="F183" s="70" t="s">
        <v>268</v>
      </c>
      <c r="G183" s="70">
        <f>0.7*2.1</f>
        <v>1.47</v>
      </c>
      <c r="H183" s="101">
        <f>0.9*0.7</f>
        <v>0.63</v>
      </c>
    </row>
    <row r="184" spans="2:8">
      <c r="B184" s="73"/>
      <c r="C184" s="70" t="s">
        <v>269</v>
      </c>
      <c r="D184" s="84">
        <f>(5.33-0.7)*1.4</f>
        <v>6.4819999999999993</v>
      </c>
      <c r="E184" s="73" t="s">
        <v>2</v>
      </c>
      <c r="F184" s="73" t="s">
        <v>270</v>
      </c>
      <c r="G184" s="73">
        <f>1.2*2.1</f>
        <v>2.52</v>
      </c>
      <c r="H184" s="101">
        <f>0.9*1.2</f>
        <v>1.08</v>
      </c>
    </row>
    <row r="185" spans="2:8">
      <c r="B185" s="73"/>
      <c r="C185" s="70"/>
      <c r="D185" s="84"/>
      <c r="E185" s="73" t="s">
        <v>2</v>
      </c>
      <c r="F185" s="73"/>
      <c r="G185" s="73"/>
    </row>
    <row r="186" spans="2:8">
      <c r="B186" s="73"/>
      <c r="C186" s="104" t="s">
        <v>271</v>
      </c>
      <c r="D186" s="81">
        <f>SUM(D170:D184)</f>
        <v>463.95600000000002</v>
      </c>
      <c r="E186" s="82" t="s">
        <v>2</v>
      </c>
      <c r="F186" s="73"/>
      <c r="G186" s="73"/>
    </row>
    <row r="187" spans="2:8" ht="15" customHeight="1">
      <c r="B187" s="239" t="s">
        <v>272</v>
      </c>
      <c r="C187" s="240"/>
      <c r="D187" s="240"/>
      <c r="E187" s="240"/>
      <c r="F187" s="240"/>
      <c r="G187" s="241"/>
    </row>
    <row r="188" spans="2:8">
      <c r="B188" s="73"/>
      <c r="C188" s="73" t="s">
        <v>273</v>
      </c>
      <c r="D188" s="84">
        <f>9.08*3-G179*2-G182</f>
        <v>21.240000000000002</v>
      </c>
      <c r="E188" s="73" t="s">
        <v>2</v>
      </c>
      <c r="F188" s="73"/>
      <c r="G188" s="73"/>
    </row>
    <row r="189" spans="2:8">
      <c r="B189" s="73"/>
      <c r="C189" s="73" t="s">
        <v>274</v>
      </c>
      <c r="D189" s="84">
        <f>24.03*3-G182*3-G176*3-G172-G173</f>
        <v>56.55</v>
      </c>
      <c r="E189" s="73" t="s">
        <v>2</v>
      </c>
      <c r="F189" s="73"/>
      <c r="G189" s="73"/>
    </row>
    <row r="190" spans="2:8">
      <c r="B190" s="73"/>
      <c r="C190" s="73" t="s">
        <v>275</v>
      </c>
      <c r="D190" s="84">
        <f>15.65*1.2</f>
        <v>18.78</v>
      </c>
      <c r="E190" s="73" t="s">
        <v>2</v>
      </c>
      <c r="F190" s="73"/>
      <c r="G190" s="73"/>
    </row>
    <row r="191" spans="2:8">
      <c r="B191" s="73"/>
      <c r="C191" s="73" t="s">
        <v>276</v>
      </c>
      <c r="D191" s="84">
        <f>5*3</f>
        <v>15</v>
      </c>
      <c r="E191" s="73" t="s">
        <v>2</v>
      </c>
      <c r="F191" s="73"/>
      <c r="G191" s="73"/>
    </row>
    <row r="192" spans="2:8">
      <c r="B192" s="73"/>
      <c r="C192" s="73" t="s">
        <v>277</v>
      </c>
      <c r="D192" s="84">
        <f>12.56*1.2*2</f>
        <v>30.143999999999998</v>
      </c>
      <c r="E192" s="73" t="s">
        <v>2</v>
      </c>
      <c r="F192" s="73"/>
      <c r="G192" s="73"/>
    </row>
    <row r="193" spans="2:7">
      <c r="B193" s="73"/>
      <c r="C193" s="73" t="s">
        <v>278</v>
      </c>
      <c r="D193" s="84">
        <f>31.46*3-G171*5-G182*4-G175*3</f>
        <v>74.58</v>
      </c>
      <c r="E193" s="73" t="s">
        <v>2</v>
      </c>
      <c r="F193" s="73"/>
      <c r="G193" s="73"/>
    </row>
    <row r="194" spans="2:7">
      <c r="B194" s="73"/>
      <c r="C194" s="73" t="s">
        <v>279</v>
      </c>
      <c r="D194" s="84">
        <f>25.65*3-G172*2-G173*4-G175-G178-G182*5</f>
        <v>60.989999999999988</v>
      </c>
      <c r="E194" s="73" t="s">
        <v>2</v>
      </c>
      <c r="F194" s="73"/>
      <c r="G194" s="73"/>
    </row>
    <row r="195" spans="2:7">
      <c r="B195" s="73"/>
      <c r="C195" s="73" t="s">
        <v>280</v>
      </c>
      <c r="D195" s="84">
        <f>(15.01+6.01)*1.2</f>
        <v>25.224</v>
      </c>
      <c r="E195" s="73" t="s">
        <v>2</v>
      </c>
      <c r="F195" s="73"/>
      <c r="G195" s="73"/>
    </row>
    <row r="196" spans="2:7">
      <c r="B196" s="73"/>
      <c r="C196" s="73" t="s">
        <v>281</v>
      </c>
      <c r="D196" s="84">
        <f>17.2*3-G182*3-G183-G175*2-G172-G173</f>
        <v>42.269999999999996</v>
      </c>
      <c r="E196" s="73" t="s">
        <v>2</v>
      </c>
      <c r="F196" s="73"/>
      <c r="G196" s="73"/>
    </row>
    <row r="197" spans="2:7">
      <c r="B197" s="73"/>
      <c r="C197" s="73" t="s">
        <v>282</v>
      </c>
      <c r="D197" s="84">
        <f>17.7*3-G171*2-G184*2-G173</f>
        <v>42.36</v>
      </c>
      <c r="E197" s="73" t="s">
        <v>2</v>
      </c>
      <c r="F197" s="73"/>
      <c r="G197" s="73"/>
    </row>
    <row r="198" spans="2:7">
      <c r="B198" s="73"/>
      <c r="C198" s="73" t="s">
        <v>283</v>
      </c>
      <c r="D198" s="84">
        <f>5*2*3-G182-G176</f>
        <v>25.52</v>
      </c>
      <c r="E198" s="73" t="s">
        <v>2</v>
      </c>
      <c r="F198" s="73"/>
      <c r="G198" s="73"/>
    </row>
    <row r="199" spans="2:7">
      <c r="B199" s="73"/>
      <c r="C199" s="73" t="s">
        <v>284</v>
      </c>
      <c r="D199" s="84">
        <f>13.3*3-G176*2-G183</f>
        <v>32.830000000000005</v>
      </c>
      <c r="E199" s="73" t="s">
        <v>2</v>
      </c>
      <c r="F199" s="73"/>
      <c r="G199" s="73"/>
    </row>
    <row r="200" spans="2:7">
      <c r="B200" s="73"/>
      <c r="C200" s="73" t="s">
        <v>285</v>
      </c>
      <c r="D200" s="84">
        <f>(55.17-2-2)*2*2.5+1.5*2</f>
        <v>258.85000000000002</v>
      </c>
      <c r="E200" s="73" t="s">
        <v>2</v>
      </c>
      <c r="F200" s="73"/>
      <c r="G200" s="73"/>
    </row>
    <row r="201" spans="2:7">
      <c r="B201" s="73"/>
      <c r="C201" s="73" t="s">
        <v>286</v>
      </c>
      <c r="D201" s="84">
        <f>33.4*2*3</f>
        <v>200.39999999999998</v>
      </c>
      <c r="E201" s="73" t="s">
        <v>2</v>
      </c>
      <c r="F201" s="73"/>
      <c r="G201" s="73"/>
    </row>
    <row r="202" spans="2:7">
      <c r="B202" s="73"/>
      <c r="C202" s="73" t="s">
        <v>287</v>
      </c>
      <c r="D202" s="84">
        <f>1.35*1.2*2</f>
        <v>3.24</v>
      </c>
      <c r="E202" s="73" t="s">
        <v>2</v>
      </c>
      <c r="F202" s="73"/>
      <c r="G202" s="73"/>
    </row>
    <row r="203" spans="2:7">
      <c r="B203" s="73"/>
      <c r="C203" s="73" t="s">
        <v>288</v>
      </c>
      <c r="D203" s="84">
        <f>(6.3+3)*0.95</f>
        <v>8.8350000000000009</v>
      </c>
      <c r="E203" s="73" t="s">
        <v>2</v>
      </c>
      <c r="F203" s="73"/>
      <c r="G203" s="73"/>
    </row>
    <row r="204" spans="2:7">
      <c r="B204" s="73"/>
      <c r="C204" s="73" t="s">
        <v>289</v>
      </c>
      <c r="D204" s="84">
        <f>9.3*3.86-G173*2-G175+1.5*14.9</f>
        <v>56.088000000000008</v>
      </c>
      <c r="E204" s="73" t="s">
        <v>2</v>
      </c>
      <c r="F204" s="73"/>
      <c r="G204" s="73"/>
    </row>
    <row r="205" spans="2:7">
      <c r="B205" s="73"/>
      <c r="C205" s="82" t="s">
        <v>10</v>
      </c>
      <c r="D205" s="105">
        <f>SUM(D188:D204)</f>
        <v>972.90099999999995</v>
      </c>
      <c r="E205" s="82" t="s">
        <v>2</v>
      </c>
      <c r="F205" s="73"/>
      <c r="G205" s="73"/>
    </row>
    <row r="206" spans="2:7" ht="15">
      <c r="B206" s="235" t="s">
        <v>290</v>
      </c>
      <c r="C206" s="235"/>
      <c r="D206" s="235"/>
      <c r="E206" s="235"/>
      <c r="F206" s="235"/>
      <c r="G206" s="235"/>
    </row>
    <row r="207" spans="2:7">
      <c r="B207" s="82"/>
      <c r="C207" s="82" t="s">
        <v>291</v>
      </c>
      <c r="D207" s="105">
        <f>D205+D186</f>
        <v>1436.857</v>
      </c>
      <c r="E207" s="82" t="s">
        <v>2</v>
      </c>
      <c r="F207" s="82"/>
      <c r="G207" s="82"/>
    </row>
    <row r="208" spans="2:7">
      <c r="B208" s="73"/>
      <c r="C208" s="87" t="s">
        <v>292</v>
      </c>
      <c r="D208" s="88">
        <f>D188+D190+D192+D193+D197+D199+D200</f>
        <v>478.78399999999999</v>
      </c>
      <c r="E208" s="87" t="s">
        <v>2</v>
      </c>
      <c r="F208" s="73" t="s">
        <v>293</v>
      </c>
      <c r="G208" s="73">
        <f>0.8*2.1</f>
        <v>1.6800000000000002</v>
      </c>
    </row>
    <row r="209" spans="2:7">
      <c r="B209" s="73"/>
      <c r="C209" s="73" t="s">
        <v>294</v>
      </c>
      <c r="D209" s="84">
        <f>D195+D201+D202+D203-D204</f>
        <v>181.61099999999999</v>
      </c>
      <c r="E209" s="73" t="s">
        <v>2</v>
      </c>
      <c r="F209" s="73" t="s">
        <v>295</v>
      </c>
      <c r="G209" s="73">
        <f>0.7*2.1</f>
        <v>1.47</v>
      </c>
    </row>
    <row r="210" spans="2:7">
      <c r="B210" s="73"/>
      <c r="C210" s="73" t="s">
        <v>296</v>
      </c>
      <c r="D210" s="84">
        <f>45.14+37.21+17+25.85+25.85+25.42+24.91+7.98+4.14+26.93</f>
        <v>240.42999999999995</v>
      </c>
      <c r="E210" s="73" t="s">
        <v>2</v>
      </c>
      <c r="F210" s="73" t="s">
        <v>297</v>
      </c>
      <c r="G210" s="73">
        <f>0.7*1.9</f>
        <v>1.3299999999999998</v>
      </c>
    </row>
    <row r="211" spans="2:7">
      <c r="B211" s="73"/>
      <c r="C211" s="73" t="s">
        <v>298</v>
      </c>
      <c r="D211" s="84">
        <f>(10*0.8*2.1*2.5)+(2*0.7*2.1*2.5)</f>
        <v>49.35</v>
      </c>
      <c r="E211" s="73" t="s">
        <v>2</v>
      </c>
      <c r="F211" s="73" t="s">
        <v>299</v>
      </c>
      <c r="G211" s="73">
        <f>0.9*1.9</f>
        <v>1.71</v>
      </c>
    </row>
    <row r="212" spans="2:7">
      <c r="B212" s="73"/>
      <c r="C212" s="73" t="s">
        <v>300</v>
      </c>
      <c r="D212" s="84">
        <f>(10*G208+G209*6+G210*3+G211)*2.5</f>
        <v>78.3</v>
      </c>
      <c r="E212" s="73" t="s">
        <v>2</v>
      </c>
      <c r="F212" s="73"/>
      <c r="G212" s="73"/>
    </row>
    <row r="213" spans="2:7">
      <c r="B213" s="73"/>
      <c r="C213" s="76" t="s">
        <v>301</v>
      </c>
      <c r="D213" s="106">
        <f>SUM(D211:D212)</f>
        <v>127.65</v>
      </c>
      <c r="E213" s="76" t="s">
        <v>2</v>
      </c>
      <c r="F213" s="73"/>
      <c r="G213" s="73"/>
    </row>
    <row r="214" spans="2:7">
      <c r="B214" s="73"/>
      <c r="C214" s="73" t="s">
        <v>302</v>
      </c>
      <c r="D214" s="84">
        <f>D212</f>
        <v>78.3</v>
      </c>
      <c r="E214" s="73" t="s">
        <v>2</v>
      </c>
      <c r="F214" s="73"/>
      <c r="G214" s="73"/>
    </row>
    <row r="215" spans="2:7">
      <c r="B215" s="73"/>
      <c r="C215" s="73" t="s">
        <v>303</v>
      </c>
      <c r="D215" s="84">
        <v>61.57</v>
      </c>
      <c r="E215" s="73" t="s">
        <v>2</v>
      </c>
      <c r="F215" s="73"/>
      <c r="G215" s="73"/>
    </row>
    <row r="216" spans="2:7">
      <c r="B216" s="73"/>
      <c r="C216" s="73" t="s">
        <v>304</v>
      </c>
      <c r="D216" s="84">
        <f>D211</f>
        <v>49.35</v>
      </c>
      <c r="E216" s="73" t="s">
        <v>2</v>
      </c>
      <c r="F216" s="73"/>
      <c r="G216" s="73"/>
    </row>
    <row r="217" spans="2:7" ht="15">
      <c r="B217" s="235" t="s">
        <v>305</v>
      </c>
      <c r="C217" s="235"/>
      <c r="D217" s="235"/>
      <c r="E217" s="235"/>
      <c r="F217" s="235"/>
      <c r="G217" s="235"/>
    </row>
    <row r="218" spans="2:7">
      <c r="B218" s="73"/>
      <c r="C218" s="73" t="s">
        <v>306</v>
      </c>
      <c r="D218" s="84">
        <f>9.37*1.5</f>
        <v>14.055</v>
      </c>
      <c r="E218" s="73" t="s">
        <v>2</v>
      </c>
      <c r="F218" s="73"/>
      <c r="G218" s="73"/>
    </row>
    <row r="219" spans="2:7" ht="15">
      <c r="B219" s="235" t="s">
        <v>307</v>
      </c>
      <c r="C219" s="235"/>
      <c r="D219" s="235"/>
      <c r="E219" s="235"/>
      <c r="F219" s="235"/>
      <c r="G219" s="235"/>
    </row>
    <row r="220" spans="2:7">
      <c r="B220" s="73"/>
      <c r="C220" s="73" t="s">
        <v>308</v>
      </c>
      <c r="D220" s="84">
        <v>655.05999999999995</v>
      </c>
      <c r="E220" s="73" t="s">
        <v>2</v>
      </c>
      <c r="F220" s="73"/>
      <c r="G220" s="73"/>
    </row>
  </sheetData>
  <mergeCells count="22">
    <mergeCell ref="B187:G187"/>
    <mergeCell ref="B206:G206"/>
    <mergeCell ref="B217:G217"/>
    <mergeCell ref="B219:G219"/>
    <mergeCell ref="B137:G137"/>
    <mergeCell ref="B144:G144"/>
    <mergeCell ref="B157:G157"/>
    <mergeCell ref="B169:G169"/>
    <mergeCell ref="B170:B180"/>
    <mergeCell ref="F170:G170"/>
    <mergeCell ref="H85:I85"/>
    <mergeCell ref="B88:G88"/>
    <mergeCell ref="B95:G95"/>
    <mergeCell ref="B112:G112"/>
    <mergeCell ref="B127:G127"/>
    <mergeCell ref="B135:G135"/>
    <mergeCell ref="F1:G1"/>
    <mergeCell ref="B4:G4"/>
    <mergeCell ref="B33:G33"/>
    <mergeCell ref="B47:G47"/>
    <mergeCell ref="B72:G72"/>
    <mergeCell ref="B80:G80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43C9-AD6E-484D-9286-43D5E8DB7A37}">
  <sheetPr>
    <pageSetUpPr fitToPage="1"/>
  </sheetPr>
  <dimension ref="A1:J1661"/>
  <sheetViews>
    <sheetView showOutlineSymbols="0" showWhiteSpace="0" topLeftCell="A1639" workbookViewId="0">
      <selection activeCell="A1662" sqref="A1662:XFD1663"/>
    </sheetView>
  </sheetViews>
  <sheetFormatPr defaultRowHeight="14.25"/>
  <cols>
    <col min="1" max="1" width="11.42578125" style="134" bestFit="1" customWidth="1"/>
    <col min="2" max="2" width="13.7109375" style="134" bestFit="1" customWidth="1"/>
    <col min="3" max="3" width="11.42578125" style="134" bestFit="1" customWidth="1"/>
    <col min="4" max="4" width="68.5703125" style="134" bestFit="1" customWidth="1"/>
    <col min="5" max="5" width="17.140625" style="134" bestFit="1" customWidth="1"/>
    <col min="6" max="8" width="13.7109375" style="134" bestFit="1" customWidth="1"/>
    <col min="9" max="9" width="14.85546875" style="134" bestFit="1" customWidth="1"/>
    <col min="10" max="10" width="16" style="134" bestFit="1" customWidth="1"/>
    <col min="11" max="16384" width="9.140625" style="134"/>
  </cols>
  <sheetData>
    <row r="1" spans="1:10" ht="15">
      <c r="A1" s="135"/>
      <c r="B1" s="135"/>
      <c r="C1" s="253" t="s">
        <v>854</v>
      </c>
      <c r="D1" s="253"/>
      <c r="E1" s="253" t="s">
        <v>855</v>
      </c>
      <c r="F1" s="253"/>
      <c r="G1" s="253" t="s">
        <v>856</v>
      </c>
      <c r="H1" s="253"/>
      <c r="I1" s="253" t="s">
        <v>857</v>
      </c>
      <c r="J1" s="253"/>
    </row>
    <row r="2" spans="1:10" ht="80.099999999999994" customHeight="1">
      <c r="A2" s="136"/>
      <c r="B2" s="136"/>
      <c r="C2" s="254" t="s">
        <v>858</v>
      </c>
      <c r="D2" s="254"/>
      <c r="E2" s="254" t="s">
        <v>859</v>
      </c>
      <c r="F2" s="254"/>
      <c r="G2" s="254" t="s">
        <v>860</v>
      </c>
      <c r="H2" s="254"/>
      <c r="I2" s="254" t="s">
        <v>861</v>
      </c>
      <c r="J2" s="254"/>
    </row>
    <row r="3" spans="1:10" ht="15">
      <c r="A3" s="247" t="s">
        <v>862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ht="24" customHeight="1">
      <c r="A4" s="137" t="s">
        <v>328</v>
      </c>
      <c r="B4" s="137"/>
      <c r="C4" s="137"/>
      <c r="D4" s="137" t="s">
        <v>29</v>
      </c>
      <c r="E4" s="137"/>
      <c r="F4" s="249"/>
      <c r="G4" s="249"/>
      <c r="H4" s="115"/>
      <c r="I4" s="137"/>
      <c r="J4" s="116">
        <v>37518.54</v>
      </c>
    </row>
    <row r="5" spans="1:10" ht="24" customHeight="1">
      <c r="A5" s="137" t="s">
        <v>329</v>
      </c>
      <c r="B5" s="137"/>
      <c r="C5" s="137"/>
      <c r="D5" s="137" t="s">
        <v>330</v>
      </c>
      <c r="E5" s="137"/>
      <c r="F5" s="249"/>
      <c r="G5" s="249"/>
      <c r="H5" s="115"/>
      <c r="I5" s="137"/>
      <c r="J5" s="116">
        <v>1608.98</v>
      </c>
    </row>
    <row r="6" spans="1:10" ht="18" customHeight="1">
      <c r="A6" s="138" t="s">
        <v>331</v>
      </c>
      <c r="B6" s="112" t="s">
        <v>319</v>
      </c>
      <c r="C6" s="138" t="s">
        <v>320</v>
      </c>
      <c r="D6" s="138" t="s">
        <v>321</v>
      </c>
      <c r="E6" s="250" t="s">
        <v>863</v>
      </c>
      <c r="F6" s="250"/>
      <c r="G6" s="113" t="s">
        <v>322</v>
      </c>
      <c r="H6" s="112" t="s">
        <v>323</v>
      </c>
      <c r="I6" s="112" t="s">
        <v>324</v>
      </c>
      <c r="J6" s="112" t="s">
        <v>326</v>
      </c>
    </row>
    <row r="7" spans="1:10" ht="24" customHeight="1">
      <c r="A7" s="139" t="s">
        <v>864</v>
      </c>
      <c r="B7" s="123" t="s">
        <v>332</v>
      </c>
      <c r="C7" s="139" t="s">
        <v>333</v>
      </c>
      <c r="D7" s="139" t="s">
        <v>334</v>
      </c>
      <c r="E7" s="251" t="s">
        <v>865</v>
      </c>
      <c r="F7" s="251"/>
      <c r="G7" s="124" t="s">
        <v>335</v>
      </c>
      <c r="H7" s="140">
        <v>1</v>
      </c>
      <c r="I7" s="125">
        <v>368.81</v>
      </c>
      <c r="J7" s="125">
        <v>368.81</v>
      </c>
    </row>
    <row r="8" spans="1:10" ht="24" customHeight="1">
      <c r="A8" s="142" t="s">
        <v>866</v>
      </c>
      <c r="B8" s="141" t="s">
        <v>867</v>
      </c>
      <c r="C8" s="142" t="s">
        <v>342</v>
      </c>
      <c r="D8" s="142" t="s">
        <v>868</v>
      </c>
      <c r="E8" s="252" t="s">
        <v>869</v>
      </c>
      <c r="F8" s="252"/>
      <c r="G8" s="143" t="s">
        <v>870</v>
      </c>
      <c r="H8" s="144">
        <v>2</v>
      </c>
      <c r="I8" s="145">
        <v>27.79</v>
      </c>
      <c r="J8" s="145">
        <v>55.58</v>
      </c>
    </row>
    <row r="9" spans="1:10" ht="24" customHeight="1">
      <c r="A9" s="147" t="s">
        <v>871</v>
      </c>
      <c r="B9" s="146" t="s">
        <v>872</v>
      </c>
      <c r="C9" s="147" t="s">
        <v>780</v>
      </c>
      <c r="D9" s="147" t="s">
        <v>873</v>
      </c>
      <c r="E9" s="245" t="s">
        <v>874</v>
      </c>
      <c r="F9" s="245"/>
      <c r="G9" s="148" t="s">
        <v>94</v>
      </c>
      <c r="H9" s="149">
        <v>4</v>
      </c>
      <c r="I9" s="150">
        <v>10.130000000000001</v>
      </c>
      <c r="J9" s="150">
        <v>40.520000000000003</v>
      </c>
    </row>
    <row r="10" spans="1:10" ht="24" customHeight="1">
      <c r="A10" s="147" t="s">
        <v>871</v>
      </c>
      <c r="B10" s="146" t="s">
        <v>872</v>
      </c>
      <c r="C10" s="147" t="s">
        <v>780</v>
      </c>
      <c r="D10" s="147" t="s">
        <v>873</v>
      </c>
      <c r="E10" s="245" t="s">
        <v>874</v>
      </c>
      <c r="F10" s="245"/>
      <c r="G10" s="148" t="s">
        <v>94</v>
      </c>
      <c r="H10" s="149">
        <v>4</v>
      </c>
      <c r="I10" s="150">
        <v>10.130000000000001</v>
      </c>
      <c r="J10" s="150">
        <v>40.520000000000003</v>
      </c>
    </row>
    <row r="11" spans="1:10" ht="24" customHeight="1">
      <c r="A11" s="147" t="s">
        <v>871</v>
      </c>
      <c r="B11" s="146" t="s">
        <v>875</v>
      </c>
      <c r="C11" s="147" t="s">
        <v>780</v>
      </c>
      <c r="D11" s="147" t="s">
        <v>876</v>
      </c>
      <c r="E11" s="245" t="s">
        <v>874</v>
      </c>
      <c r="F11" s="245"/>
      <c r="G11" s="148" t="s">
        <v>94</v>
      </c>
      <c r="H11" s="149">
        <v>1</v>
      </c>
      <c r="I11" s="150">
        <v>3.89</v>
      </c>
      <c r="J11" s="150">
        <v>3.89</v>
      </c>
    </row>
    <row r="12" spans="1:10" ht="24" customHeight="1">
      <c r="A12" s="147" t="s">
        <v>871</v>
      </c>
      <c r="B12" s="146" t="s">
        <v>877</v>
      </c>
      <c r="C12" s="147" t="s">
        <v>342</v>
      </c>
      <c r="D12" s="147" t="s">
        <v>878</v>
      </c>
      <c r="E12" s="245" t="s">
        <v>874</v>
      </c>
      <c r="F12" s="245"/>
      <c r="G12" s="148" t="s">
        <v>879</v>
      </c>
      <c r="H12" s="149">
        <v>0.15</v>
      </c>
      <c r="I12" s="150">
        <v>22.05</v>
      </c>
      <c r="J12" s="150">
        <v>3.3</v>
      </c>
    </row>
    <row r="13" spans="1:10" ht="36" customHeight="1">
      <c r="A13" s="147" t="s">
        <v>871</v>
      </c>
      <c r="B13" s="146" t="s">
        <v>880</v>
      </c>
      <c r="C13" s="147" t="s">
        <v>342</v>
      </c>
      <c r="D13" s="147" t="s">
        <v>881</v>
      </c>
      <c r="E13" s="245" t="s">
        <v>874</v>
      </c>
      <c r="F13" s="245"/>
      <c r="G13" s="148" t="s">
        <v>2</v>
      </c>
      <c r="H13" s="149">
        <v>1</v>
      </c>
      <c r="I13" s="150">
        <v>225</v>
      </c>
      <c r="J13" s="150">
        <v>225</v>
      </c>
    </row>
    <row r="14" spans="1:10">
      <c r="A14" s="152"/>
      <c r="B14" s="152"/>
      <c r="C14" s="152"/>
      <c r="D14" s="152"/>
      <c r="E14" s="152" t="s">
        <v>882</v>
      </c>
      <c r="F14" s="151">
        <v>49.12</v>
      </c>
      <c r="G14" s="152" t="s">
        <v>883</v>
      </c>
      <c r="H14" s="151">
        <v>0</v>
      </c>
      <c r="I14" s="152" t="s">
        <v>884</v>
      </c>
      <c r="J14" s="151">
        <v>49.12</v>
      </c>
    </row>
    <row r="15" spans="1:10">
      <c r="A15" s="152"/>
      <c r="B15" s="152"/>
      <c r="C15" s="152"/>
      <c r="D15" s="152"/>
      <c r="E15" s="152" t="s">
        <v>885</v>
      </c>
      <c r="F15" s="151">
        <v>91.61</v>
      </c>
      <c r="G15" s="152"/>
      <c r="H15" s="246" t="s">
        <v>886</v>
      </c>
      <c r="I15" s="246"/>
      <c r="J15" s="151">
        <v>460.42</v>
      </c>
    </row>
    <row r="16" spans="1:10" ht="30" customHeight="1" thickBot="1">
      <c r="A16" s="132"/>
      <c r="B16" s="132"/>
      <c r="C16" s="132"/>
      <c r="D16" s="132"/>
      <c r="E16" s="132"/>
      <c r="F16" s="132"/>
      <c r="G16" s="132" t="s">
        <v>887</v>
      </c>
      <c r="H16" s="153">
        <v>1.8</v>
      </c>
      <c r="I16" s="132" t="s">
        <v>888</v>
      </c>
      <c r="J16" s="154">
        <v>828.75</v>
      </c>
    </row>
    <row r="17" spans="1:10" ht="0.95" customHeight="1" thickTop="1">
      <c r="A17" s="155"/>
      <c r="B17" s="155"/>
      <c r="C17" s="155"/>
      <c r="D17" s="155"/>
      <c r="E17" s="155"/>
      <c r="F17" s="155"/>
      <c r="G17" s="155"/>
      <c r="H17" s="155"/>
      <c r="I17" s="155"/>
      <c r="J17" s="155"/>
    </row>
    <row r="18" spans="1:10" ht="18" customHeight="1">
      <c r="A18" s="138" t="s">
        <v>336</v>
      </c>
      <c r="B18" s="112" t="s">
        <v>319</v>
      </c>
      <c r="C18" s="138" t="s">
        <v>320</v>
      </c>
      <c r="D18" s="138" t="s">
        <v>321</v>
      </c>
      <c r="E18" s="250" t="s">
        <v>863</v>
      </c>
      <c r="F18" s="250"/>
      <c r="G18" s="113" t="s">
        <v>322</v>
      </c>
      <c r="H18" s="112" t="s">
        <v>323</v>
      </c>
      <c r="I18" s="112" t="s">
        <v>324</v>
      </c>
      <c r="J18" s="112" t="s">
        <v>326</v>
      </c>
    </row>
    <row r="19" spans="1:10" ht="24" customHeight="1">
      <c r="A19" s="139" t="s">
        <v>864</v>
      </c>
      <c r="B19" s="123" t="s">
        <v>337</v>
      </c>
      <c r="C19" s="139" t="s">
        <v>333</v>
      </c>
      <c r="D19" s="139" t="s">
        <v>88</v>
      </c>
      <c r="E19" s="251" t="s">
        <v>865</v>
      </c>
      <c r="F19" s="251"/>
      <c r="G19" s="124" t="s">
        <v>335</v>
      </c>
      <c r="H19" s="140">
        <v>1</v>
      </c>
      <c r="I19" s="125">
        <v>6.57</v>
      </c>
      <c r="J19" s="125">
        <v>6.57</v>
      </c>
    </row>
    <row r="20" spans="1:10" ht="24" customHeight="1">
      <c r="A20" s="142" t="s">
        <v>866</v>
      </c>
      <c r="B20" s="141" t="s">
        <v>867</v>
      </c>
      <c r="C20" s="142" t="s">
        <v>342</v>
      </c>
      <c r="D20" s="142" t="s">
        <v>868</v>
      </c>
      <c r="E20" s="252" t="s">
        <v>869</v>
      </c>
      <c r="F20" s="252"/>
      <c r="G20" s="143" t="s">
        <v>870</v>
      </c>
      <c r="H20" s="144">
        <v>0.1</v>
      </c>
      <c r="I20" s="145">
        <v>27.79</v>
      </c>
      <c r="J20" s="145">
        <v>2.77</v>
      </c>
    </row>
    <row r="21" spans="1:10" ht="24" customHeight="1">
      <c r="A21" s="142" t="s">
        <v>866</v>
      </c>
      <c r="B21" s="141" t="s">
        <v>889</v>
      </c>
      <c r="C21" s="142" t="s">
        <v>342</v>
      </c>
      <c r="D21" s="142" t="s">
        <v>890</v>
      </c>
      <c r="E21" s="252" t="s">
        <v>869</v>
      </c>
      <c r="F21" s="252"/>
      <c r="G21" s="143" t="s">
        <v>870</v>
      </c>
      <c r="H21" s="144">
        <v>0.1</v>
      </c>
      <c r="I21" s="145">
        <v>20.440000000000001</v>
      </c>
      <c r="J21" s="145">
        <v>2.04</v>
      </c>
    </row>
    <row r="22" spans="1:10" ht="24" customHeight="1">
      <c r="A22" s="147" t="s">
        <v>871</v>
      </c>
      <c r="B22" s="146" t="s">
        <v>891</v>
      </c>
      <c r="C22" s="147" t="s">
        <v>342</v>
      </c>
      <c r="D22" s="147" t="s">
        <v>892</v>
      </c>
      <c r="E22" s="245" t="s">
        <v>874</v>
      </c>
      <c r="F22" s="245"/>
      <c r="G22" s="148" t="s">
        <v>8</v>
      </c>
      <c r="H22" s="149">
        <v>0.3</v>
      </c>
      <c r="I22" s="150">
        <v>4.8600000000000003</v>
      </c>
      <c r="J22" s="150">
        <v>1.45</v>
      </c>
    </row>
    <row r="23" spans="1:10" ht="24" customHeight="1">
      <c r="A23" s="147" t="s">
        <v>871</v>
      </c>
      <c r="B23" s="146" t="s">
        <v>893</v>
      </c>
      <c r="C23" s="147" t="s">
        <v>342</v>
      </c>
      <c r="D23" s="147" t="s">
        <v>894</v>
      </c>
      <c r="E23" s="245" t="s">
        <v>874</v>
      </c>
      <c r="F23" s="245"/>
      <c r="G23" s="148" t="s">
        <v>879</v>
      </c>
      <c r="H23" s="149">
        <v>1.2E-2</v>
      </c>
      <c r="I23" s="150">
        <v>26.31</v>
      </c>
      <c r="J23" s="150">
        <v>0.31</v>
      </c>
    </row>
    <row r="24" spans="1:10">
      <c r="A24" s="152"/>
      <c r="B24" s="152"/>
      <c r="C24" s="152"/>
      <c r="D24" s="152"/>
      <c r="E24" s="152" t="s">
        <v>882</v>
      </c>
      <c r="F24" s="151">
        <v>4.17</v>
      </c>
      <c r="G24" s="152" t="s">
        <v>883</v>
      </c>
      <c r="H24" s="151">
        <v>0</v>
      </c>
      <c r="I24" s="152" t="s">
        <v>884</v>
      </c>
      <c r="J24" s="151">
        <v>4.17</v>
      </c>
    </row>
    <row r="25" spans="1:10">
      <c r="A25" s="152"/>
      <c r="B25" s="152"/>
      <c r="C25" s="152"/>
      <c r="D25" s="152"/>
      <c r="E25" s="152" t="s">
        <v>885</v>
      </c>
      <c r="F25" s="151">
        <v>1.63</v>
      </c>
      <c r="G25" s="152"/>
      <c r="H25" s="246" t="s">
        <v>886</v>
      </c>
      <c r="I25" s="246"/>
      <c r="J25" s="151">
        <v>8.1999999999999993</v>
      </c>
    </row>
    <row r="26" spans="1:10" ht="30" customHeight="1" thickBot="1">
      <c r="A26" s="132"/>
      <c r="B26" s="132"/>
      <c r="C26" s="132"/>
      <c r="D26" s="132"/>
      <c r="E26" s="132"/>
      <c r="F26" s="132"/>
      <c r="G26" s="132" t="s">
        <v>887</v>
      </c>
      <c r="H26" s="153">
        <v>95.15</v>
      </c>
      <c r="I26" s="132" t="s">
        <v>888</v>
      </c>
      <c r="J26" s="154">
        <v>780.23</v>
      </c>
    </row>
    <row r="27" spans="1:10" ht="0.95" customHeight="1" thickTop="1">
      <c r="A27" s="155"/>
      <c r="B27" s="155"/>
      <c r="C27" s="155"/>
      <c r="D27" s="155"/>
      <c r="E27" s="155"/>
      <c r="F27" s="155"/>
      <c r="G27" s="155"/>
      <c r="H27" s="155"/>
      <c r="I27" s="155"/>
      <c r="J27" s="155"/>
    </row>
    <row r="28" spans="1:10" ht="24" customHeight="1">
      <c r="A28" s="137" t="s">
        <v>338</v>
      </c>
      <c r="B28" s="137"/>
      <c r="C28" s="137"/>
      <c r="D28" s="137" t="s">
        <v>339</v>
      </c>
      <c r="E28" s="137"/>
      <c r="F28" s="249"/>
      <c r="G28" s="249"/>
      <c r="H28" s="115"/>
      <c r="I28" s="137"/>
      <c r="J28" s="116">
        <v>9611.6</v>
      </c>
    </row>
    <row r="29" spans="1:10" ht="18" customHeight="1">
      <c r="A29" s="138" t="s">
        <v>340</v>
      </c>
      <c r="B29" s="112" t="s">
        <v>319</v>
      </c>
      <c r="C29" s="138" t="s">
        <v>320</v>
      </c>
      <c r="D29" s="138" t="s">
        <v>321</v>
      </c>
      <c r="E29" s="250" t="s">
        <v>863</v>
      </c>
      <c r="F29" s="250"/>
      <c r="G29" s="113" t="s">
        <v>322</v>
      </c>
      <c r="H29" s="112" t="s">
        <v>323</v>
      </c>
      <c r="I29" s="112" t="s">
        <v>324</v>
      </c>
      <c r="J29" s="112" t="s">
        <v>326</v>
      </c>
    </row>
    <row r="30" spans="1:10" ht="36" customHeight="1">
      <c r="A30" s="139" t="s">
        <v>864</v>
      </c>
      <c r="B30" s="123" t="s">
        <v>341</v>
      </c>
      <c r="C30" s="139" t="s">
        <v>342</v>
      </c>
      <c r="D30" s="139" t="s">
        <v>343</v>
      </c>
      <c r="E30" s="251" t="s">
        <v>865</v>
      </c>
      <c r="F30" s="251"/>
      <c r="G30" s="124" t="s">
        <v>2</v>
      </c>
      <c r="H30" s="140">
        <v>1</v>
      </c>
      <c r="I30" s="125">
        <v>942.03</v>
      </c>
      <c r="J30" s="125">
        <v>942.03</v>
      </c>
    </row>
    <row r="31" spans="1:10" ht="36" customHeight="1">
      <c r="A31" s="142" t="s">
        <v>866</v>
      </c>
      <c r="B31" s="141" t="s">
        <v>895</v>
      </c>
      <c r="C31" s="142" t="s">
        <v>342</v>
      </c>
      <c r="D31" s="142" t="s">
        <v>896</v>
      </c>
      <c r="E31" s="252" t="s">
        <v>865</v>
      </c>
      <c r="F31" s="252"/>
      <c r="G31" s="143" t="s">
        <v>2</v>
      </c>
      <c r="H31" s="144">
        <v>0.54949999999999999</v>
      </c>
      <c r="I31" s="145">
        <v>186.91</v>
      </c>
      <c r="J31" s="145">
        <v>102.7</v>
      </c>
    </row>
    <row r="32" spans="1:10" ht="36" customHeight="1">
      <c r="A32" s="142" t="s">
        <v>866</v>
      </c>
      <c r="B32" s="141" t="s">
        <v>897</v>
      </c>
      <c r="C32" s="142" t="s">
        <v>342</v>
      </c>
      <c r="D32" s="142" t="s">
        <v>898</v>
      </c>
      <c r="E32" s="252" t="s">
        <v>865</v>
      </c>
      <c r="F32" s="252"/>
      <c r="G32" s="143" t="s">
        <v>2</v>
      </c>
      <c r="H32" s="144">
        <v>3.4200000000000001E-2</v>
      </c>
      <c r="I32" s="145">
        <v>199.61</v>
      </c>
      <c r="J32" s="145">
        <v>6.82</v>
      </c>
    </row>
    <row r="33" spans="1:10" ht="36" customHeight="1">
      <c r="A33" s="142" t="s">
        <v>866</v>
      </c>
      <c r="B33" s="141" t="s">
        <v>899</v>
      </c>
      <c r="C33" s="142" t="s">
        <v>342</v>
      </c>
      <c r="D33" s="142" t="s">
        <v>900</v>
      </c>
      <c r="E33" s="252" t="s">
        <v>865</v>
      </c>
      <c r="F33" s="252"/>
      <c r="G33" s="143" t="s">
        <v>2</v>
      </c>
      <c r="H33" s="144">
        <v>0.4284</v>
      </c>
      <c r="I33" s="145">
        <v>237.06</v>
      </c>
      <c r="J33" s="145">
        <v>101.55</v>
      </c>
    </row>
    <row r="34" spans="1:10" ht="36" customHeight="1">
      <c r="A34" s="142" t="s">
        <v>866</v>
      </c>
      <c r="B34" s="141" t="s">
        <v>901</v>
      </c>
      <c r="C34" s="142" t="s">
        <v>342</v>
      </c>
      <c r="D34" s="142" t="s">
        <v>902</v>
      </c>
      <c r="E34" s="252" t="s">
        <v>865</v>
      </c>
      <c r="F34" s="252"/>
      <c r="G34" s="143" t="s">
        <v>2</v>
      </c>
      <c r="H34" s="144">
        <v>0.40479999999999999</v>
      </c>
      <c r="I34" s="145">
        <v>160.58000000000001</v>
      </c>
      <c r="J34" s="145">
        <v>65</v>
      </c>
    </row>
    <row r="35" spans="1:10" ht="36" customHeight="1">
      <c r="A35" s="142" t="s">
        <v>866</v>
      </c>
      <c r="B35" s="141" t="s">
        <v>903</v>
      </c>
      <c r="C35" s="142" t="s">
        <v>342</v>
      </c>
      <c r="D35" s="142" t="s">
        <v>904</v>
      </c>
      <c r="E35" s="252" t="s">
        <v>865</v>
      </c>
      <c r="F35" s="252"/>
      <c r="G35" s="143" t="s">
        <v>2</v>
      </c>
      <c r="H35" s="144">
        <v>2.81E-2</v>
      </c>
      <c r="I35" s="145">
        <v>138.46</v>
      </c>
      <c r="J35" s="145">
        <v>3.89</v>
      </c>
    </row>
    <row r="36" spans="1:10" ht="36" customHeight="1">
      <c r="A36" s="142" t="s">
        <v>866</v>
      </c>
      <c r="B36" s="141" t="s">
        <v>905</v>
      </c>
      <c r="C36" s="142" t="s">
        <v>342</v>
      </c>
      <c r="D36" s="142" t="s">
        <v>906</v>
      </c>
      <c r="E36" s="252" t="s">
        <v>865</v>
      </c>
      <c r="F36" s="252"/>
      <c r="G36" s="143" t="s">
        <v>2</v>
      </c>
      <c r="H36" s="144">
        <v>4.3900000000000002E-2</v>
      </c>
      <c r="I36" s="145">
        <v>160.87</v>
      </c>
      <c r="J36" s="145">
        <v>7.06</v>
      </c>
    </row>
    <row r="37" spans="1:10" ht="36" customHeight="1">
      <c r="A37" s="142" t="s">
        <v>866</v>
      </c>
      <c r="B37" s="141" t="s">
        <v>907</v>
      </c>
      <c r="C37" s="142" t="s">
        <v>342</v>
      </c>
      <c r="D37" s="142" t="s">
        <v>908</v>
      </c>
      <c r="E37" s="252" t="s">
        <v>865</v>
      </c>
      <c r="F37" s="252"/>
      <c r="G37" s="143" t="s">
        <v>2</v>
      </c>
      <c r="H37" s="144">
        <v>3.2300000000000002E-2</v>
      </c>
      <c r="I37" s="145">
        <v>140.88</v>
      </c>
      <c r="J37" s="145">
        <v>4.55</v>
      </c>
    </row>
    <row r="38" spans="1:10" ht="36" customHeight="1">
      <c r="A38" s="142" t="s">
        <v>866</v>
      </c>
      <c r="B38" s="141" t="s">
        <v>909</v>
      </c>
      <c r="C38" s="142" t="s">
        <v>342</v>
      </c>
      <c r="D38" s="142" t="s">
        <v>910</v>
      </c>
      <c r="E38" s="252" t="s">
        <v>865</v>
      </c>
      <c r="F38" s="252"/>
      <c r="G38" s="143" t="s">
        <v>2</v>
      </c>
      <c r="H38" s="144">
        <v>0.35170000000000001</v>
      </c>
      <c r="I38" s="145">
        <v>157.16999999999999</v>
      </c>
      <c r="J38" s="145">
        <v>55.27</v>
      </c>
    </row>
    <row r="39" spans="1:10" ht="48" customHeight="1">
      <c r="A39" s="142" t="s">
        <v>866</v>
      </c>
      <c r="B39" s="141" t="s">
        <v>911</v>
      </c>
      <c r="C39" s="142" t="s">
        <v>342</v>
      </c>
      <c r="D39" s="142" t="s">
        <v>912</v>
      </c>
      <c r="E39" s="252" t="s">
        <v>913</v>
      </c>
      <c r="F39" s="252"/>
      <c r="G39" s="143" t="s">
        <v>2</v>
      </c>
      <c r="H39" s="144">
        <v>1.4396</v>
      </c>
      <c r="I39" s="145">
        <v>21.99</v>
      </c>
      <c r="J39" s="145">
        <v>31.65</v>
      </c>
    </row>
    <row r="40" spans="1:10" ht="48" customHeight="1">
      <c r="A40" s="142" t="s">
        <v>866</v>
      </c>
      <c r="B40" s="141" t="s">
        <v>914</v>
      </c>
      <c r="C40" s="142" t="s">
        <v>342</v>
      </c>
      <c r="D40" s="142" t="s">
        <v>915</v>
      </c>
      <c r="E40" s="252" t="s">
        <v>913</v>
      </c>
      <c r="F40" s="252"/>
      <c r="G40" s="143" t="s">
        <v>2</v>
      </c>
      <c r="H40" s="144">
        <v>1.4396</v>
      </c>
      <c r="I40" s="145">
        <v>49.76</v>
      </c>
      <c r="J40" s="145">
        <v>71.63</v>
      </c>
    </row>
    <row r="41" spans="1:10" ht="36" customHeight="1">
      <c r="A41" s="142" t="s">
        <v>866</v>
      </c>
      <c r="B41" s="141" t="s">
        <v>916</v>
      </c>
      <c r="C41" s="142" t="s">
        <v>342</v>
      </c>
      <c r="D41" s="142" t="s">
        <v>917</v>
      </c>
      <c r="E41" s="252" t="s">
        <v>918</v>
      </c>
      <c r="F41" s="252"/>
      <c r="G41" s="143" t="s">
        <v>2</v>
      </c>
      <c r="H41" s="144">
        <v>6.3399999999999998E-2</v>
      </c>
      <c r="I41" s="145">
        <v>914.8</v>
      </c>
      <c r="J41" s="145">
        <v>57.99</v>
      </c>
    </row>
    <row r="42" spans="1:10" ht="48" customHeight="1">
      <c r="A42" s="142" t="s">
        <v>866</v>
      </c>
      <c r="B42" s="141" t="s">
        <v>919</v>
      </c>
      <c r="C42" s="142" t="s">
        <v>342</v>
      </c>
      <c r="D42" s="142" t="s">
        <v>920</v>
      </c>
      <c r="E42" s="252" t="s">
        <v>918</v>
      </c>
      <c r="F42" s="252"/>
      <c r="G42" s="143" t="s">
        <v>2</v>
      </c>
      <c r="H42" s="144">
        <v>7.5499999999999998E-2</v>
      </c>
      <c r="I42" s="145">
        <v>821.63</v>
      </c>
      <c r="J42" s="145">
        <v>62.03</v>
      </c>
    </row>
    <row r="43" spans="1:10" ht="36" customHeight="1">
      <c r="A43" s="142" t="s">
        <v>866</v>
      </c>
      <c r="B43" s="141" t="s">
        <v>921</v>
      </c>
      <c r="C43" s="142" t="s">
        <v>342</v>
      </c>
      <c r="D43" s="142" t="s">
        <v>922</v>
      </c>
      <c r="E43" s="252" t="s">
        <v>923</v>
      </c>
      <c r="F43" s="252"/>
      <c r="G43" s="143" t="s">
        <v>2</v>
      </c>
      <c r="H43" s="144">
        <v>6.0000000000000001E-3</v>
      </c>
      <c r="I43" s="145">
        <v>17.5</v>
      </c>
      <c r="J43" s="145">
        <v>0.1</v>
      </c>
    </row>
    <row r="44" spans="1:10" ht="36" customHeight="1">
      <c r="A44" s="142" t="s">
        <v>866</v>
      </c>
      <c r="B44" s="141" t="s">
        <v>924</v>
      </c>
      <c r="C44" s="142" t="s">
        <v>342</v>
      </c>
      <c r="D44" s="142" t="s">
        <v>925</v>
      </c>
      <c r="E44" s="252" t="s">
        <v>923</v>
      </c>
      <c r="F44" s="252"/>
      <c r="G44" s="143" t="s">
        <v>2</v>
      </c>
      <c r="H44" s="144">
        <v>1.4396</v>
      </c>
      <c r="I44" s="145">
        <v>29.17</v>
      </c>
      <c r="J44" s="145">
        <v>41.99</v>
      </c>
    </row>
    <row r="45" spans="1:10" ht="36" customHeight="1">
      <c r="A45" s="142" t="s">
        <v>866</v>
      </c>
      <c r="B45" s="141" t="s">
        <v>926</v>
      </c>
      <c r="C45" s="142" t="s">
        <v>342</v>
      </c>
      <c r="D45" s="142" t="s">
        <v>927</v>
      </c>
      <c r="E45" s="252" t="s">
        <v>923</v>
      </c>
      <c r="F45" s="252"/>
      <c r="G45" s="143" t="s">
        <v>120</v>
      </c>
      <c r="H45" s="144">
        <v>2.69E-2</v>
      </c>
      <c r="I45" s="145">
        <v>895.36</v>
      </c>
      <c r="J45" s="145">
        <v>24.08</v>
      </c>
    </row>
    <row r="46" spans="1:10" ht="36" customHeight="1">
      <c r="A46" s="142" t="s">
        <v>866</v>
      </c>
      <c r="B46" s="141" t="s">
        <v>928</v>
      </c>
      <c r="C46" s="142" t="s">
        <v>342</v>
      </c>
      <c r="D46" s="142" t="s">
        <v>929</v>
      </c>
      <c r="E46" s="252" t="s">
        <v>930</v>
      </c>
      <c r="F46" s="252"/>
      <c r="G46" s="143" t="s">
        <v>8</v>
      </c>
      <c r="H46" s="144">
        <v>0.2266</v>
      </c>
      <c r="I46" s="145">
        <v>13</v>
      </c>
      <c r="J46" s="145">
        <v>2.94</v>
      </c>
    </row>
    <row r="47" spans="1:10" ht="36" customHeight="1">
      <c r="A47" s="142" t="s">
        <v>866</v>
      </c>
      <c r="B47" s="141" t="s">
        <v>931</v>
      </c>
      <c r="C47" s="142" t="s">
        <v>342</v>
      </c>
      <c r="D47" s="142" t="s">
        <v>932</v>
      </c>
      <c r="E47" s="252" t="s">
        <v>930</v>
      </c>
      <c r="F47" s="252"/>
      <c r="G47" s="143" t="s">
        <v>8</v>
      </c>
      <c r="H47" s="144">
        <v>0.25180000000000002</v>
      </c>
      <c r="I47" s="145">
        <v>10.39</v>
      </c>
      <c r="J47" s="145">
        <v>2.61</v>
      </c>
    </row>
    <row r="48" spans="1:10" ht="36" customHeight="1">
      <c r="A48" s="142" t="s">
        <v>866</v>
      </c>
      <c r="B48" s="141" t="s">
        <v>933</v>
      </c>
      <c r="C48" s="142" t="s">
        <v>342</v>
      </c>
      <c r="D48" s="142" t="s">
        <v>934</v>
      </c>
      <c r="E48" s="252" t="s">
        <v>930</v>
      </c>
      <c r="F48" s="252"/>
      <c r="G48" s="143" t="s">
        <v>371</v>
      </c>
      <c r="H48" s="144">
        <v>5.04E-2</v>
      </c>
      <c r="I48" s="145">
        <v>29.5</v>
      </c>
      <c r="J48" s="145">
        <v>1.48</v>
      </c>
    </row>
    <row r="49" spans="1:10" ht="36" customHeight="1">
      <c r="A49" s="142" t="s">
        <v>866</v>
      </c>
      <c r="B49" s="141" t="s">
        <v>697</v>
      </c>
      <c r="C49" s="142" t="s">
        <v>342</v>
      </c>
      <c r="D49" s="142" t="s">
        <v>698</v>
      </c>
      <c r="E49" s="252" t="s">
        <v>930</v>
      </c>
      <c r="F49" s="252"/>
      <c r="G49" s="143" t="s">
        <v>8</v>
      </c>
      <c r="H49" s="144">
        <v>0.67979999999999996</v>
      </c>
      <c r="I49" s="145">
        <v>4.3899999999999997</v>
      </c>
      <c r="J49" s="145">
        <v>2.98</v>
      </c>
    </row>
    <row r="50" spans="1:10" ht="24" customHeight="1">
      <c r="A50" s="142" t="s">
        <v>866</v>
      </c>
      <c r="B50" s="141" t="s">
        <v>935</v>
      </c>
      <c r="C50" s="142" t="s">
        <v>342</v>
      </c>
      <c r="D50" s="142" t="s">
        <v>936</v>
      </c>
      <c r="E50" s="252" t="s">
        <v>930</v>
      </c>
      <c r="F50" s="252"/>
      <c r="G50" s="143" t="s">
        <v>371</v>
      </c>
      <c r="H50" s="144">
        <v>0.12590000000000001</v>
      </c>
      <c r="I50" s="145">
        <v>12.77</v>
      </c>
      <c r="J50" s="145">
        <v>1.6</v>
      </c>
    </row>
    <row r="51" spans="1:10" ht="36" customHeight="1">
      <c r="A51" s="142" t="s">
        <v>866</v>
      </c>
      <c r="B51" s="141" t="s">
        <v>937</v>
      </c>
      <c r="C51" s="142" t="s">
        <v>342</v>
      </c>
      <c r="D51" s="142" t="s">
        <v>938</v>
      </c>
      <c r="E51" s="252" t="s">
        <v>930</v>
      </c>
      <c r="F51" s="252"/>
      <c r="G51" s="143" t="s">
        <v>371</v>
      </c>
      <c r="H51" s="144">
        <v>2.52E-2</v>
      </c>
      <c r="I51" s="145">
        <v>107.15</v>
      </c>
      <c r="J51" s="145">
        <v>2.7</v>
      </c>
    </row>
    <row r="52" spans="1:10" ht="36" customHeight="1">
      <c r="A52" s="142" t="s">
        <v>866</v>
      </c>
      <c r="B52" s="141" t="s">
        <v>939</v>
      </c>
      <c r="C52" s="142" t="s">
        <v>342</v>
      </c>
      <c r="D52" s="142" t="s">
        <v>940</v>
      </c>
      <c r="E52" s="252" t="s">
        <v>930</v>
      </c>
      <c r="F52" s="252"/>
      <c r="G52" s="143" t="s">
        <v>371</v>
      </c>
      <c r="H52" s="144">
        <v>2.52E-2</v>
      </c>
      <c r="I52" s="145">
        <v>16.71</v>
      </c>
      <c r="J52" s="145">
        <v>0.42</v>
      </c>
    </row>
    <row r="53" spans="1:10" ht="36" customHeight="1">
      <c r="A53" s="142" t="s">
        <v>866</v>
      </c>
      <c r="B53" s="141" t="s">
        <v>941</v>
      </c>
      <c r="C53" s="142" t="s">
        <v>342</v>
      </c>
      <c r="D53" s="142" t="s">
        <v>942</v>
      </c>
      <c r="E53" s="252" t="s">
        <v>930</v>
      </c>
      <c r="F53" s="252"/>
      <c r="G53" s="143" t="s">
        <v>371</v>
      </c>
      <c r="H53" s="144">
        <v>7.5499999999999998E-2</v>
      </c>
      <c r="I53" s="145">
        <v>15.51</v>
      </c>
      <c r="J53" s="145">
        <v>1.17</v>
      </c>
    </row>
    <row r="54" spans="1:10" ht="36" customHeight="1">
      <c r="A54" s="142" t="s">
        <v>866</v>
      </c>
      <c r="B54" s="141" t="s">
        <v>694</v>
      </c>
      <c r="C54" s="142" t="s">
        <v>342</v>
      </c>
      <c r="D54" s="142" t="s">
        <v>695</v>
      </c>
      <c r="E54" s="252" t="s">
        <v>930</v>
      </c>
      <c r="F54" s="252"/>
      <c r="G54" s="143" t="s">
        <v>8</v>
      </c>
      <c r="H54" s="144">
        <v>0.62190000000000001</v>
      </c>
      <c r="I54" s="145">
        <v>3.07</v>
      </c>
      <c r="J54" s="145">
        <v>1.9</v>
      </c>
    </row>
    <row r="55" spans="1:10" ht="36" customHeight="1">
      <c r="A55" s="142" t="s">
        <v>866</v>
      </c>
      <c r="B55" s="141" t="s">
        <v>943</v>
      </c>
      <c r="C55" s="142" t="s">
        <v>342</v>
      </c>
      <c r="D55" s="142" t="s">
        <v>944</v>
      </c>
      <c r="E55" s="252" t="s">
        <v>930</v>
      </c>
      <c r="F55" s="252"/>
      <c r="G55" s="143" t="s">
        <v>371</v>
      </c>
      <c r="H55" s="144">
        <v>5.04E-2</v>
      </c>
      <c r="I55" s="145">
        <v>27.66</v>
      </c>
      <c r="J55" s="145">
        <v>1.39</v>
      </c>
    </row>
    <row r="56" spans="1:10" ht="48" customHeight="1">
      <c r="A56" s="142" t="s">
        <v>866</v>
      </c>
      <c r="B56" s="141" t="s">
        <v>945</v>
      </c>
      <c r="C56" s="142" t="s">
        <v>342</v>
      </c>
      <c r="D56" s="142" t="s">
        <v>946</v>
      </c>
      <c r="E56" s="252" t="s">
        <v>930</v>
      </c>
      <c r="F56" s="252"/>
      <c r="G56" s="143" t="s">
        <v>371</v>
      </c>
      <c r="H56" s="144">
        <v>0.1007</v>
      </c>
      <c r="I56" s="145">
        <v>223.69</v>
      </c>
      <c r="J56" s="145">
        <v>22.52</v>
      </c>
    </row>
    <row r="57" spans="1:10" ht="36" customHeight="1">
      <c r="A57" s="142" t="s">
        <v>866</v>
      </c>
      <c r="B57" s="141" t="s">
        <v>947</v>
      </c>
      <c r="C57" s="142" t="s">
        <v>342</v>
      </c>
      <c r="D57" s="142" t="s">
        <v>948</v>
      </c>
      <c r="E57" s="252" t="s">
        <v>930</v>
      </c>
      <c r="F57" s="252"/>
      <c r="G57" s="143" t="s">
        <v>371</v>
      </c>
      <c r="H57" s="144">
        <v>2.52E-2</v>
      </c>
      <c r="I57" s="145">
        <v>75.98</v>
      </c>
      <c r="J57" s="145">
        <v>1.91</v>
      </c>
    </row>
    <row r="58" spans="1:10" ht="36" customHeight="1">
      <c r="A58" s="142" t="s">
        <v>866</v>
      </c>
      <c r="B58" s="141" t="s">
        <v>949</v>
      </c>
      <c r="C58" s="142" t="s">
        <v>342</v>
      </c>
      <c r="D58" s="142" t="s">
        <v>950</v>
      </c>
      <c r="E58" s="252" t="s">
        <v>930</v>
      </c>
      <c r="F58" s="252"/>
      <c r="G58" s="143" t="s">
        <v>371</v>
      </c>
      <c r="H58" s="144">
        <v>5.04E-2</v>
      </c>
      <c r="I58" s="145">
        <v>31.32</v>
      </c>
      <c r="J58" s="145">
        <v>1.57</v>
      </c>
    </row>
    <row r="59" spans="1:10" ht="24" customHeight="1">
      <c r="A59" s="142" t="s">
        <v>866</v>
      </c>
      <c r="B59" s="141" t="s">
        <v>951</v>
      </c>
      <c r="C59" s="142" t="s">
        <v>342</v>
      </c>
      <c r="D59" s="142" t="s">
        <v>952</v>
      </c>
      <c r="E59" s="252" t="s">
        <v>930</v>
      </c>
      <c r="F59" s="252"/>
      <c r="G59" s="143" t="s">
        <v>371</v>
      </c>
      <c r="H59" s="144">
        <v>2.52E-2</v>
      </c>
      <c r="I59" s="145">
        <v>23.07</v>
      </c>
      <c r="J59" s="145">
        <v>0.57999999999999996</v>
      </c>
    </row>
    <row r="60" spans="1:10" ht="36" customHeight="1">
      <c r="A60" s="142" t="s">
        <v>866</v>
      </c>
      <c r="B60" s="141" t="s">
        <v>953</v>
      </c>
      <c r="C60" s="142" t="s">
        <v>342</v>
      </c>
      <c r="D60" s="142" t="s">
        <v>954</v>
      </c>
      <c r="E60" s="252" t="s">
        <v>930</v>
      </c>
      <c r="F60" s="252"/>
      <c r="G60" s="143" t="s">
        <v>371</v>
      </c>
      <c r="H60" s="144">
        <v>2.52E-2</v>
      </c>
      <c r="I60" s="145">
        <v>193.05</v>
      </c>
      <c r="J60" s="145">
        <v>4.8600000000000003</v>
      </c>
    </row>
    <row r="61" spans="1:10" ht="48" customHeight="1">
      <c r="A61" s="142" t="s">
        <v>866</v>
      </c>
      <c r="B61" s="141" t="s">
        <v>955</v>
      </c>
      <c r="C61" s="142" t="s">
        <v>342</v>
      </c>
      <c r="D61" s="142" t="s">
        <v>956</v>
      </c>
      <c r="E61" s="252" t="s">
        <v>957</v>
      </c>
      <c r="F61" s="252"/>
      <c r="G61" s="143" t="s">
        <v>8</v>
      </c>
      <c r="H61" s="144">
        <v>0.2266</v>
      </c>
      <c r="I61" s="145">
        <v>1.29</v>
      </c>
      <c r="J61" s="145">
        <v>0.28999999999999998</v>
      </c>
    </row>
    <row r="62" spans="1:10" ht="60" customHeight="1">
      <c r="A62" s="142" t="s">
        <v>866</v>
      </c>
      <c r="B62" s="141" t="s">
        <v>958</v>
      </c>
      <c r="C62" s="142" t="s">
        <v>342</v>
      </c>
      <c r="D62" s="142" t="s">
        <v>959</v>
      </c>
      <c r="E62" s="252" t="s">
        <v>957</v>
      </c>
      <c r="F62" s="252"/>
      <c r="G62" s="143" t="s">
        <v>8</v>
      </c>
      <c r="H62" s="144">
        <v>0.25180000000000002</v>
      </c>
      <c r="I62" s="145">
        <v>2.56</v>
      </c>
      <c r="J62" s="145">
        <v>0.64</v>
      </c>
    </row>
    <row r="63" spans="1:10" ht="24" customHeight="1">
      <c r="A63" s="142" t="s">
        <v>866</v>
      </c>
      <c r="B63" s="141" t="s">
        <v>400</v>
      </c>
      <c r="C63" s="142" t="s">
        <v>342</v>
      </c>
      <c r="D63" s="142" t="s">
        <v>960</v>
      </c>
      <c r="E63" s="252" t="s">
        <v>961</v>
      </c>
      <c r="F63" s="252"/>
      <c r="G63" s="143" t="s">
        <v>120</v>
      </c>
      <c r="H63" s="144">
        <v>2.6200000000000001E-2</v>
      </c>
      <c r="I63" s="145">
        <v>80.86</v>
      </c>
      <c r="J63" s="145">
        <v>2.11</v>
      </c>
    </row>
    <row r="64" spans="1:10" ht="24" customHeight="1">
      <c r="A64" s="142" t="s">
        <v>866</v>
      </c>
      <c r="B64" s="141" t="s">
        <v>406</v>
      </c>
      <c r="C64" s="142" t="s">
        <v>342</v>
      </c>
      <c r="D64" s="142" t="s">
        <v>962</v>
      </c>
      <c r="E64" s="252" t="s">
        <v>961</v>
      </c>
      <c r="F64" s="252"/>
      <c r="G64" s="143" t="s">
        <v>120</v>
      </c>
      <c r="H64" s="144">
        <v>6.7000000000000002E-3</v>
      </c>
      <c r="I64" s="145">
        <v>49.02</v>
      </c>
      <c r="J64" s="145">
        <v>0.32</v>
      </c>
    </row>
    <row r="65" spans="1:10" ht="24" customHeight="1">
      <c r="A65" s="142" t="s">
        <v>866</v>
      </c>
      <c r="B65" s="141" t="s">
        <v>804</v>
      </c>
      <c r="C65" s="142" t="s">
        <v>342</v>
      </c>
      <c r="D65" s="142" t="s">
        <v>805</v>
      </c>
      <c r="E65" s="252" t="s">
        <v>963</v>
      </c>
      <c r="F65" s="252"/>
      <c r="G65" s="143" t="s">
        <v>2</v>
      </c>
      <c r="H65" s="144">
        <v>3.7456999999999998</v>
      </c>
      <c r="I65" s="145">
        <v>13.91</v>
      </c>
      <c r="J65" s="145">
        <v>52.1</v>
      </c>
    </row>
    <row r="66" spans="1:10" ht="24" customHeight="1">
      <c r="A66" s="142" t="s">
        <v>866</v>
      </c>
      <c r="B66" s="141" t="s">
        <v>867</v>
      </c>
      <c r="C66" s="142" t="s">
        <v>342</v>
      </c>
      <c r="D66" s="142" t="s">
        <v>868</v>
      </c>
      <c r="E66" s="252" t="s">
        <v>869</v>
      </c>
      <c r="F66" s="252"/>
      <c r="G66" s="143" t="s">
        <v>870</v>
      </c>
      <c r="H66" s="144">
        <v>0.97940000000000005</v>
      </c>
      <c r="I66" s="145">
        <v>27.79</v>
      </c>
      <c r="J66" s="145">
        <v>27.21</v>
      </c>
    </row>
    <row r="67" spans="1:10" ht="24" customHeight="1">
      <c r="A67" s="147" t="s">
        <v>871</v>
      </c>
      <c r="B67" s="146" t="s">
        <v>964</v>
      </c>
      <c r="C67" s="147" t="s">
        <v>342</v>
      </c>
      <c r="D67" s="147" t="s">
        <v>965</v>
      </c>
      <c r="E67" s="245" t="s">
        <v>874</v>
      </c>
      <c r="F67" s="245"/>
      <c r="G67" s="148" t="s">
        <v>8</v>
      </c>
      <c r="H67" s="149">
        <v>3.4843999999999999</v>
      </c>
      <c r="I67" s="150">
        <v>4.79</v>
      </c>
      <c r="J67" s="150">
        <v>16.690000000000001</v>
      </c>
    </row>
    <row r="68" spans="1:10" ht="24" customHeight="1">
      <c r="A68" s="147" t="s">
        <v>871</v>
      </c>
      <c r="B68" s="146" t="s">
        <v>966</v>
      </c>
      <c r="C68" s="147" t="s">
        <v>342</v>
      </c>
      <c r="D68" s="147" t="s">
        <v>967</v>
      </c>
      <c r="E68" s="245" t="s">
        <v>874</v>
      </c>
      <c r="F68" s="245"/>
      <c r="G68" s="148" t="s">
        <v>371</v>
      </c>
      <c r="H68" s="149">
        <v>2.52E-2</v>
      </c>
      <c r="I68" s="150">
        <v>144.69</v>
      </c>
      <c r="J68" s="150">
        <v>3.64</v>
      </c>
    </row>
    <row r="69" spans="1:10" ht="24" customHeight="1">
      <c r="A69" s="147" t="s">
        <v>871</v>
      </c>
      <c r="B69" s="146" t="s">
        <v>968</v>
      </c>
      <c r="C69" s="147" t="s">
        <v>342</v>
      </c>
      <c r="D69" s="147" t="s">
        <v>969</v>
      </c>
      <c r="E69" s="245" t="s">
        <v>874</v>
      </c>
      <c r="F69" s="245"/>
      <c r="G69" s="148" t="s">
        <v>371</v>
      </c>
      <c r="H69" s="149">
        <v>2.52E-2</v>
      </c>
      <c r="I69" s="150">
        <v>149.62</v>
      </c>
      <c r="J69" s="150">
        <v>3.77</v>
      </c>
    </row>
    <row r="70" spans="1:10" ht="36" customHeight="1">
      <c r="A70" s="147" t="s">
        <v>871</v>
      </c>
      <c r="B70" s="146" t="s">
        <v>970</v>
      </c>
      <c r="C70" s="147" t="s">
        <v>342</v>
      </c>
      <c r="D70" s="147" t="s">
        <v>971</v>
      </c>
      <c r="E70" s="245" t="s">
        <v>874</v>
      </c>
      <c r="F70" s="245"/>
      <c r="G70" s="148" t="s">
        <v>371</v>
      </c>
      <c r="H70" s="149">
        <v>2.52E-2</v>
      </c>
      <c r="I70" s="150">
        <v>17.170000000000002</v>
      </c>
      <c r="J70" s="150">
        <v>0.43</v>
      </c>
    </row>
    <row r="71" spans="1:10" ht="36" customHeight="1">
      <c r="A71" s="147" t="s">
        <v>871</v>
      </c>
      <c r="B71" s="146" t="s">
        <v>972</v>
      </c>
      <c r="C71" s="147" t="s">
        <v>342</v>
      </c>
      <c r="D71" s="147" t="s">
        <v>973</v>
      </c>
      <c r="E71" s="245" t="s">
        <v>874</v>
      </c>
      <c r="F71" s="245"/>
      <c r="G71" s="148" t="s">
        <v>2</v>
      </c>
      <c r="H71" s="149">
        <v>1</v>
      </c>
      <c r="I71" s="150">
        <v>80.08</v>
      </c>
      <c r="J71" s="150">
        <v>80.08</v>
      </c>
    </row>
    <row r="72" spans="1:10" ht="24" customHeight="1">
      <c r="A72" s="147" t="s">
        <v>871</v>
      </c>
      <c r="B72" s="146" t="s">
        <v>974</v>
      </c>
      <c r="C72" s="147" t="s">
        <v>342</v>
      </c>
      <c r="D72" s="147" t="s">
        <v>975</v>
      </c>
      <c r="E72" s="245" t="s">
        <v>874</v>
      </c>
      <c r="F72" s="245"/>
      <c r="G72" s="148" t="s">
        <v>8</v>
      </c>
      <c r="H72" s="149">
        <v>3.9174000000000002</v>
      </c>
      <c r="I72" s="150">
        <v>17.309999999999999</v>
      </c>
      <c r="J72" s="150">
        <v>67.81</v>
      </c>
    </row>
    <row r="73" spans="1:10">
      <c r="A73" s="152"/>
      <c r="B73" s="152"/>
      <c r="C73" s="152"/>
      <c r="D73" s="152"/>
      <c r="E73" s="152" t="s">
        <v>882</v>
      </c>
      <c r="F73" s="151">
        <v>178.96</v>
      </c>
      <c r="G73" s="152" t="s">
        <v>883</v>
      </c>
      <c r="H73" s="151">
        <v>0</v>
      </c>
      <c r="I73" s="152" t="s">
        <v>884</v>
      </c>
      <c r="J73" s="151">
        <v>178.96</v>
      </c>
    </row>
    <row r="74" spans="1:10">
      <c r="A74" s="152"/>
      <c r="B74" s="152"/>
      <c r="C74" s="152"/>
      <c r="D74" s="152"/>
      <c r="E74" s="152" t="s">
        <v>885</v>
      </c>
      <c r="F74" s="151">
        <v>234</v>
      </c>
      <c r="G74" s="152"/>
      <c r="H74" s="246" t="s">
        <v>886</v>
      </c>
      <c r="I74" s="246"/>
      <c r="J74" s="151">
        <v>1176.03</v>
      </c>
    </row>
    <row r="75" spans="1:10" ht="30" customHeight="1" thickBot="1">
      <c r="A75" s="132"/>
      <c r="B75" s="132"/>
      <c r="C75" s="132"/>
      <c r="D75" s="132"/>
      <c r="E75" s="132"/>
      <c r="F75" s="132"/>
      <c r="G75" s="132" t="s">
        <v>887</v>
      </c>
      <c r="H75" s="153">
        <v>6</v>
      </c>
      <c r="I75" s="132" t="s">
        <v>888</v>
      </c>
      <c r="J75" s="154">
        <v>7056.18</v>
      </c>
    </row>
    <row r="76" spans="1:10" ht="0.95" customHeight="1" thickTop="1">
      <c r="A76" s="155"/>
      <c r="B76" s="155"/>
      <c r="C76" s="155"/>
      <c r="D76" s="155"/>
      <c r="E76" s="155"/>
      <c r="F76" s="155"/>
      <c r="G76" s="155"/>
      <c r="H76" s="155"/>
      <c r="I76" s="155"/>
      <c r="J76" s="155"/>
    </row>
    <row r="77" spans="1:10" ht="18" customHeight="1">
      <c r="A77" s="138" t="s">
        <v>344</v>
      </c>
      <c r="B77" s="112" t="s">
        <v>319</v>
      </c>
      <c r="C77" s="138" t="s">
        <v>320</v>
      </c>
      <c r="D77" s="138" t="s">
        <v>321</v>
      </c>
      <c r="E77" s="250" t="s">
        <v>863</v>
      </c>
      <c r="F77" s="250"/>
      <c r="G77" s="113" t="s">
        <v>322</v>
      </c>
      <c r="H77" s="112" t="s">
        <v>323</v>
      </c>
      <c r="I77" s="112" t="s">
        <v>324</v>
      </c>
      <c r="J77" s="112" t="s">
        <v>326</v>
      </c>
    </row>
    <row r="78" spans="1:10" ht="36" customHeight="1">
      <c r="A78" s="139" t="s">
        <v>864</v>
      </c>
      <c r="B78" s="123" t="s">
        <v>345</v>
      </c>
      <c r="C78" s="139" t="s">
        <v>342</v>
      </c>
      <c r="D78" s="139" t="s">
        <v>346</v>
      </c>
      <c r="E78" s="251" t="s">
        <v>865</v>
      </c>
      <c r="F78" s="251"/>
      <c r="G78" s="124" t="s">
        <v>2</v>
      </c>
      <c r="H78" s="140">
        <v>1</v>
      </c>
      <c r="I78" s="125">
        <v>1023.48</v>
      </c>
      <c r="J78" s="125">
        <v>1023.48</v>
      </c>
    </row>
    <row r="79" spans="1:10" ht="36" customHeight="1">
      <c r="A79" s="142" t="s">
        <v>866</v>
      </c>
      <c r="B79" s="141" t="s">
        <v>897</v>
      </c>
      <c r="C79" s="142" t="s">
        <v>342</v>
      </c>
      <c r="D79" s="142" t="s">
        <v>898</v>
      </c>
      <c r="E79" s="252" t="s">
        <v>865</v>
      </c>
      <c r="F79" s="252"/>
      <c r="G79" s="143" t="s">
        <v>2</v>
      </c>
      <c r="H79" s="144">
        <v>0.1011</v>
      </c>
      <c r="I79" s="145">
        <v>199.61</v>
      </c>
      <c r="J79" s="145">
        <v>20.18</v>
      </c>
    </row>
    <row r="80" spans="1:10" ht="36" customHeight="1">
      <c r="A80" s="142" t="s">
        <v>866</v>
      </c>
      <c r="B80" s="141" t="s">
        <v>905</v>
      </c>
      <c r="C80" s="142" t="s">
        <v>342</v>
      </c>
      <c r="D80" s="142" t="s">
        <v>906</v>
      </c>
      <c r="E80" s="252" t="s">
        <v>865</v>
      </c>
      <c r="F80" s="252"/>
      <c r="G80" s="143" t="s">
        <v>2</v>
      </c>
      <c r="H80" s="144">
        <v>0.12970000000000001</v>
      </c>
      <c r="I80" s="145">
        <v>160.87</v>
      </c>
      <c r="J80" s="145">
        <v>20.86</v>
      </c>
    </row>
    <row r="81" spans="1:10" ht="36" customHeight="1">
      <c r="A81" s="142" t="s">
        <v>866</v>
      </c>
      <c r="B81" s="141" t="s">
        <v>909</v>
      </c>
      <c r="C81" s="142" t="s">
        <v>342</v>
      </c>
      <c r="D81" s="142" t="s">
        <v>910</v>
      </c>
      <c r="E81" s="252" t="s">
        <v>865</v>
      </c>
      <c r="F81" s="252"/>
      <c r="G81" s="143" t="s">
        <v>2</v>
      </c>
      <c r="H81" s="144">
        <v>0.26119999999999999</v>
      </c>
      <c r="I81" s="145">
        <v>157.16999999999999</v>
      </c>
      <c r="J81" s="145">
        <v>41.05</v>
      </c>
    </row>
    <row r="82" spans="1:10" ht="36" customHeight="1">
      <c r="A82" s="142" t="s">
        <v>866</v>
      </c>
      <c r="B82" s="141" t="s">
        <v>899</v>
      </c>
      <c r="C82" s="142" t="s">
        <v>342</v>
      </c>
      <c r="D82" s="142" t="s">
        <v>900</v>
      </c>
      <c r="E82" s="252" t="s">
        <v>865</v>
      </c>
      <c r="F82" s="252"/>
      <c r="G82" s="143" t="s">
        <v>2</v>
      </c>
      <c r="H82" s="144">
        <v>0.31819999999999998</v>
      </c>
      <c r="I82" s="145">
        <v>237.06</v>
      </c>
      <c r="J82" s="145">
        <v>75.430000000000007</v>
      </c>
    </row>
    <row r="83" spans="1:10" ht="36" customHeight="1">
      <c r="A83" s="142" t="s">
        <v>866</v>
      </c>
      <c r="B83" s="141" t="s">
        <v>901</v>
      </c>
      <c r="C83" s="142" t="s">
        <v>342</v>
      </c>
      <c r="D83" s="142" t="s">
        <v>902</v>
      </c>
      <c r="E83" s="252" t="s">
        <v>865</v>
      </c>
      <c r="F83" s="252"/>
      <c r="G83" s="143" t="s">
        <v>2</v>
      </c>
      <c r="H83" s="144">
        <v>0.30070000000000002</v>
      </c>
      <c r="I83" s="145">
        <v>160.58000000000001</v>
      </c>
      <c r="J83" s="145">
        <v>48.28</v>
      </c>
    </row>
    <row r="84" spans="1:10" ht="36" customHeight="1">
      <c r="A84" s="142" t="s">
        <v>866</v>
      </c>
      <c r="B84" s="141" t="s">
        <v>907</v>
      </c>
      <c r="C84" s="142" t="s">
        <v>342</v>
      </c>
      <c r="D84" s="142" t="s">
        <v>908</v>
      </c>
      <c r="E84" s="252" t="s">
        <v>865</v>
      </c>
      <c r="F84" s="252"/>
      <c r="G84" s="143" t="s">
        <v>2</v>
      </c>
      <c r="H84" s="144">
        <v>9.5600000000000004E-2</v>
      </c>
      <c r="I84" s="145">
        <v>140.88</v>
      </c>
      <c r="J84" s="145">
        <v>13.46</v>
      </c>
    </row>
    <row r="85" spans="1:10" ht="36" customHeight="1">
      <c r="A85" s="142" t="s">
        <v>866</v>
      </c>
      <c r="B85" s="141" t="s">
        <v>895</v>
      </c>
      <c r="C85" s="142" t="s">
        <v>342</v>
      </c>
      <c r="D85" s="142" t="s">
        <v>896</v>
      </c>
      <c r="E85" s="252" t="s">
        <v>865</v>
      </c>
      <c r="F85" s="252"/>
      <c r="G85" s="143" t="s">
        <v>2</v>
      </c>
      <c r="H85" s="144">
        <v>0.40810000000000002</v>
      </c>
      <c r="I85" s="145">
        <v>186.91</v>
      </c>
      <c r="J85" s="145">
        <v>76.27</v>
      </c>
    </row>
    <row r="86" spans="1:10" ht="36" customHeight="1">
      <c r="A86" s="142" t="s">
        <v>866</v>
      </c>
      <c r="B86" s="141" t="s">
        <v>903</v>
      </c>
      <c r="C86" s="142" t="s">
        <v>342</v>
      </c>
      <c r="D86" s="142" t="s">
        <v>904</v>
      </c>
      <c r="E86" s="252" t="s">
        <v>865</v>
      </c>
      <c r="F86" s="252"/>
      <c r="G86" s="143" t="s">
        <v>2</v>
      </c>
      <c r="H86" s="144">
        <v>8.3000000000000004E-2</v>
      </c>
      <c r="I86" s="145">
        <v>138.46</v>
      </c>
      <c r="J86" s="145">
        <v>11.49</v>
      </c>
    </row>
    <row r="87" spans="1:10" ht="48" customHeight="1">
      <c r="A87" s="142" t="s">
        <v>866</v>
      </c>
      <c r="B87" s="141" t="s">
        <v>911</v>
      </c>
      <c r="C87" s="142" t="s">
        <v>342</v>
      </c>
      <c r="D87" s="142" t="s">
        <v>912</v>
      </c>
      <c r="E87" s="252" t="s">
        <v>913</v>
      </c>
      <c r="F87" s="252"/>
      <c r="G87" s="143" t="s">
        <v>2</v>
      </c>
      <c r="H87" s="144">
        <v>1.3566</v>
      </c>
      <c r="I87" s="145">
        <v>21.99</v>
      </c>
      <c r="J87" s="145">
        <v>29.83</v>
      </c>
    </row>
    <row r="88" spans="1:10" ht="48" customHeight="1">
      <c r="A88" s="142" t="s">
        <v>866</v>
      </c>
      <c r="B88" s="141" t="s">
        <v>914</v>
      </c>
      <c r="C88" s="142" t="s">
        <v>342</v>
      </c>
      <c r="D88" s="142" t="s">
        <v>915</v>
      </c>
      <c r="E88" s="252" t="s">
        <v>913</v>
      </c>
      <c r="F88" s="252"/>
      <c r="G88" s="143" t="s">
        <v>2</v>
      </c>
      <c r="H88" s="144">
        <v>1.3566</v>
      </c>
      <c r="I88" s="145">
        <v>49.76</v>
      </c>
      <c r="J88" s="145">
        <v>67.5</v>
      </c>
    </row>
    <row r="89" spans="1:10" ht="36" customHeight="1">
      <c r="A89" s="142" t="s">
        <v>866</v>
      </c>
      <c r="B89" s="141" t="s">
        <v>976</v>
      </c>
      <c r="C89" s="142" t="s">
        <v>342</v>
      </c>
      <c r="D89" s="142" t="s">
        <v>977</v>
      </c>
      <c r="E89" s="252" t="s">
        <v>918</v>
      </c>
      <c r="F89" s="252"/>
      <c r="G89" s="143" t="s">
        <v>371</v>
      </c>
      <c r="H89" s="144">
        <v>3.4799999999999998E-2</v>
      </c>
      <c r="I89" s="145">
        <v>324.70999999999998</v>
      </c>
      <c r="J89" s="145">
        <v>11.29</v>
      </c>
    </row>
    <row r="90" spans="1:10" ht="36" customHeight="1">
      <c r="A90" s="142" t="s">
        <v>866</v>
      </c>
      <c r="B90" s="141" t="s">
        <v>978</v>
      </c>
      <c r="C90" s="142" t="s">
        <v>342</v>
      </c>
      <c r="D90" s="142" t="s">
        <v>979</v>
      </c>
      <c r="E90" s="252" t="s">
        <v>918</v>
      </c>
      <c r="F90" s="252"/>
      <c r="G90" s="143" t="s">
        <v>371</v>
      </c>
      <c r="H90" s="144">
        <v>5.2200000000000003E-2</v>
      </c>
      <c r="I90" s="145">
        <v>96.04</v>
      </c>
      <c r="J90" s="145">
        <v>5.01</v>
      </c>
    </row>
    <row r="91" spans="1:10" ht="48" customHeight="1">
      <c r="A91" s="142" t="s">
        <v>866</v>
      </c>
      <c r="B91" s="141" t="s">
        <v>919</v>
      </c>
      <c r="C91" s="142" t="s">
        <v>342</v>
      </c>
      <c r="D91" s="142" t="s">
        <v>920</v>
      </c>
      <c r="E91" s="252" t="s">
        <v>918</v>
      </c>
      <c r="F91" s="252"/>
      <c r="G91" s="143" t="s">
        <v>2</v>
      </c>
      <c r="H91" s="144">
        <v>9.0499999999999997E-2</v>
      </c>
      <c r="I91" s="145">
        <v>821.63</v>
      </c>
      <c r="J91" s="145">
        <v>74.349999999999994</v>
      </c>
    </row>
    <row r="92" spans="1:10" ht="36" customHeight="1">
      <c r="A92" s="142" t="s">
        <v>866</v>
      </c>
      <c r="B92" s="141" t="s">
        <v>924</v>
      </c>
      <c r="C92" s="142" t="s">
        <v>342</v>
      </c>
      <c r="D92" s="142" t="s">
        <v>925</v>
      </c>
      <c r="E92" s="252" t="s">
        <v>923</v>
      </c>
      <c r="F92" s="252"/>
      <c r="G92" s="143" t="s">
        <v>2</v>
      </c>
      <c r="H92" s="144">
        <v>1.3328</v>
      </c>
      <c r="I92" s="145">
        <v>29.17</v>
      </c>
      <c r="J92" s="145">
        <v>38.869999999999997</v>
      </c>
    </row>
    <row r="93" spans="1:10" ht="36" customHeight="1">
      <c r="A93" s="142" t="s">
        <v>866</v>
      </c>
      <c r="B93" s="141" t="s">
        <v>921</v>
      </c>
      <c r="C93" s="142" t="s">
        <v>342</v>
      </c>
      <c r="D93" s="142" t="s">
        <v>922</v>
      </c>
      <c r="E93" s="252" t="s">
        <v>923</v>
      </c>
      <c r="F93" s="252"/>
      <c r="G93" s="143" t="s">
        <v>2</v>
      </c>
      <c r="H93" s="144">
        <v>6.4000000000000003E-3</v>
      </c>
      <c r="I93" s="145">
        <v>17.5</v>
      </c>
      <c r="J93" s="145">
        <v>0.11</v>
      </c>
    </row>
    <row r="94" spans="1:10" ht="36" customHeight="1">
      <c r="A94" s="142" t="s">
        <v>866</v>
      </c>
      <c r="B94" s="141" t="s">
        <v>926</v>
      </c>
      <c r="C94" s="142" t="s">
        <v>342</v>
      </c>
      <c r="D94" s="142" t="s">
        <v>927</v>
      </c>
      <c r="E94" s="252" t="s">
        <v>923</v>
      </c>
      <c r="F94" s="252"/>
      <c r="G94" s="143" t="s">
        <v>120</v>
      </c>
      <c r="H94" s="144">
        <v>2.86E-2</v>
      </c>
      <c r="I94" s="145">
        <v>895.36</v>
      </c>
      <c r="J94" s="145">
        <v>25.6</v>
      </c>
    </row>
    <row r="95" spans="1:10" ht="36" customHeight="1">
      <c r="A95" s="142" t="s">
        <v>866</v>
      </c>
      <c r="B95" s="141" t="s">
        <v>931</v>
      </c>
      <c r="C95" s="142" t="s">
        <v>342</v>
      </c>
      <c r="D95" s="142" t="s">
        <v>932</v>
      </c>
      <c r="E95" s="252" t="s">
        <v>930</v>
      </c>
      <c r="F95" s="252"/>
      <c r="G95" s="143" t="s">
        <v>8</v>
      </c>
      <c r="H95" s="144">
        <v>0.33069999999999999</v>
      </c>
      <c r="I95" s="145">
        <v>10.39</v>
      </c>
      <c r="J95" s="145">
        <v>3.43</v>
      </c>
    </row>
    <row r="96" spans="1:10" ht="36" customHeight="1">
      <c r="A96" s="142" t="s">
        <v>866</v>
      </c>
      <c r="B96" s="141" t="s">
        <v>980</v>
      </c>
      <c r="C96" s="142" t="s">
        <v>342</v>
      </c>
      <c r="D96" s="142" t="s">
        <v>981</v>
      </c>
      <c r="E96" s="252" t="s">
        <v>930</v>
      </c>
      <c r="F96" s="252"/>
      <c r="G96" s="143" t="s">
        <v>8</v>
      </c>
      <c r="H96" s="144">
        <v>0.1305</v>
      </c>
      <c r="I96" s="145">
        <v>12.38</v>
      </c>
      <c r="J96" s="145">
        <v>1.61</v>
      </c>
    </row>
    <row r="97" spans="1:10" ht="36" customHeight="1">
      <c r="A97" s="142" t="s">
        <v>866</v>
      </c>
      <c r="B97" s="141" t="s">
        <v>982</v>
      </c>
      <c r="C97" s="142" t="s">
        <v>342</v>
      </c>
      <c r="D97" s="142" t="s">
        <v>983</v>
      </c>
      <c r="E97" s="252" t="s">
        <v>930</v>
      </c>
      <c r="F97" s="252"/>
      <c r="G97" s="143" t="s">
        <v>8</v>
      </c>
      <c r="H97" s="144">
        <v>2.6100000000000002E-2</v>
      </c>
      <c r="I97" s="145">
        <v>15.06</v>
      </c>
      <c r="J97" s="145">
        <v>0.39</v>
      </c>
    </row>
    <row r="98" spans="1:10" ht="36" customHeight="1">
      <c r="A98" s="142" t="s">
        <v>866</v>
      </c>
      <c r="B98" s="141" t="s">
        <v>984</v>
      </c>
      <c r="C98" s="142" t="s">
        <v>342</v>
      </c>
      <c r="D98" s="142" t="s">
        <v>985</v>
      </c>
      <c r="E98" s="252" t="s">
        <v>930</v>
      </c>
      <c r="F98" s="252"/>
      <c r="G98" s="143" t="s">
        <v>371</v>
      </c>
      <c r="H98" s="144">
        <v>3.4799999999999998E-2</v>
      </c>
      <c r="I98" s="145">
        <v>7.56</v>
      </c>
      <c r="J98" s="145">
        <v>0.26</v>
      </c>
    </row>
    <row r="99" spans="1:10" ht="36" customHeight="1">
      <c r="A99" s="142" t="s">
        <v>866</v>
      </c>
      <c r="B99" s="141" t="s">
        <v>928</v>
      </c>
      <c r="C99" s="142" t="s">
        <v>342</v>
      </c>
      <c r="D99" s="142" t="s">
        <v>929</v>
      </c>
      <c r="E99" s="252" t="s">
        <v>930</v>
      </c>
      <c r="F99" s="252"/>
      <c r="G99" s="143" t="s">
        <v>8</v>
      </c>
      <c r="H99" s="144">
        <v>0.15659999999999999</v>
      </c>
      <c r="I99" s="145">
        <v>13</v>
      </c>
      <c r="J99" s="145">
        <v>2.0299999999999998</v>
      </c>
    </row>
    <row r="100" spans="1:10" ht="36" customHeight="1">
      <c r="A100" s="142" t="s">
        <v>866</v>
      </c>
      <c r="B100" s="141" t="s">
        <v>941</v>
      </c>
      <c r="C100" s="142" t="s">
        <v>342</v>
      </c>
      <c r="D100" s="142" t="s">
        <v>942</v>
      </c>
      <c r="E100" s="252" t="s">
        <v>930</v>
      </c>
      <c r="F100" s="252"/>
      <c r="G100" s="143" t="s">
        <v>371</v>
      </c>
      <c r="H100" s="144">
        <v>6.9599999999999995E-2</v>
      </c>
      <c r="I100" s="145">
        <v>15.51</v>
      </c>
      <c r="J100" s="145">
        <v>1.07</v>
      </c>
    </row>
    <row r="101" spans="1:10" ht="36" customHeight="1">
      <c r="A101" s="142" t="s">
        <v>866</v>
      </c>
      <c r="B101" s="141" t="s">
        <v>986</v>
      </c>
      <c r="C101" s="142" t="s">
        <v>342</v>
      </c>
      <c r="D101" s="142" t="s">
        <v>987</v>
      </c>
      <c r="E101" s="252" t="s">
        <v>930</v>
      </c>
      <c r="F101" s="252"/>
      <c r="G101" s="143" t="s">
        <v>8</v>
      </c>
      <c r="H101" s="144">
        <v>1.0442</v>
      </c>
      <c r="I101" s="145">
        <v>7.03</v>
      </c>
      <c r="J101" s="145">
        <v>7.34</v>
      </c>
    </row>
    <row r="102" spans="1:10" ht="36" customHeight="1">
      <c r="A102" s="142" t="s">
        <v>866</v>
      </c>
      <c r="B102" s="141" t="s">
        <v>939</v>
      </c>
      <c r="C102" s="142" t="s">
        <v>342</v>
      </c>
      <c r="D102" s="142" t="s">
        <v>940</v>
      </c>
      <c r="E102" s="252" t="s">
        <v>930</v>
      </c>
      <c r="F102" s="252"/>
      <c r="G102" s="143" t="s">
        <v>371</v>
      </c>
      <c r="H102" s="144">
        <v>5.2200000000000003E-2</v>
      </c>
      <c r="I102" s="145">
        <v>16.71</v>
      </c>
      <c r="J102" s="145">
        <v>0.87</v>
      </c>
    </row>
    <row r="103" spans="1:10" ht="24" customHeight="1">
      <c r="A103" s="142" t="s">
        <v>866</v>
      </c>
      <c r="B103" s="141" t="s">
        <v>935</v>
      </c>
      <c r="C103" s="142" t="s">
        <v>342</v>
      </c>
      <c r="D103" s="142" t="s">
        <v>936</v>
      </c>
      <c r="E103" s="252" t="s">
        <v>930</v>
      </c>
      <c r="F103" s="252"/>
      <c r="G103" s="143" t="s">
        <v>371</v>
      </c>
      <c r="H103" s="144">
        <v>0.13919999999999999</v>
      </c>
      <c r="I103" s="145">
        <v>12.77</v>
      </c>
      <c r="J103" s="145">
        <v>1.77</v>
      </c>
    </row>
    <row r="104" spans="1:10" ht="36" customHeight="1">
      <c r="A104" s="142" t="s">
        <v>866</v>
      </c>
      <c r="B104" s="141" t="s">
        <v>933</v>
      </c>
      <c r="C104" s="142" t="s">
        <v>342</v>
      </c>
      <c r="D104" s="142" t="s">
        <v>934</v>
      </c>
      <c r="E104" s="252" t="s">
        <v>930</v>
      </c>
      <c r="F104" s="252"/>
      <c r="G104" s="143" t="s">
        <v>371</v>
      </c>
      <c r="H104" s="144">
        <v>0.10440000000000001</v>
      </c>
      <c r="I104" s="145">
        <v>29.5</v>
      </c>
      <c r="J104" s="145">
        <v>3.07</v>
      </c>
    </row>
    <row r="105" spans="1:10" ht="36" customHeight="1">
      <c r="A105" s="142" t="s">
        <v>866</v>
      </c>
      <c r="B105" s="141" t="s">
        <v>988</v>
      </c>
      <c r="C105" s="142" t="s">
        <v>342</v>
      </c>
      <c r="D105" s="142" t="s">
        <v>989</v>
      </c>
      <c r="E105" s="252" t="s">
        <v>930</v>
      </c>
      <c r="F105" s="252"/>
      <c r="G105" s="143" t="s">
        <v>371</v>
      </c>
      <c r="H105" s="144">
        <v>1.7399999999999999E-2</v>
      </c>
      <c r="I105" s="145">
        <v>46.92</v>
      </c>
      <c r="J105" s="145">
        <v>0.81</v>
      </c>
    </row>
    <row r="106" spans="1:10" ht="36" customHeight="1">
      <c r="A106" s="142" t="s">
        <v>866</v>
      </c>
      <c r="B106" s="141" t="s">
        <v>990</v>
      </c>
      <c r="C106" s="142" t="s">
        <v>342</v>
      </c>
      <c r="D106" s="142" t="s">
        <v>991</v>
      </c>
      <c r="E106" s="252" t="s">
        <v>930</v>
      </c>
      <c r="F106" s="252"/>
      <c r="G106" s="143" t="s">
        <v>371</v>
      </c>
      <c r="H106" s="144">
        <v>1.7399999999999999E-2</v>
      </c>
      <c r="I106" s="145">
        <v>12.27</v>
      </c>
      <c r="J106" s="145">
        <v>0.21</v>
      </c>
    </row>
    <row r="107" spans="1:10" ht="36" customHeight="1">
      <c r="A107" s="142" t="s">
        <v>866</v>
      </c>
      <c r="B107" s="141" t="s">
        <v>937</v>
      </c>
      <c r="C107" s="142" t="s">
        <v>342</v>
      </c>
      <c r="D107" s="142" t="s">
        <v>938</v>
      </c>
      <c r="E107" s="252" t="s">
        <v>930</v>
      </c>
      <c r="F107" s="252"/>
      <c r="G107" s="143" t="s">
        <v>371</v>
      </c>
      <c r="H107" s="144">
        <v>1.7399999999999999E-2</v>
      </c>
      <c r="I107" s="145">
        <v>107.15</v>
      </c>
      <c r="J107" s="145">
        <v>1.86</v>
      </c>
    </row>
    <row r="108" spans="1:10" ht="36" customHeight="1">
      <c r="A108" s="142" t="s">
        <v>866</v>
      </c>
      <c r="B108" s="141" t="s">
        <v>992</v>
      </c>
      <c r="C108" s="142" t="s">
        <v>342</v>
      </c>
      <c r="D108" s="142" t="s">
        <v>993</v>
      </c>
      <c r="E108" s="252" t="s">
        <v>930</v>
      </c>
      <c r="F108" s="252"/>
      <c r="G108" s="143" t="s">
        <v>8</v>
      </c>
      <c r="H108" s="144">
        <v>0.2611</v>
      </c>
      <c r="I108" s="145">
        <v>15.53</v>
      </c>
      <c r="J108" s="145">
        <v>4.05</v>
      </c>
    </row>
    <row r="109" spans="1:10" ht="36" customHeight="1">
      <c r="A109" s="142" t="s">
        <v>866</v>
      </c>
      <c r="B109" s="141" t="s">
        <v>994</v>
      </c>
      <c r="C109" s="142" t="s">
        <v>342</v>
      </c>
      <c r="D109" s="142" t="s">
        <v>995</v>
      </c>
      <c r="E109" s="252" t="s">
        <v>930</v>
      </c>
      <c r="F109" s="252"/>
      <c r="G109" s="143" t="s">
        <v>371</v>
      </c>
      <c r="H109" s="144">
        <v>1.7399999999999999E-2</v>
      </c>
      <c r="I109" s="145">
        <v>64.13</v>
      </c>
      <c r="J109" s="145">
        <v>1.1100000000000001</v>
      </c>
    </row>
    <row r="110" spans="1:10" ht="36" customHeight="1">
      <c r="A110" s="142" t="s">
        <v>866</v>
      </c>
      <c r="B110" s="141" t="s">
        <v>996</v>
      </c>
      <c r="C110" s="142" t="s">
        <v>342</v>
      </c>
      <c r="D110" s="142" t="s">
        <v>997</v>
      </c>
      <c r="E110" s="252" t="s">
        <v>930</v>
      </c>
      <c r="F110" s="252"/>
      <c r="G110" s="143" t="s">
        <v>371</v>
      </c>
      <c r="H110" s="144">
        <v>3.4799999999999998E-2</v>
      </c>
      <c r="I110" s="145">
        <v>9.31</v>
      </c>
      <c r="J110" s="145">
        <v>0.32</v>
      </c>
    </row>
    <row r="111" spans="1:10" ht="36" customHeight="1">
      <c r="A111" s="142" t="s">
        <v>866</v>
      </c>
      <c r="B111" s="141" t="s">
        <v>943</v>
      </c>
      <c r="C111" s="142" t="s">
        <v>342</v>
      </c>
      <c r="D111" s="142" t="s">
        <v>944</v>
      </c>
      <c r="E111" s="252" t="s">
        <v>930</v>
      </c>
      <c r="F111" s="252"/>
      <c r="G111" s="143" t="s">
        <v>371</v>
      </c>
      <c r="H111" s="144">
        <v>1.7399999999999999E-2</v>
      </c>
      <c r="I111" s="145">
        <v>27.66</v>
      </c>
      <c r="J111" s="145">
        <v>0.48</v>
      </c>
    </row>
    <row r="112" spans="1:10" ht="36" customHeight="1">
      <c r="A112" s="142" t="s">
        <v>866</v>
      </c>
      <c r="B112" s="141" t="s">
        <v>998</v>
      </c>
      <c r="C112" s="142" t="s">
        <v>342</v>
      </c>
      <c r="D112" s="142" t="s">
        <v>999</v>
      </c>
      <c r="E112" s="252" t="s">
        <v>930</v>
      </c>
      <c r="F112" s="252"/>
      <c r="G112" s="143" t="s">
        <v>371</v>
      </c>
      <c r="H112" s="144">
        <v>5.2200000000000003E-2</v>
      </c>
      <c r="I112" s="145">
        <v>196.26</v>
      </c>
      <c r="J112" s="145">
        <v>10.24</v>
      </c>
    </row>
    <row r="113" spans="1:10" ht="36" customHeight="1">
      <c r="A113" s="142" t="s">
        <v>866</v>
      </c>
      <c r="B113" s="141" t="s">
        <v>697</v>
      </c>
      <c r="C113" s="142" t="s">
        <v>342</v>
      </c>
      <c r="D113" s="142" t="s">
        <v>698</v>
      </c>
      <c r="E113" s="252" t="s">
        <v>930</v>
      </c>
      <c r="F113" s="252"/>
      <c r="G113" s="143" t="s">
        <v>8</v>
      </c>
      <c r="H113" s="144">
        <v>0.46989999999999998</v>
      </c>
      <c r="I113" s="145">
        <v>4.3899999999999997</v>
      </c>
      <c r="J113" s="145">
        <v>2.06</v>
      </c>
    </row>
    <row r="114" spans="1:10" ht="36" customHeight="1">
      <c r="A114" s="142" t="s">
        <v>866</v>
      </c>
      <c r="B114" s="141" t="s">
        <v>694</v>
      </c>
      <c r="C114" s="142" t="s">
        <v>342</v>
      </c>
      <c r="D114" s="142" t="s">
        <v>695</v>
      </c>
      <c r="E114" s="252" t="s">
        <v>930</v>
      </c>
      <c r="F114" s="252"/>
      <c r="G114" s="143" t="s">
        <v>8</v>
      </c>
      <c r="H114" s="144">
        <v>1.2529999999999999</v>
      </c>
      <c r="I114" s="145">
        <v>3.07</v>
      </c>
      <c r="J114" s="145">
        <v>3.84</v>
      </c>
    </row>
    <row r="115" spans="1:10" ht="36" customHeight="1">
      <c r="A115" s="142" t="s">
        <v>866</v>
      </c>
      <c r="B115" s="141" t="s">
        <v>949</v>
      </c>
      <c r="C115" s="142" t="s">
        <v>342</v>
      </c>
      <c r="D115" s="142" t="s">
        <v>950</v>
      </c>
      <c r="E115" s="252" t="s">
        <v>930</v>
      </c>
      <c r="F115" s="252"/>
      <c r="G115" s="143" t="s">
        <v>371</v>
      </c>
      <c r="H115" s="144">
        <v>3.4799999999999998E-2</v>
      </c>
      <c r="I115" s="145">
        <v>31.32</v>
      </c>
      <c r="J115" s="145">
        <v>1.08</v>
      </c>
    </row>
    <row r="116" spans="1:10" ht="48" customHeight="1">
      <c r="A116" s="142" t="s">
        <v>866</v>
      </c>
      <c r="B116" s="141" t="s">
        <v>945</v>
      </c>
      <c r="C116" s="142" t="s">
        <v>342</v>
      </c>
      <c r="D116" s="142" t="s">
        <v>946</v>
      </c>
      <c r="E116" s="252" t="s">
        <v>930</v>
      </c>
      <c r="F116" s="252"/>
      <c r="G116" s="143" t="s">
        <v>371</v>
      </c>
      <c r="H116" s="144">
        <v>0.13919999999999999</v>
      </c>
      <c r="I116" s="145">
        <v>223.69</v>
      </c>
      <c r="J116" s="145">
        <v>31.13</v>
      </c>
    </row>
    <row r="117" spans="1:10" ht="24" customHeight="1">
      <c r="A117" s="142" t="s">
        <v>866</v>
      </c>
      <c r="B117" s="141" t="s">
        <v>1000</v>
      </c>
      <c r="C117" s="142" t="s">
        <v>342</v>
      </c>
      <c r="D117" s="142" t="s">
        <v>1001</v>
      </c>
      <c r="E117" s="252" t="s">
        <v>930</v>
      </c>
      <c r="F117" s="252"/>
      <c r="G117" s="143" t="s">
        <v>371</v>
      </c>
      <c r="H117" s="144">
        <v>5.2200000000000003E-2</v>
      </c>
      <c r="I117" s="145">
        <v>85.33</v>
      </c>
      <c r="J117" s="145">
        <v>4.45</v>
      </c>
    </row>
    <row r="118" spans="1:10" ht="36" customHeight="1">
      <c r="A118" s="142" t="s">
        <v>866</v>
      </c>
      <c r="B118" s="141" t="s">
        <v>1002</v>
      </c>
      <c r="C118" s="142" t="s">
        <v>342</v>
      </c>
      <c r="D118" s="142" t="s">
        <v>1003</v>
      </c>
      <c r="E118" s="252" t="s">
        <v>957</v>
      </c>
      <c r="F118" s="252"/>
      <c r="G118" s="143" t="s">
        <v>8</v>
      </c>
      <c r="H118" s="144">
        <v>0.2235</v>
      </c>
      <c r="I118" s="145">
        <v>30.72</v>
      </c>
      <c r="J118" s="145">
        <v>6.86</v>
      </c>
    </row>
    <row r="119" spans="1:10" ht="36" customHeight="1">
      <c r="A119" s="142" t="s">
        <v>866</v>
      </c>
      <c r="B119" s="141" t="s">
        <v>627</v>
      </c>
      <c r="C119" s="142" t="s">
        <v>342</v>
      </c>
      <c r="D119" s="142" t="s">
        <v>628</v>
      </c>
      <c r="E119" s="252" t="s">
        <v>957</v>
      </c>
      <c r="F119" s="252"/>
      <c r="G119" s="143" t="s">
        <v>8</v>
      </c>
      <c r="H119" s="144">
        <v>0.16309999999999999</v>
      </c>
      <c r="I119" s="145">
        <v>20.43</v>
      </c>
      <c r="J119" s="145">
        <v>3.33</v>
      </c>
    </row>
    <row r="120" spans="1:10" ht="36" customHeight="1">
      <c r="A120" s="142" t="s">
        <v>866</v>
      </c>
      <c r="B120" s="141" t="s">
        <v>630</v>
      </c>
      <c r="C120" s="142" t="s">
        <v>342</v>
      </c>
      <c r="D120" s="142" t="s">
        <v>631</v>
      </c>
      <c r="E120" s="252" t="s">
        <v>957</v>
      </c>
      <c r="F120" s="252"/>
      <c r="G120" s="143" t="s">
        <v>8</v>
      </c>
      <c r="H120" s="144">
        <v>4.7E-2</v>
      </c>
      <c r="I120" s="145">
        <v>59.78</v>
      </c>
      <c r="J120" s="145">
        <v>2.8</v>
      </c>
    </row>
    <row r="121" spans="1:10" ht="48" customHeight="1">
      <c r="A121" s="142" t="s">
        <v>866</v>
      </c>
      <c r="B121" s="141" t="s">
        <v>1004</v>
      </c>
      <c r="C121" s="142" t="s">
        <v>342</v>
      </c>
      <c r="D121" s="142" t="s">
        <v>1005</v>
      </c>
      <c r="E121" s="252" t="s">
        <v>957</v>
      </c>
      <c r="F121" s="252"/>
      <c r="G121" s="143" t="s">
        <v>371</v>
      </c>
      <c r="H121" s="144">
        <v>0.17399999999999999</v>
      </c>
      <c r="I121" s="145">
        <v>10.77</v>
      </c>
      <c r="J121" s="145">
        <v>1.87</v>
      </c>
    </row>
    <row r="122" spans="1:10" ht="48" customHeight="1">
      <c r="A122" s="142" t="s">
        <v>866</v>
      </c>
      <c r="B122" s="141" t="s">
        <v>1006</v>
      </c>
      <c r="C122" s="142" t="s">
        <v>342</v>
      </c>
      <c r="D122" s="142" t="s">
        <v>1007</v>
      </c>
      <c r="E122" s="252" t="s">
        <v>957</v>
      </c>
      <c r="F122" s="252"/>
      <c r="G122" s="143" t="s">
        <v>371</v>
      </c>
      <c r="H122" s="144">
        <v>1.7399999999999999E-2</v>
      </c>
      <c r="I122" s="145">
        <v>11.34</v>
      </c>
      <c r="J122" s="145">
        <v>0.19</v>
      </c>
    </row>
    <row r="123" spans="1:10" ht="48" customHeight="1">
      <c r="A123" s="142" t="s">
        <v>866</v>
      </c>
      <c r="B123" s="141" t="s">
        <v>1008</v>
      </c>
      <c r="C123" s="142" t="s">
        <v>342</v>
      </c>
      <c r="D123" s="142" t="s">
        <v>1009</v>
      </c>
      <c r="E123" s="252" t="s">
        <v>957</v>
      </c>
      <c r="F123" s="252"/>
      <c r="G123" s="143" t="s">
        <v>371</v>
      </c>
      <c r="H123" s="144">
        <v>5.2200000000000003E-2</v>
      </c>
      <c r="I123" s="145">
        <v>41.33</v>
      </c>
      <c r="J123" s="145">
        <v>2.15</v>
      </c>
    </row>
    <row r="124" spans="1:10" ht="48" customHeight="1">
      <c r="A124" s="142" t="s">
        <v>866</v>
      </c>
      <c r="B124" s="141" t="s">
        <v>1010</v>
      </c>
      <c r="C124" s="142" t="s">
        <v>342</v>
      </c>
      <c r="D124" s="142" t="s">
        <v>1011</v>
      </c>
      <c r="E124" s="252" t="s">
        <v>957</v>
      </c>
      <c r="F124" s="252"/>
      <c r="G124" s="143" t="s">
        <v>371</v>
      </c>
      <c r="H124" s="144">
        <v>1.7399999999999999E-2</v>
      </c>
      <c r="I124" s="145">
        <v>20.85</v>
      </c>
      <c r="J124" s="145">
        <v>0.36</v>
      </c>
    </row>
    <row r="125" spans="1:10" ht="36" customHeight="1">
      <c r="A125" s="142" t="s">
        <v>866</v>
      </c>
      <c r="B125" s="141" t="s">
        <v>667</v>
      </c>
      <c r="C125" s="142" t="s">
        <v>342</v>
      </c>
      <c r="D125" s="142" t="s">
        <v>668</v>
      </c>
      <c r="E125" s="252" t="s">
        <v>957</v>
      </c>
      <c r="F125" s="252"/>
      <c r="G125" s="143" t="s">
        <v>371</v>
      </c>
      <c r="H125" s="144">
        <v>3.4799999999999998E-2</v>
      </c>
      <c r="I125" s="145">
        <v>461.49</v>
      </c>
      <c r="J125" s="145">
        <v>16.05</v>
      </c>
    </row>
    <row r="126" spans="1:10" ht="60" customHeight="1">
      <c r="A126" s="142" t="s">
        <v>866</v>
      </c>
      <c r="B126" s="141" t="s">
        <v>1012</v>
      </c>
      <c r="C126" s="142" t="s">
        <v>342</v>
      </c>
      <c r="D126" s="142" t="s">
        <v>1013</v>
      </c>
      <c r="E126" s="252" t="s">
        <v>957</v>
      </c>
      <c r="F126" s="252"/>
      <c r="G126" s="143" t="s">
        <v>371</v>
      </c>
      <c r="H126" s="144">
        <v>5.2200000000000003E-2</v>
      </c>
      <c r="I126" s="145">
        <v>228.38</v>
      </c>
      <c r="J126" s="145">
        <v>11.92</v>
      </c>
    </row>
    <row r="127" spans="1:10" ht="24" customHeight="1">
      <c r="A127" s="142" t="s">
        <v>866</v>
      </c>
      <c r="B127" s="141" t="s">
        <v>1014</v>
      </c>
      <c r="C127" s="142" t="s">
        <v>342</v>
      </c>
      <c r="D127" s="142" t="s">
        <v>1015</v>
      </c>
      <c r="E127" s="252" t="s">
        <v>957</v>
      </c>
      <c r="F127" s="252"/>
      <c r="G127" s="143" t="s">
        <v>371</v>
      </c>
      <c r="H127" s="144">
        <v>6.9599999999999995E-2</v>
      </c>
      <c r="I127" s="145">
        <v>79.72</v>
      </c>
      <c r="J127" s="145">
        <v>5.54</v>
      </c>
    </row>
    <row r="128" spans="1:10" ht="24" customHeight="1">
      <c r="A128" s="142" t="s">
        <v>866</v>
      </c>
      <c r="B128" s="141" t="s">
        <v>1016</v>
      </c>
      <c r="C128" s="142" t="s">
        <v>342</v>
      </c>
      <c r="D128" s="142" t="s">
        <v>1017</v>
      </c>
      <c r="E128" s="252" t="s">
        <v>957</v>
      </c>
      <c r="F128" s="252"/>
      <c r="G128" s="143" t="s">
        <v>371</v>
      </c>
      <c r="H128" s="144">
        <v>5.2200000000000003E-2</v>
      </c>
      <c r="I128" s="145">
        <v>407.17</v>
      </c>
      <c r="J128" s="145">
        <v>21.25</v>
      </c>
    </row>
    <row r="129" spans="1:10" ht="36" customHeight="1">
      <c r="A129" s="142" t="s">
        <v>866</v>
      </c>
      <c r="B129" s="141" t="s">
        <v>1018</v>
      </c>
      <c r="C129" s="142" t="s">
        <v>342</v>
      </c>
      <c r="D129" s="142" t="s">
        <v>1019</v>
      </c>
      <c r="E129" s="252" t="s">
        <v>957</v>
      </c>
      <c r="F129" s="252"/>
      <c r="G129" s="143" t="s">
        <v>371</v>
      </c>
      <c r="H129" s="144">
        <v>6.9599999999999995E-2</v>
      </c>
      <c r="I129" s="145">
        <v>16.05</v>
      </c>
      <c r="J129" s="145">
        <v>1.1100000000000001</v>
      </c>
    </row>
    <row r="130" spans="1:10" ht="48" customHeight="1">
      <c r="A130" s="142" t="s">
        <v>866</v>
      </c>
      <c r="B130" s="141" t="s">
        <v>616</v>
      </c>
      <c r="C130" s="142" t="s">
        <v>342</v>
      </c>
      <c r="D130" s="142" t="s">
        <v>617</v>
      </c>
      <c r="E130" s="252" t="s">
        <v>957</v>
      </c>
      <c r="F130" s="252"/>
      <c r="G130" s="143" t="s">
        <v>371</v>
      </c>
      <c r="H130" s="144">
        <v>0.17399999999999999</v>
      </c>
      <c r="I130" s="145">
        <v>144.13</v>
      </c>
      <c r="J130" s="145">
        <v>25.07</v>
      </c>
    </row>
    <row r="131" spans="1:10" ht="36" customHeight="1">
      <c r="A131" s="142" t="s">
        <v>866</v>
      </c>
      <c r="B131" s="141" t="s">
        <v>1020</v>
      </c>
      <c r="C131" s="142" t="s">
        <v>342</v>
      </c>
      <c r="D131" s="142" t="s">
        <v>1021</v>
      </c>
      <c r="E131" s="252" t="s">
        <v>957</v>
      </c>
      <c r="F131" s="252"/>
      <c r="G131" s="143" t="s">
        <v>371</v>
      </c>
      <c r="H131" s="144">
        <v>6.9599999999999995E-2</v>
      </c>
      <c r="I131" s="145">
        <v>41.89</v>
      </c>
      <c r="J131" s="145">
        <v>2.91</v>
      </c>
    </row>
    <row r="132" spans="1:10" ht="24" customHeight="1">
      <c r="A132" s="142" t="s">
        <v>866</v>
      </c>
      <c r="B132" s="141" t="s">
        <v>1022</v>
      </c>
      <c r="C132" s="142" t="s">
        <v>342</v>
      </c>
      <c r="D132" s="142" t="s">
        <v>1023</v>
      </c>
      <c r="E132" s="252" t="s">
        <v>957</v>
      </c>
      <c r="F132" s="252"/>
      <c r="G132" s="143" t="s">
        <v>8</v>
      </c>
      <c r="H132" s="144">
        <v>7.22E-2</v>
      </c>
      <c r="I132" s="145">
        <v>13.25</v>
      </c>
      <c r="J132" s="145">
        <v>0.95</v>
      </c>
    </row>
    <row r="133" spans="1:10" ht="36" customHeight="1">
      <c r="A133" s="142" t="s">
        <v>866</v>
      </c>
      <c r="B133" s="141" t="s">
        <v>1024</v>
      </c>
      <c r="C133" s="142" t="s">
        <v>342</v>
      </c>
      <c r="D133" s="142" t="s">
        <v>1025</v>
      </c>
      <c r="E133" s="252" t="s">
        <v>957</v>
      </c>
      <c r="F133" s="252"/>
      <c r="G133" s="143" t="s">
        <v>8</v>
      </c>
      <c r="H133" s="144">
        <v>7.22E-2</v>
      </c>
      <c r="I133" s="145">
        <v>13.28</v>
      </c>
      <c r="J133" s="145">
        <v>0.95</v>
      </c>
    </row>
    <row r="134" spans="1:10" ht="60" customHeight="1">
      <c r="A134" s="142" t="s">
        <v>866</v>
      </c>
      <c r="B134" s="141" t="s">
        <v>958</v>
      </c>
      <c r="C134" s="142" t="s">
        <v>342</v>
      </c>
      <c r="D134" s="142" t="s">
        <v>959</v>
      </c>
      <c r="E134" s="252" t="s">
        <v>957</v>
      </c>
      <c r="F134" s="252"/>
      <c r="G134" s="143" t="s">
        <v>8</v>
      </c>
      <c r="H134" s="144">
        <v>0.4612</v>
      </c>
      <c r="I134" s="145">
        <v>2.56</v>
      </c>
      <c r="J134" s="145">
        <v>1.18</v>
      </c>
    </row>
    <row r="135" spans="1:10" ht="48" customHeight="1">
      <c r="A135" s="142" t="s">
        <v>866</v>
      </c>
      <c r="B135" s="141" t="s">
        <v>955</v>
      </c>
      <c r="C135" s="142" t="s">
        <v>342</v>
      </c>
      <c r="D135" s="142" t="s">
        <v>956</v>
      </c>
      <c r="E135" s="252" t="s">
        <v>957</v>
      </c>
      <c r="F135" s="252"/>
      <c r="G135" s="143" t="s">
        <v>8</v>
      </c>
      <c r="H135" s="144">
        <v>0.1827</v>
      </c>
      <c r="I135" s="145">
        <v>1.29</v>
      </c>
      <c r="J135" s="145">
        <v>0.23</v>
      </c>
    </row>
    <row r="136" spans="1:10" ht="24" customHeight="1">
      <c r="A136" s="142" t="s">
        <v>866</v>
      </c>
      <c r="B136" s="141" t="s">
        <v>400</v>
      </c>
      <c r="C136" s="142" t="s">
        <v>342</v>
      </c>
      <c r="D136" s="142" t="s">
        <v>960</v>
      </c>
      <c r="E136" s="252" t="s">
        <v>961</v>
      </c>
      <c r="F136" s="252"/>
      <c r="G136" s="143" t="s">
        <v>120</v>
      </c>
      <c r="H136" s="144">
        <v>2.7900000000000001E-2</v>
      </c>
      <c r="I136" s="145">
        <v>80.86</v>
      </c>
      <c r="J136" s="145">
        <v>2.25</v>
      </c>
    </row>
    <row r="137" spans="1:10" ht="48" customHeight="1">
      <c r="A137" s="142" t="s">
        <v>866</v>
      </c>
      <c r="B137" s="141" t="s">
        <v>1026</v>
      </c>
      <c r="C137" s="142" t="s">
        <v>342</v>
      </c>
      <c r="D137" s="142" t="s">
        <v>1027</v>
      </c>
      <c r="E137" s="252" t="s">
        <v>1028</v>
      </c>
      <c r="F137" s="252"/>
      <c r="G137" s="143" t="s">
        <v>2</v>
      </c>
      <c r="H137" s="144">
        <v>0.46750000000000003</v>
      </c>
      <c r="I137" s="145">
        <v>98.1</v>
      </c>
      <c r="J137" s="145">
        <v>45.86</v>
      </c>
    </row>
    <row r="138" spans="1:10" ht="24" customHeight="1">
      <c r="A138" s="142" t="s">
        <v>866</v>
      </c>
      <c r="B138" s="141" t="s">
        <v>406</v>
      </c>
      <c r="C138" s="142" t="s">
        <v>342</v>
      </c>
      <c r="D138" s="142" t="s">
        <v>962</v>
      </c>
      <c r="E138" s="252" t="s">
        <v>961</v>
      </c>
      <c r="F138" s="252"/>
      <c r="G138" s="143" t="s">
        <v>120</v>
      </c>
      <c r="H138" s="144">
        <v>7.1999999999999998E-3</v>
      </c>
      <c r="I138" s="145">
        <v>49.02</v>
      </c>
      <c r="J138" s="145">
        <v>0.35</v>
      </c>
    </row>
    <row r="139" spans="1:10" ht="24" customHeight="1">
      <c r="A139" s="142" t="s">
        <v>866</v>
      </c>
      <c r="B139" s="141" t="s">
        <v>804</v>
      </c>
      <c r="C139" s="142" t="s">
        <v>342</v>
      </c>
      <c r="D139" s="142" t="s">
        <v>805</v>
      </c>
      <c r="E139" s="252" t="s">
        <v>963</v>
      </c>
      <c r="F139" s="252"/>
      <c r="G139" s="143" t="s">
        <v>2</v>
      </c>
      <c r="H139" s="144">
        <v>2.4441999999999999</v>
      </c>
      <c r="I139" s="145">
        <v>13.91</v>
      </c>
      <c r="J139" s="145">
        <v>33.99</v>
      </c>
    </row>
    <row r="140" spans="1:10" ht="60" customHeight="1">
      <c r="A140" s="142" t="s">
        <v>866</v>
      </c>
      <c r="B140" s="141" t="s">
        <v>1029</v>
      </c>
      <c r="C140" s="142" t="s">
        <v>342</v>
      </c>
      <c r="D140" s="142" t="s">
        <v>1030</v>
      </c>
      <c r="E140" s="252" t="s">
        <v>1031</v>
      </c>
      <c r="F140" s="252"/>
      <c r="G140" s="143" t="s">
        <v>2</v>
      </c>
      <c r="H140" s="144">
        <v>0.46279999999999999</v>
      </c>
      <c r="I140" s="145">
        <v>45.55</v>
      </c>
      <c r="J140" s="145">
        <v>21.08</v>
      </c>
    </row>
    <row r="141" spans="1:10" ht="36" customHeight="1">
      <c r="A141" s="142" t="s">
        <v>866</v>
      </c>
      <c r="B141" s="141" t="s">
        <v>1032</v>
      </c>
      <c r="C141" s="142" t="s">
        <v>342</v>
      </c>
      <c r="D141" s="142" t="s">
        <v>1033</v>
      </c>
      <c r="E141" s="252" t="s">
        <v>1031</v>
      </c>
      <c r="F141" s="252"/>
      <c r="G141" s="143" t="s">
        <v>2</v>
      </c>
      <c r="H141" s="144">
        <v>0.51339999999999997</v>
      </c>
      <c r="I141" s="145">
        <v>34.72</v>
      </c>
      <c r="J141" s="145">
        <v>17.82</v>
      </c>
    </row>
    <row r="142" spans="1:10" ht="48" customHeight="1">
      <c r="A142" s="142" t="s">
        <v>866</v>
      </c>
      <c r="B142" s="141" t="s">
        <v>1034</v>
      </c>
      <c r="C142" s="142" t="s">
        <v>342</v>
      </c>
      <c r="D142" s="142" t="s">
        <v>1035</v>
      </c>
      <c r="E142" s="252" t="s">
        <v>1036</v>
      </c>
      <c r="F142" s="252"/>
      <c r="G142" s="143" t="s">
        <v>2</v>
      </c>
      <c r="H142" s="144">
        <v>0.1681</v>
      </c>
      <c r="I142" s="145">
        <v>9.56</v>
      </c>
      <c r="J142" s="145">
        <v>1.6</v>
      </c>
    </row>
    <row r="143" spans="1:10" ht="48" customHeight="1">
      <c r="A143" s="142" t="s">
        <v>866</v>
      </c>
      <c r="B143" s="141" t="s">
        <v>1037</v>
      </c>
      <c r="C143" s="142" t="s">
        <v>342</v>
      </c>
      <c r="D143" s="142" t="s">
        <v>1038</v>
      </c>
      <c r="E143" s="252" t="s">
        <v>1036</v>
      </c>
      <c r="F143" s="252"/>
      <c r="G143" s="143" t="s">
        <v>2</v>
      </c>
      <c r="H143" s="144">
        <v>0.76790000000000003</v>
      </c>
      <c r="I143" s="145">
        <v>6.73</v>
      </c>
      <c r="J143" s="145">
        <v>5.16</v>
      </c>
    </row>
    <row r="144" spans="1:10" ht="48" customHeight="1">
      <c r="A144" s="142" t="s">
        <v>866</v>
      </c>
      <c r="B144" s="141" t="s">
        <v>1039</v>
      </c>
      <c r="C144" s="142" t="s">
        <v>342</v>
      </c>
      <c r="D144" s="142" t="s">
        <v>1040</v>
      </c>
      <c r="E144" s="252" t="s">
        <v>1036</v>
      </c>
      <c r="F144" s="252"/>
      <c r="G144" s="143" t="s">
        <v>2</v>
      </c>
      <c r="H144" s="144">
        <v>0.1681</v>
      </c>
      <c r="I144" s="145">
        <v>59.37</v>
      </c>
      <c r="J144" s="145">
        <v>9.98</v>
      </c>
    </row>
    <row r="145" spans="1:10" ht="48" customHeight="1">
      <c r="A145" s="142" t="s">
        <v>866</v>
      </c>
      <c r="B145" s="141" t="s">
        <v>1041</v>
      </c>
      <c r="C145" s="142" t="s">
        <v>342</v>
      </c>
      <c r="D145" s="142" t="s">
        <v>1042</v>
      </c>
      <c r="E145" s="252" t="s">
        <v>1036</v>
      </c>
      <c r="F145" s="252"/>
      <c r="G145" s="143" t="s">
        <v>2</v>
      </c>
      <c r="H145" s="144">
        <v>0.18940000000000001</v>
      </c>
      <c r="I145" s="145">
        <v>25</v>
      </c>
      <c r="J145" s="145">
        <v>4.7300000000000004</v>
      </c>
    </row>
    <row r="146" spans="1:10" ht="60" customHeight="1">
      <c r="A146" s="142" t="s">
        <v>866</v>
      </c>
      <c r="B146" s="141" t="s">
        <v>1043</v>
      </c>
      <c r="C146" s="142" t="s">
        <v>342</v>
      </c>
      <c r="D146" s="142" t="s">
        <v>1044</v>
      </c>
      <c r="E146" s="252" t="s">
        <v>1036</v>
      </c>
      <c r="F146" s="252"/>
      <c r="G146" s="143" t="s">
        <v>2</v>
      </c>
      <c r="H146" s="144">
        <v>0.76790000000000003</v>
      </c>
      <c r="I146" s="145">
        <v>34.380000000000003</v>
      </c>
      <c r="J146" s="145">
        <v>26.4</v>
      </c>
    </row>
    <row r="147" spans="1:10" ht="24" customHeight="1">
      <c r="A147" s="147" t="s">
        <v>871</v>
      </c>
      <c r="B147" s="146" t="s">
        <v>1045</v>
      </c>
      <c r="C147" s="147" t="s">
        <v>342</v>
      </c>
      <c r="D147" s="147" t="s">
        <v>1046</v>
      </c>
      <c r="E147" s="245" t="s">
        <v>874</v>
      </c>
      <c r="F147" s="245"/>
      <c r="G147" s="148" t="s">
        <v>371</v>
      </c>
      <c r="H147" s="149">
        <v>3.4799999999999998E-2</v>
      </c>
      <c r="I147" s="150">
        <v>44.1</v>
      </c>
      <c r="J147" s="150">
        <v>1.53</v>
      </c>
    </row>
    <row r="148" spans="1:10" ht="48" customHeight="1">
      <c r="A148" s="147" t="s">
        <v>871</v>
      </c>
      <c r="B148" s="146" t="s">
        <v>1047</v>
      </c>
      <c r="C148" s="147" t="s">
        <v>342</v>
      </c>
      <c r="D148" s="147" t="s">
        <v>1048</v>
      </c>
      <c r="E148" s="245" t="s">
        <v>874</v>
      </c>
      <c r="F148" s="245"/>
      <c r="G148" s="148" t="s">
        <v>1049</v>
      </c>
      <c r="H148" s="149">
        <v>3.4799999999999998E-2</v>
      </c>
      <c r="I148" s="150">
        <v>60.69</v>
      </c>
      <c r="J148" s="150">
        <v>2.11</v>
      </c>
    </row>
    <row r="149" spans="1:10" ht="36" customHeight="1">
      <c r="A149" s="147" t="s">
        <v>871</v>
      </c>
      <c r="B149" s="146" t="s">
        <v>972</v>
      </c>
      <c r="C149" s="147" t="s">
        <v>342</v>
      </c>
      <c r="D149" s="147" t="s">
        <v>973</v>
      </c>
      <c r="E149" s="245" t="s">
        <v>874</v>
      </c>
      <c r="F149" s="245"/>
      <c r="G149" s="148" t="s">
        <v>2</v>
      </c>
      <c r="H149" s="149">
        <v>0.97619999999999996</v>
      </c>
      <c r="I149" s="150">
        <v>80.08</v>
      </c>
      <c r="J149" s="150">
        <v>78.17</v>
      </c>
    </row>
    <row r="150" spans="1:10" ht="24" customHeight="1">
      <c r="A150" s="147" t="s">
        <v>871</v>
      </c>
      <c r="B150" s="146" t="s">
        <v>1050</v>
      </c>
      <c r="C150" s="147" t="s">
        <v>342</v>
      </c>
      <c r="D150" s="147" t="s">
        <v>1051</v>
      </c>
      <c r="E150" s="245" t="s">
        <v>874</v>
      </c>
      <c r="F150" s="245"/>
      <c r="G150" s="148" t="s">
        <v>371</v>
      </c>
      <c r="H150" s="149">
        <v>1.7399999999999999E-2</v>
      </c>
      <c r="I150" s="150">
        <v>18.510000000000002</v>
      </c>
      <c r="J150" s="150">
        <v>0.32</v>
      </c>
    </row>
    <row r="151" spans="1:10" ht="24" customHeight="1">
      <c r="A151" s="147" t="s">
        <v>871</v>
      </c>
      <c r="B151" s="146" t="s">
        <v>1052</v>
      </c>
      <c r="C151" s="147" t="s">
        <v>342</v>
      </c>
      <c r="D151" s="147" t="s">
        <v>1053</v>
      </c>
      <c r="E151" s="245" t="s">
        <v>874</v>
      </c>
      <c r="F151" s="245"/>
      <c r="G151" s="148" t="s">
        <v>371</v>
      </c>
      <c r="H151" s="149">
        <v>3.4799999999999998E-2</v>
      </c>
      <c r="I151" s="150">
        <v>24.63</v>
      </c>
      <c r="J151" s="150">
        <v>0.85</v>
      </c>
    </row>
    <row r="152" spans="1:10" ht="24" customHeight="1">
      <c r="A152" s="147" t="s">
        <v>871</v>
      </c>
      <c r="B152" s="146" t="s">
        <v>1054</v>
      </c>
      <c r="C152" s="147" t="s">
        <v>342</v>
      </c>
      <c r="D152" s="147" t="s">
        <v>1055</v>
      </c>
      <c r="E152" s="245" t="s">
        <v>874</v>
      </c>
      <c r="F152" s="245"/>
      <c r="G152" s="148" t="s">
        <v>371</v>
      </c>
      <c r="H152" s="149">
        <v>1.7399999999999999E-2</v>
      </c>
      <c r="I152" s="150">
        <v>651.21</v>
      </c>
      <c r="J152" s="150">
        <v>11.33</v>
      </c>
    </row>
    <row r="153" spans="1:10" ht="36" customHeight="1">
      <c r="A153" s="147" t="s">
        <v>871</v>
      </c>
      <c r="B153" s="146" t="s">
        <v>1056</v>
      </c>
      <c r="C153" s="147" t="s">
        <v>342</v>
      </c>
      <c r="D153" s="147" t="s">
        <v>1057</v>
      </c>
      <c r="E153" s="245" t="s">
        <v>874</v>
      </c>
      <c r="F153" s="245"/>
      <c r="G153" s="148" t="s">
        <v>371</v>
      </c>
      <c r="H153" s="149">
        <v>4.4761799999999997E-2</v>
      </c>
      <c r="I153" s="150">
        <v>198.35</v>
      </c>
      <c r="J153" s="150">
        <v>8.8699999999999992</v>
      </c>
    </row>
    <row r="154" spans="1:10" ht="36" customHeight="1">
      <c r="A154" s="147" t="s">
        <v>871</v>
      </c>
      <c r="B154" s="146" t="s">
        <v>1058</v>
      </c>
      <c r="C154" s="147" t="s">
        <v>342</v>
      </c>
      <c r="D154" s="147" t="s">
        <v>1059</v>
      </c>
      <c r="E154" s="245" t="s">
        <v>874</v>
      </c>
      <c r="F154" s="245"/>
      <c r="G154" s="148" t="s">
        <v>371</v>
      </c>
      <c r="H154" s="149">
        <v>1.7399999999999999E-2</v>
      </c>
      <c r="I154" s="150">
        <v>190.05</v>
      </c>
      <c r="J154" s="150">
        <v>3.3</v>
      </c>
    </row>
    <row r="155" spans="1:10">
      <c r="A155" s="152"/>
      <c r="B155" s="152"/>
      <c r="C155" s="152"/>
      <c r="D155" s="152"/>
      <c r="E155" s="152" t="s">
        <v>882</v>
      </c>
      <c r="F155" s="151">
        <v>252.48</v>
      </c>
      <c r="G155" s="152" t="s">
        <v>883</v>
      </c>
      <c r="H155" s="151">
        <v>0</v>
      </c>
      <c r="I155" s="152" t="s">
        <v>884</v>
      </c>
      <c r="J155" s="151">
        <v>252.48</v>
      </c>
    </row>
    <row r="156" spans="1:10">
      <c r="A156" s="152"/>
      <c r="B156" s="152"/>
      <c r="C156" s="152"/>
      <c r="D156" s="152"/>
      <c r="E156" s="152" t="s">
        <v>885</v>
      </c>
      <c r="F156" s="151">
        <v>254.23</v>
      </c>
      <c r="G156" s="152"/>
      <c r="H156" s="246" t="s">
        <v>886</v>
      </c>
      <c r="I156" s="246"/>
      <c r="J156" s="151">
        <v>1277.71</v>
      </c>
    </row>
    <row r="157" spans="1:10" ht="30" customHeight="1" thickBot="1">
      <c r="A157" s="132"/>
      <c r="B157" s="132"/>
      <c r="C157" s="132"/>
      <c r="D157" s="132"/>
      <c r="E157" s="132"/>
      <c r="F157" s="132"/>
      <c r="G157" s="132" t="s">
        <v>887</v>
      </c>
      <c r="H157" s="153">
        <v>2</v>
      </c>
      <c r="I157" s="132" t="s">
        <v>888</v>
      </c>
      <c r="J157" s="154">
        <v>2555.42</v>
      </c>
    </row>
    <row r="158" spans="1:10" ht="0.95" customHeight="1" thickTop="1">
      <c r="A158" s="155"/>
      <c r="B158" s="155"/>
      <c r="C158" s="155"/>
      <c r="D158" s="155"/>
      <c r="E158" s="155"/>
      <c r="F158" s="155"/>
      <c r="G158" s="155"/>
      <c r="H158" s="155"/>
      <c r="I158" s="155"/>
      <c r="J158" s="155"/>
    </row>
    <row r="159" spans="1:10" ht="24" customHeight="1">
      <c r="A159" s="137" t="s">
        <v>347</v>
      </c>
      <c r="B159" s="137"/>
      <c r="C159" s="137"/>
      <c r="D159" s="137" t="s">
        <v>1</v>
      </c>
      <c r="E159" s="137"/>
      <c r="F159" s="249"/>
      <c r="G159" s="249"/>
      <c r="H159" s="115"/>
      <c r="I159" s="137"/>
      <c r="J159" s="116">
        <v>25541.55</v>
      </c>
    </row>
    <row r="160" spans="1:10" ht="18" customHeight="1">
      <c r="A160" s="138" t="s">
        <v>348</v>
      </c>
      <c r="B160" s="112" t="s">
        <v>319</v>
      </c>
      <c r="C160" s="138" t="s">
        <v>320</v>
      </c>
      <c r="D160" s="138" t="s">
        <v>321</v>
      </c>
      <c r="E160" s="250" t="s">
        <v>863</v>
      </c>
      <c r="F160" s="250"/>
      <c r="G160" s="113" t="s">
        <v>322</v>
      </c>
      <c r="H160" s="112" t="s">
        <v>323</v>
      </c>
      <c r="I160" s="112" t="s">
        <v>324</v>
      </c>
      <c r="J160" s="112" t="s">
        <v>326</v>
      </c>
    </row>
    <row r="161" spans="1:10" ht="24" customHeight="1">
      <c r="A161" s="139" t="s">
        <v>864</v>
      </c>
      <c r="B161" s="123" t="s">
        <v>349</v>
      </c>
      <c r="C161" s="139" t="s">
        <v>342</v>
      </c>
      <c r="D161" s="139" t="s">
        <v>350</v>
      </c>
      <c r="E161" s="251" t="s">
        <v>1060</v>
      </c>
      <c r="F161" s="251"/>
      <c r="G161" s="124" t="s">
        <v>120</v>
      </c>
      <c r="H161" s="140">
        <v>1</v>
      </c>
      <c r="I161" s="125">
        <v>53.67</v>
      </c>
      <c r="J161" s="125">
        <v>53.67</v>
      </c>
    </row>
    <row r="162" spans="1:10" ht="24" customHeight="1">
      <c r="A162" s="142" t="s">
        <v>866</v>
      </c>
      <c r="B162" s="141" t="s">
        <v>889</v>
      </c>
      <c r="C162" s="142" t="s">
        <v>342</v>
      </c>
      <c r="D162" s="142" t="s">
        <v>890</v>
      </c>
      <c r="E162" s="252" t="s">
        <v>869</v>
      </c>
      <c r="F162" s="252"/>
      <c r="G162" s="143" t="s">
        <v>870</v>
      </c>
      <c r="H162" s="144">
        <v>2.3248000000000002</v>
      </c>
      <c r="I162" s="145">
        <v>20.440000000000001</v>
      </c>
      <c r="J162" s="145">
        <v>47.51</v>
      </c>
    </row>
    <row r="163" spans="1:10" ht="24" customHeight="1">
      <c r="A163" s="142" t="s">
        <v>866</v>
      </c>
      <c r="B163" s="141" t="s">
        <v>1061</v>
      </c>
      <c r="C163" s="142" t="s">
        <v>342</v>
      </c>
      <c r="D163" s="142" t="s">
        <v>1062</v>
      </c>
      <c r="E163" s="252" t="s">
        <v>869</v>
      </c>
      <c r="F163" s="252"/>
      <c r="G163" s="143" t="s">
        <v>870</v>
      </c>
      <c r="H163" s="144">
        <v>0.22500000000000001</v>
      </c>
      <c r="I163" s="145">
        <v>27.42</v>
      </c>
      <c r="J163" s="145">
        <v>6.16</v>
      </c>
    </row>
    <row r="164" spans="1:10">
      <c r="A164" s="152"/>
      <c r="B164" s="152"/>
      <c r="C164" s="152"/>
      <c r="D164" s="152"/>
      <c r="E164" s="152" t="s">
        <v>882</v>
      </c>
      <c r="F164" s="151">
        <v>45.41</v>
      </c>
      <c r="G164" s="152" t="s">
        <v>883</v>
      </c>
      <c r="H164" s="151">
        <v>0</v>
      </c>
      <c r="I164" s="152" t="s">
        <v>884</v>
      </c>
      <c r="J164" s="151">
        <v>45.41</v>
      </c>
    </row>
    <row r="165" spans="1:10">
      <c r="A165" s="152"/>
      <c r="B165" s="152"/>
      <c r="C165" s="152"/>
      <c r="D165" s="152"/>
      <c r="E165" s="152" t="s">
        <v>885</v>
      </c>
      <c r="F165" s="151">
        <v>13.33</v>
      </c>
      <c r="G165" s="152"/>
      <c r="H165" s="246" t="s">
        <v>886</v>
      </c>
      <c r="I165" s="246"/>
      <c r="J165" s="151">
        <v>67</v>
      </c>
    </row>
    <row r="166" spans="1:10" ht="30" customHeight="1" thickBot="1">
      <c r="A166" s="132"/>
      <c r="B166" s="132"/>
      <c r="C166" s="132"/>
      <c r="D166" s="132"/>
      <c r="E166" s="132"/>
      <c r="F166" s="132"/>
      <c r="G166" s="132" t="s">
        <v>887</v>
      </c>
      <c r="H166" s="153">
        <v>136.87</v>
      </c>
      <c r="I166" s="132" t="s">
        <v>888</v>
      </c>
      <c r="J166" s="154">
        <v>9170.2900000000009</v>
      </c>
    </row>
    <row r="167" spans="1:10" ht="0.95" customHeight="1" thickTop="1">
      <c r="A167" s="155"/>
      <c r="B167" s="155"/>
      <c r="C167" s="155"/>
      <c r="D167" s="155"/>
      <c r="E167" s="155"/>
      <c r="F167" s="155"/>
      <c r="G167" s="155"/>
      <c r="H167" s="155"/>
      <c r="I167" s="155"/>
      <c r="J167" s="155"/>
    </row>
    <row r="168" spans="1:10" ht="18" customHeight="1">
      <c r="A168" s="138" t="s">
        <v>351</v>
      </c>
      <c r="B168" s="112" t="s">
        <v>319</v>
      </c>
      <c r="C168" s="138" t="s">
        <v>320</v>
      </c>
      <c r="D168" s="138" t="s">
        <v>321</v>
      </c>
      <c r="E168" s="250" t="s">
        <v>863</v>
      </c>
      <c r="F168" s="250"/>
      <c r="G168" s="113" t="s">
        <v>322</v>
      </c>
      <c r="H168" s="112" t="s">
        <v>323</v>
      </c>
      <c r="I168" s="112" t="s">
        <v>324</v>
      </c>
      <c r="J168" s="112" t="s">
        <v>326</v>
      </c>
    </row>
    <row r="169" spans="1:10" ht="36" customHeight="1">
      <c r="A169" s="139" t="s">
        <v>864</v>
      </c>
      <c r="B169" s="123" t="s">
        <v>352</v>
      </c>
      <c r="C169" s="139" t="s">
        <v>342</v>
      </c>
      <c r="D169" s="139" t="s">
        <v>353</v>
      </c>
      <c r="E169" s="251" t="s">
        <v>1060</v>
      </c>
      <c r="F169" s="251"/>
      <c r="G169" s="124" t="s">
        <v>2</v>
      </c>
      <c r="H169" s="140">
        <v>1</v>
      </c>
      <c r="I169" s="125">
        <v>3.33</v>
      </c>
      <c r="J169" s="125">
        <v>3.33</v>
      </c>
    </row>
    <row r="170" spans="1:10" ht="24" customHeight="1">
      <c r="A170" s="142" t="s">
        <v>866</v>
      </c>
      <c r="B170" s="141" t="s">
        <v>1063</v>
      </c>
      <c r="C170" s="142" t="s">
        <v>342</v>
      </c>
      <c r="D170" s="142" t="s">
        <v>1064</v>
      </c>
      <c r="E170" s="252" t="s">
        <v>869</v>
      </c>
      <c r="F170" s="252"/>
      <c r="G170" s="143" t="s">
        <v>870</v>
      </c>
      <c r="H170" s="144">
        <v>4.9399999999999999E-2</v>
      </c>
      <c r="I170" s="145">
        <v>27.49</v>
      </c>
      <c r="J170" s="145">
        <v>1.35</v>
      </c>
    </row>
    <row r="171" spans="1:10" ht="24" customHeight="1">
      <c r="A171" s="142" t="s">
        <v>866</v>
      </c>
      <c r="B171" s="141" t="s">
        <v>889</v>
      </c>
      <c r="C171" s="142" t="s">
        <v>342</v>
      </c>
      <c r="D171" s="142" t="s">
        <v>890</v>
      </c>
      <c r="E171" s="252" t="s">
        <v>869</v>
      </c>
      <c r="F171" s="252"/>
      <c r="G171" s="143" t="s">
        <v>870</v>
      </c>
      <c r="H171" s="144">
        <v>9.7100000000000006E-2</v>
      </c>
      <c r="I171" s="145">
        <v>20.440000000000001</v>
      </c>
      <c r="J171" s="145">
        <v>1.98</v>
      </c>
    </row>
    <row r="172" spans="1:10">
      <c r="A172" s="152"/>
      <c r="B172" s="152"/>
      <c r="C172" s="152"/>
      <c r="D172" s="152"/>
      <c r="E172" s="152" t="s">
        <v>882</v>
      </c>
      <c r="F172" s="151">
        <v>2.86</v>
      </c>
      <c r="G172" s="152" t="s">
        <v>883</v>
      </c>
      <c r="H172" s="151">
        <v>0</v>
      </c>
      <c r="I172" s="152" t="s">
        <v>884</v>
      </c>
      <c r="J172" s="151">
        <v>2.86</v>
      </c>
    </row>
    <row r="173" spans="1:10">
      <c r="A173" s="152"/>
      <c r="B173" s="152"/>
      <c r="C173" s="152"/>
      <c r="D173" s="152"/>
      <c r="E173" s="152" t="s">
        <v>885</v>
      </c>
      <c r="F173" s="151">
        <v>0.82</v>
      </c>
      <c r="G173" s="152"/>
      <c r="H173" s="246" t="s">
        <v>886</v>
      </c>
      <c r="I173" s="246"/>
      <c r="J173" s="151">
        <v>4.1500000000000004</v>
      </c>
    </row>
    <row r="174" spans="1:10" ht="30" customHeight="1" thickBot="1">
      <c r="A174" s="132"/>
      <c r="B174" s="132"/>
      <c r="C174" s="132"/>
      <c r="D174" s="132"/>
      <c r="E174" s="132"/>
      <c r="F174" s="132"/>
      <c r="G174" s="132" t="s">
        <v>887</v>
      </c>
      <c r="H174" s="153">
        <v>53.17</v>
      </c>
      <c r="I174" s="132" t="s">
        <v>888</v>
      </c>
      <c r="J174" s="154">
        <v>220.65</v>
      </c>
    </row>
    <row r="175" spans="1:10" ht="0.95" customHeight="1" thickTop="1">
      <c r="A175" s="155"/>
      <c r="B175" s="155"/>
      <c r="C175" s="155"/>
      <c r="D175" s="155"/>
      <c r="E175" s="155"/>
      <c r="F175" s="155"/>
      <c r="G175" s="155"/>
      <c r="H175" s="155"/>
      <c r="I175" s="155"/>
      <c r="J175" s="155"/>
    </row>
    <row r="176" spans="1:10" ht="18" customHeight="1">
      <c r="A176" s="138" t="s">
        <v>354</v>
      </c>
      <c r="B176" s="112" t="s">
        <v>319</v>
      </c>
      <c r="C176" s="138" t="s">
        <v>320</v>
      </c>
      <c r="D176" s="138" t="s">
        <v>321</v>
      </c>
      <c r="E176" s="250" t="s">
        <v>863</v>
      </c>
      <c r="F176" s="250"/>
      <c r="G176" s="113" t="s">
        <v>322</v>
      </c>
      <c r="H176" s="112" t="s">
        <v>323</v>
      </c>
      <c r="I176" s="112" t="s">
        <v>324</v>
      </c>
      <c r="J176" s="112" t="s">
        <v>326</v>
      </c>
    </row>
    <row r="177" spans="1:10" ht="24" customHeight="1">
      <c r="A177" s="139" t="s">
        <v>864</v>
      </c>
      <c r="B177" s="123" t="s">
        <v>355</v>
      </c>
      <c r="C177" s="139" t="s">
        <v>342</v>
      </c>
      <c r="D177" s="139" t="s">
        <v>356</v>
      </c>
      <c r="E177" s="251" t="s">
        <v>1060</v>
      </c>
      <c r="F177" s="251"/>
      <c r="G177" s="124" t="s">
        <v>2</v>
      </c>
      <c r="H177" s="140">
        <v>1</v>
      </c>
      <c r="I177" s="125">
        <v>7.17</v>
      </c>
      <c r="J177" s="125">
        <v>7.17</v>
      </c>
    </row>
    <row r="178" spans="1:10" ht="24" customHeight="1">
      <c r="A178" s="142" t="s">
        <v>866</v>
      </c>
      <c r="B178" s="141" t="s">
        <v>889</v>
      </c>
      <c r="C178" s="142" t="s">
        <v>342</v>
      </c>
      <c r="D178" s="142" t="s">
        <v>890</v>
      </c>
      <c r="E178" s="252" t="s">
        <v>869</v>
      </c>
      <c r="F178" s="252"/>
      <c r="G178" s="143" t="s">
        <v>870</v>
      </c>
      <c r="H178" s="144">
        <v>0.20860000000000001</v>
      </c>
      <c r="I178" s="145">
        <v>20.440000000000001</v>
      </c>
      <c r="J178" s="145">
        <v>4.26</v>
      </c>
    </row>
    <row r="179" spans="1:10" ht="24" customHeight="1">
      <c r="A179" s="142" t="s">
        <v>866</v>
      </c>
      <c r="B179" s="141" t="s">
        <v>1063</v>
      </c>
      <c r="C179" s="142" t="s">
        <v>342</v>
      </c>
      <c r="D179" s="142" t="s">
        <v>1064</v>
      </c>
      <c r="E179" s="252" t="s">
        <v>869</v>
      </c>
      <c r="F179" s="252"/>
      <c r="G179" s="143" t="s">
        <v>870</v>
      </c>
      <c r="H179" s="144">
        <v>0.1062</v>
      </c>
      <c r="I179" s="145">
        <v>27.49</v>
      </c>
      <c r="J179" s="145">
        <v>2.91</v>
      </c>
    </row>
    <row r="180" spans="1:10">
      <c r="A180" s="152"/>
      <c r="B180" s="152"/>
      <c r="C180" s="152"/>
      <c r="D180" s="152"/>
      <c r="E180" s="152" t="s">
        <v>882</v>
      </c>
      <c r="F180" s="151">
        <v>6.16</v>
      </c>
      <c r="G180" s="152" t="s">
        <v>883</v>
      </c>
      <c r="H180" s="151">
        <v>0</v>
      </c>
      <c r="I180" s="152" t="s">
        <v>884</v>
      </c>
      <c r="J180" s="151">
        <v>6.16</v>
      </c>
    </row>
    <row r="181" spans="1:10">
      <c r="A181" s="152"/>
      <c r="B181" s="152"/>
      <c r="C181" s="152"/>
      <c r="D181" s="152"/>
      <c r="E181" s="152" t="s">
        <v>885</v>
      </c>
      <c r="F181" s="151">
        <v>1.78</v>
      </c>
      <c r="G181" s="152"/>
      <c r="H181" s="246" t="s">
        <v>886</v>
      </c>
      <c r="I181" s="246"/>
      <c r="J181" s="151">
        <v>8.9499999999999993</v>
      </c>
    </row>
    <row r="182" spans="1:10" ht="30" customHeight="1" thickBot="1">
      <c r="A182" s="132"/>
      <c r="B182" s="132"/>
      <c r="C182" s="132"/>
      <c r="D182" s="132"/>
      <c r="E182" s="132"/>
      <c r="F182" s="132"/>
      <c r="G182" s="132" t="s">
        <v>887</v>
      </c>
      <c r="H182" s="153">
        <v>53.17</v>
      </c>
      <c r="I182" s="132" t="s">
        <v>888</v>
      </c>
      <c r="J182" s="154">
        <v>475.87</v>
      </c>
    </row>
    <row r="183" spans="1:10" ht="0.95" customHeight="1" thickTop="1">
      <c r="A183" s="155"/>
      <c r="B183" s="155"/>
      <c r="C183" s="155"/>
      <c r="D183" s="155"/>
      <c r="E183" s="155"/>
      <c r="F183" s="155"/>
      <c r="G183" s="155"/>
      <c r="H183" s="155"/>
      <c r="I183" s="155"/>
      <c r="J183" s="155"/>
    </row>
    <row r="184" spans="1:10" ht="18" customHeight="1">
      <c r="A184" s="138" t="s">
        <v>357</v>
      </c>
      <c r="B184" s="112" t="s">
        <v>319</v>
      </c>
      <c r="C184" s="138" t="s">
        <v>320</v>
      </c>
      <c r="D184" s="138" t="s">
        <v>321</v>
      </c>
      <c r="E184" s="250" t="s">
        <v>863</v>
      </c>
      <c r="F184" s="250"/>
      <c r="G184" s="113" t="s">
        <v>322</v>
      </c>
      <c r="H184" s="112" t="s">
        <v>323</v>
      </c>
      <c r="I184" s="112" t="s">
        <v>324</v>
      </c>
      <c r="J184" s="112" t="s">
        <v>326</v>
      </c>
    </row>
    <row r="185" spans="1:10" ht="24" customHeight="1">
      <c r="A185" s="139" t="s">
        <v>864</v>
      </c>
      <c r="B185" s="123" t="s">
        <v>358</v>
      </c>
      <c r="C185" s="139" t="s">
        <v>342</v>
      </c>
      <c r="D185" s="139" t="s">
        <v>359</v>
      </c>
      <c r="E185" s="251" t="s">
        <v>1060</v>
      </c>
      <c r="F185" s="251"/>
      <c r="G185" s="124" t="s">
        <v>2</v>
      </c>
      <c r="H185" s="140">
        <v>1</v>
      </c>
      <c r="I185" s="125">
        <v>21.66</v>
      </c>
      <c r="J185" s="125">
        <v>21.66</v>
      </c>
    </row>
    <row r="186" spans="1:10" ht="24" customHeight="1">
      <c r="A186" s="142" t="s">
        <v>866</v>
      </c>
      <c r="B186" s="141" t="s">
        <v>1065</v>
      </c>
      <c r="C186" s="142" t="s">
        <v>342</v>
      </c>
      <c r="D186" s="142" t="s">
        <v>1066</v>
      </c>
      <c r="E186" s="252" t="s">
        <v>869</v>
      </c>
      <c r="F186" s="252"/>
      <c r="G186" s="143" t="s">
        <v>870</v>
      </c>
      <c r="H186" s="144">
        <v>0.25530000000000003</v>
      </c>
      <c r="I186" s="145">
        <v>27.3</v>
      </c>
      <c r="J186" s="145">
        <v>6.96</v>
      </c>
    </row>
    <row r="187" spans="1:10" ht="24" customHeight="1">
      <c r="A187" s="142" t="s">
        <v>866</v>
      </c>
      <c r="B187" s="141" t="s">
        <v>889</v>
      </c>
      <c r="C187" s="142" t="s">
        <v>342</v>
      </c>
      <c r="D187" s="142" t="s">
        <v>890</v>
      </c>
      <c r="E187" s="252" t="s">
        <v>869</v>
      </c>
      <c r="F187" s="252"/>
      <c r="G187" s="143" t="s">
        <v>870</v>
      </c>
      <c r="H187" s="144">
        <v>0.71950000000000003</v>
      </c>
      <c r="I187" s="145">
        <v>20.440000000000001</v>
      </c>
      <c r="J187" s="145">
        <v>14.7</v>
      </c>
    </row>
    <row r="188" spans="1:10">
      <c r="A188" s="152"/>
      <c r="B188" s="152"/>
      <c r="C188" s="152"/>
      <c r="D188" s="152"/>
      <c r="E188" s="152" t="s">
        <v>882</v>
      </c>
      <c r="F188" s="151">
        <v>18.489999999999998</v>
      </c>
      <c r="G188" s="152" t="s">
        <v>883</v>
      </c>
      <c r="H188" s="151">
        <v>0</v>
      </c>
      <c r="I188" s="152" t="s">
        <v>884</v>
      </c>
      <c r="J188" s="151">
        <v>18.489999999999998</v>
      </c>
    </row>
    <row r="189" spans="1:10">
      <c r="A189" s="152"/>
      <c r="B189" s="152"/>
      <c r="C189" s="152"/>
      <c r="D189" s="152"/>
      <c r="E189" s="152" t="s">
        <v>885</v>
      </c>
      <c r="F189" s="151">
        <v>5.38</v>
      </c>
      <c r="G189" s="152"/>
      <c r="H189" s="246" t="s">
        <v>886</v>
      </c>
      <c r="I189" s="246"/>
      <c r="J189" s="151">
        <v>27.04</v>
      </c>
    </row>
    <row r="190" spans="1:10" ht="30" customHeight="1" thickBot="1">
      <c r="A190" s="132"/>
      <c r="B190" s="132"/>
      <c r="C190" s="132"/>
      <c r="D190" s="132"/>
      <c r="E190" s="132"/>
      <c r="F190" s="132"/>
      <c r="G190" s="132" t="s">
        <v>887</v>
      </c>
      <c r="H190" s="153">
        <v>73.12</v>
      </c>
      <c r="I190" s="132" t="s">
        <v>888</v>
      </c>
      <c r="J190" s="154">
        <v>1977.16</v>
      </c>
    </row>
    <row r="191" spans="1:10" ht="0.95" customHeight="1" thickTop="1">
      <c r="A191" s="155"/>
      <c r="B191" s="155"/>
      <c r="C191" s="155"/>
      <c r="D191" s="155"/>
      <c r="E191" s="155"/>
      <c r="F191" s="155"/>
      <c r="G191" s="155"/>
      <c r="H191" s="155"/>
      <c r="I191" s="155"/>
      <c r="J191" s="155"/>
    </row>
    <row r="192" spans="1:10" ht="18" customHeight="1">
      <c r="A192" s="138" t="s">
        <v>360</v>
      </c>
      <c r="B192" s="112" t="s">
        <v>319</v>
      </c>
      <c r="C192" s="138" t="s">
        <v>320</v>
      </c>
      <c r="D192" s="138" t="s">
        <v>321</v>
      </c>
      <c r="E192" s="250" t="s">
        <v>863</v>
      </c>
      <c r="F192" s="250"/>
      <c r="G192" s="113" t="s">
        <v>322</v>
      </c>
      <c r="H192" s="112" t="s">
        <v>323</v>
      </c>
      <c r="I192" s="112" t="s">
        <v>324</v>
      </c>
      <c r="J192" s="112" t="s">
        <v>326</v>
      </c>
    </row>
    <row r="193" spans="1:10" ht="24" customHeight="1">
      <c r="A193" s="139" t="s">
        <v>864</v>
      </c>
      <c r="B193" s="123" t="s">
        <v>361</v>
      </c>
      <c r="C193" s="139" t="s">
        <v>342</v>
      </c>
      <c r="D193" s="139" t="s">
        <v>362</v>
      </c>
      <c r="E193" s="251" t="s">
        <v>1060</v>
      </c>
      <c r="F193" s="251"/>
      <c r="G193" s="124" t="s">
        <v>2</v>
      </c>
      <c r="H193" s="140">
        <v>1</v>
      </c>
      <c r="I193" s="125">
        <v>8.8699999999999992</v>
      </c>
      <c r="J193" s="125">
        <v>8.8699999999999992</v>
      </c>
    </row>
    <row r="194" spans="1:10" ht="24" customHeight="1">
      <c r="A194" s="142" t="s">
        <v>866</v>
      </c>
      <c r="B194" s="141" t="s">
        <v>1061</v>
      </c>
      <c r="C194" s="142" t="s">
        <v>342</v>
      </c>
      <c r="D194" s="142" t="s">
        <v>1062</v>
      </c>
      <c r="E194" s="252" t="s">
        <v>869</v>
      </c>
      <c r="F194" s="252"/>
      <c r="G194" s="143" t="s">
        <v>870</v>
      </c>
      <c r="H194" s="144">
        <v>0.13150000000000001</v>
      </c>
      <c r="I194" s="145">
        <v>27.42</v>
      </c>
      <c r="J194" s="145">
        <v>3.6</v>
      </c>
    </row>
    <row r="195" spans="1:10" ht="24" customHeight="1">
      <c r="A195" s="142" t="s">
        <v>866</v>
      </c>
      <c r="B195" s="141" t="s">
        <v>889</v>
      </c>
      <c r="C195" s="142" t="s">
        <v>342</v>
      </c>
      <c r="D195" s="142" t="s">
        <v>890</v>
      </c>
      <c r="E195" s="252" t="s">
        <v>869</v>
      </c>
      <c r="F195" s="252"/>
      <c r="G195" s="143" t="s">
        <v>870</v>
      </c>
      <c r="H195" s="144">
        <v>0.25819999999999999</v>
      </c>
      <c r="I195" s="145">
        <v>20.440000000000001</v>
      </c>
      <c r="J195" s="145">
        <v>5.27</v>
      </c>
    </row>
    <row r="196" spans="1:10">
      <c r="A196" s="152"/>
      <c r="B196" s="152"/>
      <c r="C196" s="152"/>
      <c r="D196" s="152"/>
      <c r="E196" s="152" t="s">
        <v>882</v>
      </c>
      <c r="F196" s="151">
        <v>7.6</v>
      </c>
      <c r="G196" s="152" t="s">
        <v>883</v>
      </c>
      <c r="H196" s="151">
        <v>0</v>
      </c>
      <c r="I196" s="152" t="s">
        <v>884</v>
      </c>
      <c r="J196" s="151">
        <v>7.6</v>
      </c>
    </row>
    <row r="197" spans="1:10">
      <c r="A197" s="152"/>
      <c r="B197" s="152"/>
      <c r="C197" s="152"/>
      <c r="D197" s="152"/>
      <c r="E197" s="152" t="s">
        <v>885</v>
      </c>
      <c r="F197" s="151">
        <v>2.2000000000000002</v>
      </c>
      <c r="G197" s="152"/>
      <c r="H197" s="246" t="s">
        <v>886</v>
      </c>
      <c r="I197" s="246"/>
      <c r="J197" s="151">
        <v>11.07</v>
      </c>
    </row>
    <row r="198" spans="1:10" ht="30" customHeight="1" thickBot="1">
      <c r="A198" s="132"/>
      <c r="B198" s="132"/>
      <c r="C198" s="132"/>
      <c r="D198" s="132"/>
      <c r="E198" s="132"/>
      <c r="F198" s="132"/>
      <c r="G198" s="132" t="s">
        <v>887</v>
      </c>
      <c r="H198" s="153">
        <v>13.23</v>
      </c>
      <c r="I198" s="132" t="s">
        <v>888</v>
      </c>
      <c r="J198" s="154">
        <v>146.44999999999999</v>
      </c>
    </row>
    <row r="199" spans="1:10" ht="0.95" customHeight="1" thickTop="1">
      <c r="A199" s="155"/>
      <c r="B199" s="155"/>
      <c r="C199" s="155"/>
      <c r="D199" s="155"/>
      <c r="E199" s="155"/>
      <c r="F199" s="155"/>
      <c r="G199" s="155"/>
      <c r="H199" s="155"/>
      <c r="I199" s="155"/>
      <c r="J199" s="155"/>
    </row>
    <row r="200" spans="1:10" ht="18" customHeight="1">
      <c r="A200" s="138" t="s">
        <v>363</v>
      </c>
      <c r="B200" s="112" t="s">
        <v>319</v>
      </c>
      <c r="C200" s="138" t="s">
        <v>320</v>
      </c>
      <c r="D200" s="138" t="s">
        <v>321</v>
      </c>
      <c r="E200" s="250" t="s">
        <v>863</v>
      </c>
      <c r="F200" s="250"/>
      <c r="G200" s="113" t="s">
        <v>322</v>
      </c>
      <c r="H200" s="112" t="s">
        <v>323</v>
      </c>
      <c r="I200" s="112" t="s">
        <v>324</v>
      </c>
      <c r="J200" s="112" t="s">
        <v>326</v>
      </c>
    </row>
    <row r="201" spans="1:10" ht="24" customHeight="1">
      <c r="A201" s="139" t="s">
        <v>864</v>
      </c>
      <c r="B201" s="123" t="s">
        <v>358</v>
      </c>
      <c r="C201" s="139" t="s">
        <v>342</v>
      </c>
      <c r="D201" s="139" t="s">
        <v>364</v>
      </c>
      <c r="E201" s="251" t="s">
        <v>1060</v>
      </c>
      <c r="F201" s="251"/>
      <c r="G201" s="124" t="s">
        <v>2</v>
      </c>
      <c r="H201" s="140">
        <v>1</v>
      </c>
      <c r="I201" s="125">
        <v>21.66</v>
      </c>
      <c r="J201" s="125">
        <v>21.66</v>
      </c>
    </row>
    <row r="202" spans="1:10" ht="24" customHeight="1">
      <c r="A202" s="142" t="s">
        <v>866</v>
      </c>
      <c r="B202" s="141" t="s">
        <v>1065</v>
      </c>
      <c r="C202" s="142" t="s">
        <v>342</v>
      </c>
      <c r="D202" s="142" t="s">
        <v>1066</v>
      </c>
      <c r="E202" s="252" t="s">
        <v>869</v>
      </c>
      <c r="F202" s="252"/>
      <c r="G202" s="143" t="s">
        <v>870</v>
      </c>
      <c r="H202" s="144">
        <v>0.25530000000000003</v>
      </c>
      <c r="I202" s="145">
        <v>27.3</v>
      </c>
      <c r="J202" s="145">
        <v>6.96</v>
      </c>
    </row>
    <row r="203" spans="1:10" ht="24" customHeight="1">
      <c r="A203" s="142" t="s">
        <v>866</v>
      </c>
      <c r="B203" s="141" t="s">
        <v>889</v>
      </c>
      <c r="C203" s="142" t="s">
        <v>342</v>
      </c>
      <c r="D203" s="142" t="s">
        <v>890</v>
      </c>
      <c r="E203" s="252" t="s">
        <v>869</v>
      </c>
      <c r="F203" s="252"/>
      <c r="G203" s="143" t="s">
        <v>870</v>
      </c>
      <c r="H203" s="144">
        <v>0.71950000000000003</v>
      </c>
      <c r="I203" s="145">
        <v>20.440000000000001</v>
      </c>
      <c r="J203" s="145">
        <v>14.7</v>
      </c>
    </row>
    <row r="204" spans="1:10">
      <c r="A204" s="152"/>
      <c r="B204" s="152"/>
      <c r="C204" s="152"/>
      <c r="D204" s="152"/>
      <c r="E204" s="152" t="s">
        <v>882</v>
      </c>
      <c r="F204" s="151">
        <v>18.489999999999998</v>
      </c>
      <c r="G204" s="152" t="s">
        <v>883</v>
      </c>
      <c r="H204" s="151">
        <v>0</v>
      </c>
      <c r="I204" s="152" t="s">
        <v>884</v>
      </c>
      <c r="J204" s="151">
        <v>18.489999999999998</v>
      </c>
    </row>
    <row r="205" spans="1:10">
      <c r="A205" s="152"/>
      <c r="B205" s="152"/>
      <c r="C205" s="152"/>
      <c r="D205" s="152"/>
      <c r="E205" s="152" t="s">
        <v>885</v>
      </c>
      <c r="F205" s="151">
        <v>5.38</v>
      </c>
      <c r="G205" s="152"/>
      <c r="H205" s="246" t="s">
        <v>886</v>
      </c>
      <c r="I205" s="246"/>
      <c r="J205" s="151">
        <v>27.04</v>
      </c>
    </row>
    <row r="206" spans="1:10" ht="30" customHeight="1" thickBot="1">
      <c r="A206" s="132"/>
      <c r="B206" s="132"/>
      <c r="C206" s="132"/>
      <c r="D206" s="132"/>
      <c r="E206" s="132"/>
      <c r="F206" s="132"/>
      <c r="G206" s="132" t="s">
        <v>887</v>
      </c>
      <c r="H206" s="153">
        <v>365.74</v>
      </c>
      <c r="I206" s="132" t="s">
        <v>888</v>
      </c>
      <c r="J206" s="154">
        <v>9889.6</v>
      </c>
    </row>
    <row r="207" spans="1:10" ht="0.95" customHeight="1" thickTop="1">
      <c r="A207" s="155"/>
      <c r="B207" s="155"/>
      <c r="C207" s="155"/>
      <c r="D207" s="155"/>
      <c r="E207" s="155"/>
      <c r="F207" s="155"/>
      <c r="G207" s="155"/>
      <c r="H207" s="155"/>
      <c r="I207" s="155"/>
      <c r="J207" s="155"/>
    </row>
    <row r="208" spans="1:10" ht="18" customHeight="1">
      <c r="A208" s="138" t="s">
        <v>365</v>
      </c>
      <c r="B208" s="112" t="s">
        <v>319</v>
      </c>
      <c r="C208" s="138" t="s">
        <v>320</v>
      </c>
      <c r="D208" s="138" t="s">
        <v>321</v>
      </c>
      <c r="E208" s="250" t="s">
        <v>863</v>
      </c>
      <c r="F208" s="250"/>
      <c r="G208" s="113" t="s">
        <v>322</v>
      </c>
      <c r="H208" s="112" t="s">
        <v>323</v>
      </c>
      <c r="I208" s="112" t="s">
        <v>324</v>
      </c>
      <c r="J208" s="112" t="s">
        <v>326</v>
      </c>
    </row>
    <row r="209" spans="1:10" ht="24" customHeight="1">
      <c r="A209" s="139" t="s">
        <v>864</v>
      </c>
      <c r="B209" s="123" t="s">
        <v>366</v>
      </c>
      <c r="C209" s="139" t="s">
        <v>342</v>
      </c>
      <c r="D209" s="139" t="s">
        <v>367</v>
      </c>
      <c r="E209" s="251" t="s">
        <v>1060</v>
      </c>
      <c r="F209" s="251"/>
      <c r="G209" s="124" t="s">
        <v>2</v>
      </c>
      <c r="H209" s="140">
        <v>1</v>
      </c>
      <c r="I209" s="125">
        <v>33.31</v>
      </c>
      <c r="J209" s="125">
        <v>33.31</v>
      </c>
    </row>
    <row r="210" spans="1:10" ht="24" customHeight="1">
      <c r="A210" s="142" t="s">
        <v>866</v>
      </c>
      <c r="B210" s="141" t="s">
        <v>1061</v>
      </c>
      <c r="C210" s="142" t="s">
        <v>342</v>
      </c>
      <c r="D210" s="142" t="s">
        <v>1062</v>
      </c>
      <c r="E210" s="252" t="s">
        <v>869</v>
      </c>
      <c r="F210" s="252"/>
      <c r="G210" s="143" t="s">
        <v>870</v>
      </c>
      <c r="H210" s="144">
        <v>0.36430000000000001</v>
      </c>
      <c r="I210" s="145">
        <v>27.42</v>
      </c>
      <c r="J210" s="145">
        <v>9.98</v>
      </c>
    </row>
    <row r="211" spans="1:10" ht="24" customHeight="1">
      <c r="A211" s="142" t="s">
        <v>866</v>
      </c>
      <c r="B211" s="141" t="s">
        <v>889</v>
      </c>
      <c r="C211" s="142" t="s">
        <v>342</v>
      </c>
      <c r="D211" s="142" t="s">
        <v>890</v>
      </c>
      <c r="E211" s="252" t="s">
        <v>869</v>
      </c>
      <c r="F211" s="252"/>
      <c r="G211" s="143" t="s">
        <v>870</v>
      </c>
      <c r="H211" s="144">
        <v>0.71560000000000001</v>
      </c>
      <c r="I211" s="145">
        <v>20.440000000000001</v>
      </c>
      <c r="J211" s="145">
        <v>14.62</v>
      </c>
    </row>
    <row r="212" spans="1:10" ht="24" customHeight="1">
      <c r="A212" s="147" t="s">
        <v>871</v>
      </c>
      <c r="B212" s="146" t="s">
        <v>1067</v>
      </c>
      <c r="C212" s="147" t="s">
        <v>342</v>
      </c>
      <c r="D212" s="147" t="s">
        <v>1068</v>
      </c>
      <c r="E212" s="245" t="s">
        <v>874</v>
      </c>
      <c r="F212" s="245"/>
      <c r="G212" s="148" t="s">
        <v>879</v>
      </c>
      <c r="H212" s="149">
        <v>9.8400000000000001E-2</v>
      </c>
      <c r="I212" s="150">
        <v>88.58</v>
      </c>
      <c r="J212" s="150">
        <v>8.7100000000000009</v>
      </c>
    </row>
    <row r="213" spans="1:10">
      <c r="A213" s="152"/>
      <c r="B213" s="152"/>
      <c r="C213" s="152"/>
      <c r="D213" s="152"/>
      <c r="E213" s="152" t="s">
        <v>882</v>
      </c>
      <c r="F213" s="151">
        <v>21.07</v>
      </c>
      <c r="G213" s="152" t="s">
        <v>883</v>
      </c>
      <c r="H213" s="151">
        <v>0</v>
      </c>
      <c r="I213" s="152" t="s">
        <v>884</v>
      </c>
      <c r="J213" s="151">
        <v>21.07</v>
      </c>
    </row>
    <row r="214" spans="1:10">
      <c r="A214" s="152"/>
      <c r="B214" s="152"/>
      <c r="C214" s="152"/>
      <c r="D214" s="152"/>
      <c r="E214" s="152" t="s">
        <v>885</v>
      </c>
      <c r="F214" s="151">
        <v>8.27</v>
      </c>
      <c r="G214" s="152"/>
      <c r="H214" s="246" t="s">
        <v>886</v>
      </c>
      <c r="I214" s="246"/>
      <c r="J214" s="151">
        <v>41.58</v>
      </c>
    </row>
    <row r="215" spans="1:10" ht="30" customHeight="1" thickBot="1">
      <c r="A215" s="132"/>
      <c r="B215" s="132"/>
      <c r="C215" s="132"/>
      <c r="D215" s="132"/>
      <c r="E215" s="132"/>
      <c r="F215" s="132"/>
      <c r="G215" s="132" t="s">
        <v>887</v>
      </c>
      <c r="H215" s="153">
        <v>4.26</v>
      </c>
      <c r="I215" s="132" t="s">
        <v>888</v>
      </c>
      <c r="J215" s="154">
        <v>177.13</v>
      </c>
    </row>
    <row r="216" spans="1:10" ht="0.95" customHeight="1" thickTop="1">
      <c r="A216" s="155"/>
      <c r="B216" s="155"/>
      <c r="C216" s="155"/>
      <c r="D216" s="155"/>
      <c r="E216" s="155"/>
      <c r="F216" s="155"/>
      <c r="G216" s="155"/>
      <c r="H216" s="155"/>
      <c r="I216" s="155"/>
      <c r="J216" s="155"/>
    </row>
    <row r="217" spans="1:10" ht="18" customHeight="1">
      <c r="A217" s="138" t="s">
        <v>368</v>
      </c>
      <c r="B217" s="112" t="s">
        <v>319</v>
      </c>
      <c r="C217" s="138" t="s">
        <v>320</v>
      </c>
      <c r="D217" s="138" t="s">
        <v>321</v>
      </c>
      <c r="E217" s="250" t="s">
        <v>863</v>
      </c>
      <c r="F217" s="250"/>
      <c r="G217" s="113" t="s">
        <v>322</v>
      </c>
      <c r="H217" s="112" t="s">
        <v>323</v>
      </c>
      <c r="I217" s="112" t="s">
        <v>324</v>
      </c>
      <c r="J217" s="112" t="s">
        <v>326</v>
      </c>
    </row>
    <row r="218" spans="1:10" ht="24" customHeight="1">
      <c r="A218" s="139" t="s">
        <v>864</v>
      </c>
      <c r="B218" s="123" t="s">
        <v>369</v>
      </c>
      <c r="C218" s="139" t="s">
        <v>342</v>
      </c>
      <c r="D218" s="139" t="s">
        <v>370</v>
      </c>
      <c r="E218" s="251" t="s">
        <v>1060</v>
      </c>
      <c r="F218" s="251"/>
      <c r="G218" s="124" t="s">
        <v>371</v>
      </c>
      <c r="H218" s="140">
        <v>1</v>
      </c>
      <c r="I218" s="125">
        <v>11.67</v>
      </c>
      <c r="J218" s="125">
        <v>11.67</v>
      </c>
    </row>
    <row r="219" spans="1:10" ht="24" customHeight="1">
      <c r="A219" s="142" t="s">
        <v>866</v>
      </c>
      <c r="B219" s="141" t="s">
        <v>1069</v>
      </c>
      <c r="C219" s="142" t="s">
        <v>342</v>
      </c>
      <c r="D219" s="142" t="s">
        <v>1070</v>
      </c>
      <c r="E219" s="252" t="s">
        <v>869</v>
      </c>
      <c r="F219" s="252"/>
      <c r="G219" s="143" t="s">
        <v>870</v>
      </c>
      <c r="H219" s="144">
        <v>0.17549999999999999</v>
      </c>
      <c r="I219" s="145">
        <v>26.41</v>
      </c>
      <c r="J219" s="145">
        <v>4.63</v>
      </c>
    </row>
    <row r="220" spans="1:10" ht="24" customHeight="1">
      <c r="A220" s="142" t="s">
        <v>866</v>
      </c>
      <c r="B220" s="141" t="s">
        <v>889</v>
      </c>
      <c r="C220" s="142" t="s">
        <v>342</v>
      </c>
      <c r="D220" s="142" t="s">
        <v>890</v>
      </c>
      <c r="E220" s="252" t="s">
        <v>869</v>
      </c>
      <c r="F220" s="252"/>
      <c r="G220" s="143" t="s">
        <v>870</v>
      </c>
      <c r="H220" s="144">
        <v>0.3448</v>
      </c>
      <c r="I220" s="145">
        <v>20.440000000000001</v>
      </c>
      <c r="J220" s="145">
        <v>7.04</v>
      </c>
    </row>
    <row r="221" spans="1:10">
      <c r="A221" s="152"/>
      <c r="B221" s="152"/>
      <c r="C221" s="152"/>
      <c r="D221" s="152"/>
      <c r="E221" s="152" t="s">
        <v>882</v>
      </c>
      <c r="F221" s="151">
        <v>10.07</v>
      </c>
      <c r="G221" s="152" t="s">
        <v>883</v>
      </c>
      <c r="H221" s="151">
        <v>0</v>
      </c>
      <c r="I221" s="152" t="s">
        <v>884</v>
      </c>
      <c r="J221" s="151">
        <v>10.07</v>
      </c>
    </row>
    <row r="222" spans="1:10">
      <c r="A222" s="152"/>
      <c r="B222" s="152"/>
      <c r="C222" s="152"/>
      <c r="D222" s="152"/>
      <c r="E222" s="152" t="s">
        <v>885</v>
      </c>
      <c r="F222" s="151">
        <v>2.89</v>
      </c>
      <c r="G222" s="152"/>
      <c r="H222" s="246" t="s">
        <v>886</v>
      </c>
      <c r="I222" s="246"/>
      <c r="J222" s="151">
        <v>14.56</v>
      </c>
    </row>
    <row r="223" spans="1:10" ht="30" customHeight="1" thickBot="1">
      <c r="A223" s="132"/>
      <c r="B223" s="132"/>
      <c r="C223" s="132"/>
      <c r="D223" s="132"/>
      <c r="E223" s="132"/>
      <c r="F223" s="132"/>
      <c r="G223" s="132" t="s">
        <v>887</v>
      </c>
      <c r="H223" s="153">
        <v>1</v>
      </c>
      <c r="I223" s="132" t="s">
        <v>888</v>
      </c>
      <c r="J223" s="154">
        <v>14.56</v>
      </c>
    </row>
    <row r="224" spans="1:10" ht="0.95" customHeight="1" thickTop="1">
      <c r="A224" s="155"/>
      <c r="B224" s="155"/>
      <c r="C224" s="155"/>
      <c r="D224" s="155"/>
      <c r="E224" s="155"/>
      <c r="F224" s="155"/>
      <c r="G224" s="155"/>
      <c r="H224" s="155"/>
      <c r="I224" s="155"/>
      <c r="J224" s="155"/>
    </row>
    <row r="225" spans="1:10" ht="18" customHeight="1">
      <c r="A225" s="138" t="s">
        <v>372</v>
      </c>
      <c r="B225" s="112" t="s">
        <v>319</v>
      </c>
      <c r="C225" s="138" t="s">
        <v>320</v>
      </c>
      <c r="D225" s="138" t="s">
        <v>321</v>
      </c>
      <c r="E225" s="250" t="s">
        <v>863</v>
      </c>
      <c r="F225" s="250"/>
      <c r="G225" s="113" t="s">
        <v>322</v>
      </c>
      <c r="H225" s="112" t="s">
        <v>323</v>
      </c>
      <c r="I225" s="112" t="s">
        <v>324</v>
      </c>
      <c r="J225" s="112" t="s">
        <v>326</v>
      </c>
    </row>
    <row r="226" spans="1:10" ht="24" customHeight="1">
      <c r="A226" s="139" t="s">
        <v>864</v>
      </c>
      <c r="B226" s="123" t="s">
        <v>373</v>
      </c>
      <c r="C226" s="139" t="s">
        <v>342</v>
      </c>
      <c r="D226" s="139" t="s">
        <v>374</v>
      </c>
      <c r="E226" s="251" t="s">
        <v>1060</v>
      </c>
      <c r="F226" s="251"/>
      <c r="G226" s="124" t="s">
        <v>371</v>
      </c>
      <c r="H226" s="140">
        <v>1</v>
      </c>
      <c r="I226" s="125">
        <v>1.45</v>
      </c>
      <c r="J226" s="125">
        <v>1.45</v>
      </c>
    </row>
    <row r="227" spans="1:10" ht="24" customHeight="1">
      <c r="A227" s="142" t="s">
        <v>866</v>
      </c>
      <c r="B227" s="141" t="s">
        <v>1069</v>
      </c>
      <c r="C227" s="142" t="s">
        <v>342</v>
      </c>
      <c r="D227" s="142" t="s">
        <v>1070</v>
      </c>
      <c r="E227" s="252" t="s">
        <v>869</v>
      </c>
      <c r="F227" s="252"/>
      <c r="G227" s="143" t="s">
        <v>870</v>
      </c>
      <c r="H227" s="144">
        <v>2.1899999999999999E-2</v>
      </c>
      <c r="I227" s="145">
        <v>26.41</v>
      </c>
      <c r="J227" s="145">
        <v>0.56999999999999995</v>
      </c>
    </row>
    <row r="228" spans="1:10" ht="24" customHeight="1">
      <c r="A228" s="142" t="s">
        <v>866</v>
      </c>
      <c r="B228" s="141" t="s">
        <v>889</v>
      </c>
      <c r="C228" s="142" t="s">
        <v>342</v>
      </c>
      <c r="D228" s="142" t="s">
        <v>890</v>
      </c>
      <c r="E228" s="252" t="s">
        <v>869</v>
      </c>
      <c r="F228" s="252"/>
      <c r="G228" s="143" t="s">
        <v>870</v>
      </c>
      <c r="H228" s="144">
        <v>4.3099999999999999E-2</v>
      </c>
      <c r="I228" s="145">
        <v>20.440000000000001</v>
      </c>
      <c r="J228" s="145">
        <v>0.88</v>
      </c>
    </row>
    <row r="229" spans="1:10">
      <c r="A229" s="152"/>
      <c r="B229" s="152"/>
      <c r="C229" s="152"/>
      <c r="D229" s="152"/>
      <c r="E229" s="152" t="s">
        <v>882</v>
      </c>
      <c r="F229" s="151">
        <v>1.25</v>
      </c>
      <c r="G229" s="152" t="s">
        <v>883</v>
      </c>
      <c r="H229" s="151">
        <v>0</v>
      </c>
      <c r="I229" s="152" t="s">
        <v>884</v>
      </c>
      <c r="J229" s="151">
        <v>1.25</v>
      </c>
    </row>
    <row r="230" spans="1:10">
      <c r="A230" s="152"/>
      <c r="B230" s="152"/>
      <c r="C230" s="152"/>
      <c r="D230" s="152"/>
      <c r="E230" s="152" t="s">
        <v>885</v>
      </c>
      <c r="F230" s="151">
        <v>0.36</v>
      </c>
      <c r="G230" s="152"/>
      <c r="H230" s="246" t="s">
        <v>886</v>
      </c>
      <c r="I230" s="246"/>
      <c r="J230" s="151">
        <v>1.81</v>
      </c>
    </row>
    <row r="231" spans="1:10" ht="30" customHeight="1" thickBot="1">
      <c r="A231" s="132"/>
      <c r="B231" s="132"/>
      <c r="C231" s="132"/>
      <c r="D231" s="132"/>
      <c r="E231" s="132"/>
      <c r="F231" s="132"/>
      <c r="G231" s="132" t="s">
        <v>887</v>
      </c>
      <c r="H231" s="153">
        <v>20</v>
      </c>
      <c r="I231" s="132" t="s">
        <v>888</v>
      </c>
      <c r="J231" s="154">
        <v>36.200000000000003</v>
      </c>
    </row>
    <row r="232" spans="1:10" ht="0.95" customHeight="1" thickTop="1">
      <c r="A232" s="155"/>
      <c r="B232" s="155"/>
      <c r="C232" s="155"/>
      <c r="D232" s="155"/>
      <c r="E232" s="155"/>
      <c r="F232" s="155"/>
      <c r="G232" s="155"/>
      <c r="H232" s="155"/>
      <c r="I232" s="155"/>
      <c r="J232" s="155"/>
    </row>
    <row r="233" spans="1:10" ht="18" customHeight="1">
      <c r="A233" s="138" t="s">
        <v>375</v>
      </c>
      <c r="B233" s="112" t="s">
        <v>319</v>
      </c>
      <c r="C233" s="138" t="s">
        <v>320</v>
      </c>
      <c r="D233" s="138" t="s">
        <v>321</v>
      </c>
      <c r="E233" s="250" t="s">
        <v>863</v>
      </c>
      <c r="F233" s="250"/>
      <c r="G233" s="113" t="s">
        <v>322</v>
      </c>
      <c r="H233" s="112" t="s">
        <v>323</v>
      </c>
      <c r="I233" s="112" t="s">
        <v>324</v>
      </c>
      <c r="J233" s="112" t="s">
        <v>326</v>
      </c>
    </row>
    <row r="234" spans="1:10" ht="24" customHeight="1">
      <c r="A234" s="139" t="s">
        <v>864</v>
      </c>
      <c r="B234" s="123" t="s">
        <v>376</v>
      </c>
      <c r="C234" s="139" t="s">
        <v>342</v>
      </c>
      <c r="D234" s="139" t="s">
        <v>377</v>
      </c>
      <c r="E234" s="251" t="s">
        <v>1060</v>
      </c>
      <c r="F234" s="251"/>
      <c r="G234" s="124" t="s">
        <v>371</v>
      </c>
      <c r="H234" s="140">
        <v>1</v>
      </c>
      <c r="I234" s="125">
        <v>1.34</v>
      </c>
      <c r="J234" s="125">
        <v>1.34</v>
      </c>
    </row>
    <row r="235" spans="1:10" ht="24" customHeight="1">
      <c r="A235" s="142" t="s">
        <v>866</v>
      </c>
      <c r="B235" s="141" t="s">
        <v>1071</v>
      </c>
      <c r="C235" s="142" t="s">
        <v>342</v>
      </c>
      <c r="D235" s="142" t="s">
        <v>1072</v>
      </c>
      <c r="E235" s="252" t="s">
        <v>869</v>
      </c>
      <c r="F235" s="252"/>
      <c r="G235" s="143" t="s">
        <v>870</v>
      </c>
      <c r="H235" s="144">
        <v>1.83E-2</v>
      </c>
      <c r="I235" s="145">
        <v>33.86</v>
      </c>
      <c r="J235" s="145">
        <v>0.61</v>
      </c>
    </row>
    <row r="236" spans="1:10" ht="24" customHeight="1">
      <c r="A236" s="142" t="s">
        <v>866</v>
      </c>
      <c r="B236" s="141" t="s">
        <v>889</v>
      </c>
      <c r="C236" s="142" t="s">
        <v>342</v>
      </c>
      <c r="D236" s="142" t="s">
        <v>890</v>
      </c>
      <c r="E236" s="252" t="s">
        <v>869</v>
      </c>
      <c r="F236" s="252"/>
      <c r="G236" s="143" t="s">
        <v>870</v>
      </c>
      <c r="H236" s="144">
        <v>3.5900000000000001E-2</v>
      </c>
      <c r="I236" s="145">
        <v>20.440000000000001</v>
      </c>
      <c r="J236" s="145">
        <v>0.73</v>
      </c>
    </row>
    <row r="237" spans="1:10">
      <c r="A237" s="152"/>
      <c r="B237" s="152"/>
      <c r="C237" s="152"/>
      <c r="D237" s="152"/>
      <c r="E237" s="152" t="s">
        <v>882</v>
      </c>
      <c r="F237" s="151">
        <v>1.1599999999999999</v>
      </c>
      <c r="G237" s="152" t="s">
        <v>883</v>
      </c>
      <c r="H237" s="151">
        <v>0</v>
      </c>
      <c r="I237" s="152" t="s">
        <v>884</v>
      </c>
      <c r="J237" s="151">
        <v>1.1599999999999999</v>
      </c>
    </row>
    <row r="238" spans="1:10">
      <c r="A238" s="152"/>
      <c r="B238" s="152"/>
      <c r="C238" s="152"/>
      <c r="D238" s="152"/>
      <c r="E238" s="152" t="s">
        <v>885</v>
      </c>
      <c r="F238" s="151">
        <v>0.33</v>
      </c>
      <c r="G238" s="152"/>
      <c r="H238" s="246" t="s">
        <v>886</v>
      </c>
      <c r="I238" s="246"/>
      <c r="J238" s="151">
        <v>1.67</v>
      </c>
    </row>
    <row r="239" spans="1:10" ht="30" customHeight="1" thickBot="1">
      <c r="A239" s="132"/>
      <c r="B239" s="132"/>
      <c r="C239" s="132"/>
      <c r="D239" s="132"/>
      <c r="E239" s="132"/>
      <c r="F239" s="132"/>
      <c r="G239" s="132" t="s">
        <v>887</v>
      </c>
      <c r="H239" s="153">
        <v>2</v>
      </c>
      <c r="I239" s="132" t="s">
        <v>888</v>
      </c>
      <c r="J239" s="154">
        <v>3.34</v>
      </c>
    </row>
    <row r="240" spans="1:10" ht="0.95" customHeight="1" thickTop="1">
      <c r="A240" s="155"/>
      <c r="B240" s="155"/>
      <c r="C240" s="155"/>
      <c r="D240" s="155"/>
      <c r="E240" s="155"/>
      <c r="F240" s="155"/>
      <c r="G240" s="155"/>
      <c r="H240" s="155"/>
      <c r="I240" s="155"/>
      <c r="J240" s="155"/>
    </row>
    <row r="241" spans="1:10" ht="18" customHeight="1">
      <c r="A241" s="138" t="s">
        <v>378</v>
      </c>
      <c r="B241" s="112" t="s">
        <v>319</v>
      </c>
      <c r="C241" s="138" t="s">
        <v>320</v>
      </c>
      <c r="D241" s="138" t="s">
        <v>321</v>
      </c>
      <c r="E241" s="250" t="s">
        <v>863</v>
      </c>
      <c r="F241" s="250"/>
      <c r="G241" s="113" t="s">
        <v>322</v>
      </c>
      <c r="H241" s="112" t="s">
        <v>323</v>
      </c>
      <c r="I241" s="112" t="s">
        <v>324</v>
      </c>
      <c r="J241" s="112" t="s">
        <v>326</v>
      </c>
    </row>
    <row r="242" spans="1:10" ht="24" customHeight="1">
      <c r="A242" s="139" t="s">
        <v>864</v>
      </c>
      <c r="B242" s="123" t="s">
        <v>379</v>
      </c>
      <c r="C242" s="139" t="s">
        <v>342</v>
      </c>
      <c r="D242" s="139" t="s">
        <v>380</v>
      </c>
      <c r="E242" s="251" t="s">
        <v>957</v>
      </c>
      <c r="F242" s="251"/>
      <c r="G242" s="124" t="s">
        <v>8</v>
      </c>
      <c r="H242" s="140">
        <v>1</v>
      </c>
      <c r="I242" s="125">
        <v>30.85</v>
      </c>
      <c r="J242" s="125">
        <v>30.85</v>
      </c>
    </row>
    <row r="243" spans="1:10" ht="24" customHeight="1">
      <c r="A243" s="142" t="s">
        <v>866</v>
      </c>
      <c r="B243" s="141" t="s">
        <v>1073</v>
      </c>
      <c r="C243" s="142" t="s">
        <v>342</v>
      </c>
      <c r="D243" s="142" t="s">
        <v>1074</v>
      </c>
      <c r="E243" s="252" t="s">
        <v>1075</v>
      </c>
      <c r="F243" s="252"/>
      <c r="G243" s="143" t="s">
        <v>1076</v>
      </c>
      <c r="H243" s="144">
        <v>0.183</v>
      </c>
      <c r="I243" s="145">
        <v>24.5</v>
      </c>
      <c r="J243" s="145">
        <v>4.4800000000000004</v>
      </c>
    </row>
    <row r="244" spans="1:10" ht="24" customHeight="1">
      <c r="A244" s="142" t="s">
        <v>866</v>
      </c>
      <c r="B244" s="141" t="s">
        <v>1077</v>
      </c>
      <c r="C244" s="142" t="s">
        <v>342</v>
      </c>
      <c r="D244" s="142" t="s">
        <v>1078</v>
      </c>
      <c r="E244" s="252" t="s">
        <v>1075</v>
      </c>
      <c r="F244" s="252"/>
      <c r="G244" s="143" t="s">
        <v>1079</v>
      </c>
      <c r="H244" s="144">
        <v>0.40100000000000002</v>
      </c>
      <c r="I244" s="145">
        <v>22.86</v>
      </c>
      <c r="J244" s="145">
        <v>9.16</v>
      </c>
    </row>
    <row r="245" spans="1:10" ht="24" customHeight="1">
      <c r="A245" s="142" t="s">
        <v>866</v>
      </c>
      <c r="B245" s="141" t="s">
        <v>1069</v>
      </c>
      <c r="C245" s="142" t="s">
        <v>342</v>
      </c>
      <c r="D245" s="142" t="s">
        <v>1070</v>
      </c>
      <c r="E245" s="252" t="s">
        <v>869</v>
      </c>
      <c r="F245" s="252"/>
      <c r="G245" s="143" t="s">
        <v>870</v>
      </c>
      <c r="H245" s="144">
        <v>0.58299999999999996</v>
      </c>
      <c r="I245" s="145">
        <v>26.41</v>
      </c>
      <c r="J245" s="145">
        <v>15.39</v>
      </c>
    </row>
    <row r="246" spans="1:10" ht="24" customHeight="1">
      <c r="A246" s="142" t="s">
        <v>866</v>
      </c>
      <c r="B246" s="141" t="s">
        <v>1080</v>
      </c>
      <c r="C246" s="142" t="s">
        <v>342</v>
      </c>
      <c r="D246" s="142" t="s">
        <v>1081</v>
      </c>
      <c r="E246" s="252" t="s">
        <v>869</v>
      </c>
      <c r="F246" s="252"/>
      <c r="G246" s="143" t="s">
        <v>870</v>
      </c>
      <c r="H246" s="144">
        <v>9.0999999999999998E-2</v>
      </c>
      <c r="I246" s="145">
        <v>20.04</v>
      </c>
      <c r="J246" s="145">
        <v>1.82</v>
      </c>
    </row>
    <row r="247" spans="1:10">
      <c r="A247" s="152"/>
      <c r="B247" s="152"/>
      <c r="C247" s="152"/>
      <c r="D247" s="152"/>
      <c r="E247" s="152" t="s">
        <v>882</v>
      </c>
      <c r="F247" s="151">
        <v>26.49</v>
      </c>
      <c r="G247" s="152" t="s">
        <v>883</v>
      </c>
      <c r="H247" s="151">
        <v>0</v>
      </c>
      <c r="I247" s="152" t="s">
        <v>884</v>
      </c>
      <c r="J247" s="151">
        <v>26.49</v>
      </c>
    </row>
    <row r="248" spans="1:10">
      <c r="A248" s="152"/>
      <c r="B248" s="152"/>
      <c r="C248" s="152"/>
      <c r="D248" s="152"/>
      <c r="E248" s="152" t="s">
        <v>885</v>
      </c>
      <c r="F248" s="151">
        <v>7.66</v>
      </c>
      <c r="G248" s="152"/>
      <c r="H248" s="246" t="s">
        <v>886</v>
      </c>
      <c r="I248" s="246"/>
      <c r="J248" s="151">
        <v>38.51</v>
      </c>
    </row>
    <row r="249" spans="1:10" ht="30" customHeight="1" thickBot="1">
      <c r="A249" s="132"/>
      <c r="B249" s="132"/>
      <c r="C249" s="132"/>
      <c r="D249" s="132"/>
      <c r="E249" s="132"/>
      <c r="F249" s="132"/>
      <c r="G249" s="132" t="s">
        <v>887</v>
      </c>
      <c r="H249" s="153">
        <v>11.53</v>
      </c>
      <c r="I249" s="132" t="s">
        <v>888</v>
      </c>
      <c r="J249" s="154">
        <v>444.02</v>
      </c>
    </row>
    <row r="250" spans="1:10" ht="0.95" customHeight="1" thickTop="1">
      <c r="A250" s="155"/>
      <c r="B250" s="155"/>
      <c r="C250" s="155"/>
      <c r="D250" s="155"/>
      <c r="E250" s="155"/>
      <c r="F250" s="155"/>
      <c r="G250" s="155"/>
      <c r="H250" s="155"/>
      <c r="I250" s="155"/>
      <c r="J250" s="155"/>
    </row>
    <row r="251" spans="1:10" ht="18" customHeight="1">
      <c r="A251" s="138" t="s">
        <v>381</v>
      </c>
      <c r="B251" s="112" t="s">
        <v>319</v>
      </c>
      <c r="C251" s="138" t="s">
        <v>320</v>
      </c>
      <c r="D251" s="138" t="s">
        <v>321</v>
      </c>
      <c r="E251" s="250" t="s">
        <v>863</v>
      </c>
      <c r="F251" s="250"/>
      <c r="G251" s="113" t="s">
        <v>322</v>
      </c>
      <c r="H251" s="112" t="s">
        <v>323</v>
      </c>
      <c r="I251" s="112" t="s">
        <v>324</v>
      </c>
      <c r="J251" s="112" t="s">
        <v>326</v>
      </c>
    </row>
    <row r="252" spans="1:10" ht="24" customHeight="1">
      <c r="A252" s="139" t="s">
        <v>864</v>
      </c>
      <c r="B252" s="123" t="s">
        <v>382</v>
      </c>
      <c r="C252" s="139" t="s">
        <v>333</v>
      </c>
      <c r="D252" s="139" t="s">
        <v>383</v>
      </c>
      <c r="E252" s="251" t="s">
        <v>1082</v>
      </c>
      <c r="F252" s="251"/>
      <c r="G252" s="124" t="s">
        <v>335</v>
      </c>
      <c r="H252" s="140">
        <v>1</v>
      </c>
      <c r="I252" s="125">
        <v>6.95</v>
      </c>
      <c r="J252" s="125">
        <v>6.95</v>
      </c>
    </row>
    <row r="253" spans="1:10" ht="24" customHeight="1">
      <c r="A253" s="142" t="s">
        <v>866</v>
      </c>
      <c r="B253" s="141" t="s">
        <v>1061</v>
      </c>
      <c r="C253" s="142" t="s">
        <v>342</v>
      </c>
      <c r="D253" s="142" t="s">
        <v>1062</v>
      </c>
      <c r="E253" s="252" t="s">
        <v>869</v>
      </c>
      <c r="F253" s="252"/>
      <c r="G253" s="143" t="s">
        <v>870</v>
      </c>
      <c r="H253" s="144">
        <v>0.03</v>
      </c>
      <c r="I253" s="145">
        <v>27.42</v>
      </c>
      <c r="J253" s="145">
        <v>0.82</v>
      </c>
    </row>
    <row r="254" spans="1:10" ht="24" customHeight="1">
      <c r="A254" s="142" t="s">
        <v>866</v>
      </c>
      <c r="B254" s="141" t="s">
        <v>889</v>
      </c>
      <c r="C254" s="142" t="s">
        <v>342</v>
      </c>
      <c r="D254" s="142" t="s">
        <v>890</v>
      </c>
      <c r="E254" s="252" t="s">
        <v>869</v>
      </c>
      <c r="F254" s="252"/>
      <c r="G254" s="143" t="s">
        <v>870</v>
      </c>
      <c r="H254" s="144">
        <v>0.3</v>
      </c>
      <c r="I254" s="145">
        <v>20.440000000000001</v>
      </c>
      <c r="J254" s="145">
        <v>6.13</v>
      </c>
    </row>
    <row r="255" spans="1:10">
      <c r="A255" s="152"/>
      <c r="B255" s="152"/>
      <c r="C255" s="152"/>
      <c r="D255" s="152"/>
      <c r="E255" s="152" t="s">
        <v>882</v>
      </c>
      <c r="F255" s="151">
        <v>5.88</v>
      </c>
      <c r="G255" s="152" t="s">
        <v>883</v>
      </c>
      <c r="H255" s="151">
        <v>0</v>
      </c>
      <c r="I255" s="152" t="s">
        <v>884</v>
      </c>
      <c r="J255" s="151">
        <v>5.88</v>
      </c>
    </row>
    <row r="256" spans="1:10">
      <c r="A256" s="152"/>
      <c r="B256" s="152"/>
      <c r="C256" s="152"/>
      <c r="D256" s="152"/>
      <c r="E256" s="152" t="s">
        <v>885</v>
      </c>
      <c r="F256" s="151">
        <v>1.72</v>
      </c>
      <c r="G256" s="152"/>
      <c r="H256" s="246" t="s">
        <v>886</v>
      </c>
      <c r="I256" s="246"/>
      <c r="J256" s="151">
        <v>8.67</v>
      </c>
    </row>
    <row r="257" spans="1:10" ht="30" customHeight="1" thickBot="1">
      <c r="A257" s="132"/>
      <c r="B257" s="132"/>
      <c r="C257" s="132"/>
      <c r="D257" s="132"/>
      <c r="E257" s="132"/>
      <c r="F257" s="132"/>
      <c r="G257" s="132" t="s">
        <v>887</v>
      </c>
      <c r="H257" s="153">
        <v>161.16999999999999</v>
      </c>
      <c r="I257" s="132" t="s">
        <v>888</v>
      </c>
      <c r="J257" s="154">
        <v>1397.34</v>
      </c>
    </row>
    <row r="258" spans="1:10" ht="0.95" customHeight="1" thickTop="1">
      <c r="A258" s="155"/>
      <c r="B258" s="155"/>
      <c r="C258" s="155"/>
      <c r="D258" s="155"/>
      <c r="E258" s="155"/>
      <c r="F258" s="155"/>
      <c r="G258" s="155"/>
      <c r="H258" s="155"/>
      <c r="I258" s="155"/>
      <c r="J258" s="155"/>
    </row>
    <row r="259" spans="1:10" ht="18" customHeight="1">
      <c r="A259" s="138" t="s">
        <v>384</v>
      </c>
      <c r="B259" s="112" t="s">
        <v>319</v>
      </c>
      <c r="C259" s="138" t="s">
        <v>320</v>
      </c>
      <c r="D259" s="138" t="s">
        <v>321</v>
      </c>
      <c r="E259" s="250" t="s">
        <v>863</v>
      </c>
      <c r="F259" s="250"/>
      <c r="G259" s="113" t="s">
        <v>322</v>
      </c>
      <c r="H259" s="112" t="s">
        <v>323</v>
      </c>
      <c r="I259" s="112" t="s">
        <v>324</v>
      </c>
      <c r="J259" s="112" t="s">
        <v>326</v>
      </c>
    </row>
    <row r="260" spans="1:10" ht="24" customHeight="1">
      <c r="A260" s="139" t="s">
        <v>864</v>
      </c>
      <c r="B260" s="123" t="s">
        <v>385</v>
      </c>
      <c r="C260" s="139" t="s">
        <v>333</v>
      </c>
      <c r="D260" s="139" t="s">
        <v>386</v>
      </c>
      <c r="E260" s="251" t="s">
        <v>1082</v>
      </c>
      <c r="F260" s="251"/>
      <c r="G260" s="124" t="s">
        <v>8</v>
      </c>
      <c r="H260" s="140">
        <v>1</v>
      </c>
      <c r="I260" s="125">
        <v>61.36</v>
      </c>
      <c r="J260" s="125">
        <v>61.36</v>
      </c>
    </row>
    <row r="261" spans="1:10" ht="24" customHeight="1">
      <c r="A261" s="142" t="s">
        <v>866</v>
      </c>
      <c r="B261" s="141" t="s">
        <v>889</v>
      </c>
      <c r="C261" s="142" t="s">
        <v>342</v>
      </c>
      <c r="D261" s="142" t="s">
        <v>890</v>
      </c>
      <c r="E261" s="252" t="s">
        <v>869</v>
      </c>
      <c r="F261" s="252"/>
      <c r="G261" s="143" t="s">
        <v>870</v>
      </c>
      <c r="H261" s="144">
        <v>3.0019999999999998</v>
      </c>
      <c r="I261" s="145">
        <v>20.440000000000001</v>
      </c>
      <c r="J261" s="145">
        <v>61.36</v>
      </c>
    </row>
    <row r="262" spans="1:10">
      <c r="A262" s="152"/>
      <c r="B262" s="152"/>
      <c r="C262" s="152"/>
      <c r="D262" s="152"/>
      <c r="E262" s="152" t="s">
        <v>882</v>
      </c>
      <c r="F262" s="151">
        <v>51.66</v>
      </c>
      <c r="G262" s="152" t="s">
        <v>883</v>
      </c>
      <c r="H262" s="151">
        <v>0</v>
      </c>
      <c r="I262" s="152" t="s">
        <v>884</v>
      </c>
      <c r="J262" s="151">
        <v>51.66</v>
      </c>
    </row>
    <row r="263" spans="1:10">
      <c r="A263" s="152"/>
      <c r="B263" s="152"/>
      <c r="C263" s="152"/>
      <c r="D263" s="152"/>
      <c r="E263" s="152" t="s">
        <v>885</v>
      </c>
      <c r="F263" s="151">
        <v>15.24</v>
      </c>
      <c r="G263" s="152"/>
      <c r="H263" s="246" t="s">
        <v>886</v>
      </c>
      <c r="I263" s="246"/>
      <c r="J263" s="151">
        <v>76.599999999999994</v>
      </c>
    </row>
    <row r="264" spans="1:10" ht="30" customHeight="1" thickBot="1">
      <c r="A264" s="132"/>
      <c r="B264" s="132"/>
      <c r="C264" s="132"/>
      <c r="D264" s="132"/>
      <c r="E264" s="132"/>
      <c r="F264" s="132"/>
      <c r="G264" s="132" t="s">
        <v>887</v>
      </c>
      <c r="H264" s="153">
        <v>10.199999999999999</v>
      </c>
      <c r="I264" s="132" t="s">
        <v>888</v>
      </c>
      <c r="J264" s="154">
        <v>781.32</v>
      </c>
    </row>
    <row r="265" spans="1:10" ht="0.95" customHeight="1" thickTop="1">
      <c r="A265" s="155"/>
      <c r="B265" s="155"/>
      <c r="C265" s="155"/>
      <c r="D265" s="155"/>
      <c r="E265" s="155"/>
      <c r="F265" s="155"/>
      <c r="G265" s="155"/>
      <c r="H265" s="155"/>
      <c r="I265" s="155"/>
      <c r="J265" s="155"/>
    </row>
    <row r="266" spans="1:10" ht="18" customHeight="1">
      <c r="A266" s="138" t="s">
        <v>387</v>
      </c>
      <c r="B266" s="112" t="s">
        <v>319</v>
      </c>
      <c r="C266" s="138" t="s">
        <v>320</v>
      </c>
      <c r="D266" s="138" t="s">
        <v>321</v>
      </c>
      <c r="E266" s="250" t="s">
        <v>863</v>
      </c>
      <c r="F266" s="250"/>
      <c r="G266" s="113" t="s">
        <v>322</v>
      </c>
      <c r="H266" s="112" t="s">
        <v>323</v>
      </c>
      <c r="I266" s="112" t="s">
        <v>324</v>
      </c>
      <c r="J266" s="112" t="s">
        <v>326</v>
      </c>
    </row>
    <row r="267" spans="1:10" ht="24" customHeight="1">
      <c r="A267" s="139" t="s">
        <v>864</v>
      </c>
      <c r="B267" s="123" t="s">
        <v>388</v>
      </c>
      <c r="C267" s="139" t="s">
        <v>333</v>
      </c>
      <c r="D267" s="139" t="s">
        <v>389</v>
      </c>
      <c r="E267" s="251" t="s">
        <v>1082</v>
      </c>
      <c r="F267" s="251"/>
      <c r="G267" s="124" t="s">
        <v>335</v>
      </c>
      <c r="H267" s="140">
        <v>1</v>
      </c>
      <c r="I267" s="125">
        <v>5.1100000000000003</v>
      </c>
      <c r="J267" s="125">
        <v>5.1100000000000003</v>
      </c>
    </row>
    <row r="268" spans="1:10" ht="24" customHeight="1">
      <c r="A268" s="142" t="s">
        <v>866</v>
      </c>
      <c r="B268" s="141" t="s">
        <v>889</v>
      </c>
      <c r="C268" s="142" t="s">
        <v>342</v>
      </c>
      <c r="D268" s="142" t="s">
        <v>890</v>
      </c>
      <c r="E268" s="252" t="s">
        <v>869</v>
      </c>
      <c r="F268" s="252"/>
      <c r="G268" s="143" t="s">
        <v>870</v>
      </c>
      <c r="H268" s="144">
        <v>0.25</v>
      </c>
      <c r="I268" s="145">
        <v>20.440000000000001</v>
      </c>
      <c r="J268" s="145">
        <v>5.1100000000000003</v>
      </c>
    </row>
    <row r="269" spans="1:10">
      <c r="A269" s="152"/>
      <c r="B269" s="152"/>
      <c r="C269" s="152"/>
      <c r="D269" s="152"/>
      <c r="E269" s="152" t="s">
        <v>882</v>
      </c>
      <c r="F269" s="151">
        <v>4.3</v>
      </c>
      <c r="G269" s="152" t="s">
        <v>883</v>
      </c>
      <c r="H269" s="151">
        <v>0</v>
      </c>
      <c r="I269" s="152" t="s">
        <v>884</v>
      </c>
      <c r="J269" s="151">
        <v>4.3</v>
      </c>
    </row>
    <row r="270" spans="1:10">
      <c r="A270" s="152"/>
      <c r="B270" s="152"/>
      <c r="C270" s="152"/>
      <c r="D270" s="152"/>
      <c r="E270" s="152" t="s">
        <v>885</v>
      </c>
      <c r="F270" s="151">
        <v>1.26</v>
      </c>
      <c r="G270" s="152"/>
      <c r="H270" s="246" t="s">
        <v>886</v>
      </c>
      <c r="I270" s="246"/>
      <c r="J270" s="151">
        <v>6.37</v>
      </c>
    </row>
    <row r="271" spans="1:10" ht="30" customHeight="1" thickBot="1">
      <c r="A271" s="132"/>
      <c r="B271" s="132"/>
      <c r="C271" s="132"/>
      <c r="D271" s="132"/>
      <c r="E271" s="132"/>
      <c r="F271" s="132"/>
      <c r="G271" s="132" t="s">
        <v>887</v>
      </c>
      <c r="H271" s="153">
        <v>32.28</v>
      </c>
      <c r="I271" s="132" t="s">
        <v>888</v>
      </c>
      <c r="J271" s="154">
        <v>205.62</v>
      </c>
    </row>
    <row r="272" spans="1:10" ht="0.95" customHeight="1" thickTop="1">
      <c r="A272" s="155"/>
      <c r="B272" s="155"/>
      <c r="C272" s="155"/>
      <c r="D272" s="155"/>
      <c r="E272" s="155"/>
      <c r="F272" s="155"/>
      <c r="G272" s="155"/>
      <c r="H272" s="155"/>
      <c r="I272" s="155"/>
      <c r="J272" s="155"/>
    </row>
    <row r="273" spans="1:10" ht="18" customHeight="1">
      <c r="A273" s="138" t="s">
        <v>390</v>
      </c>
      <c r="B273" s="112" t="s">
        <v>319</v>
      </c>
      <c r="C273" s="138" t="s">
        <v>320</v>
      </c>
      <c r="D273" s="138" t="s">
        <v>321</v>
      </c>
      <c r="E273" s="250" t="s">
        <v>863</v>
      </c>
      <c r="F273" s="250"/>
      <c r="G273" s="113" t="s">
        <v>322</v>
      </c>
      <c r="H273" s="112" t="s">
        <v>323</v>
      </c>
      <c r="I273" s="112" t="s">
        <v>324</v>
      </c>
      <c r="J273" s="112" t="s">
        <v>326</v>
      </c>
    </row>
    <row r="274" spans="1:10" ht="24" customHeight="1">
      <c r="A274" s="139" t="s">
        <v>864</v>
      </c>
      <c r="B274" s="123" t="s">
        <v>391</v>
      </c>
      <c r="C274" s="139" t="s">
        <v>333</v>
      </c>
      <c r="D274" s="139" t="s">
        <v>392</v>
      </c>
      <c r="E274" s="251" t="s">
        <v>869</v>
      </c>
      <c r="F274" s="251"/>
      <c r="G274" s="124" t="s">
        <v>335</v>
      </c>
      <c r="H274" s="140">
        <v>1</v>
      </c>
      <c r="I274" s="125">
        <v>120.56</v>
      </c>
      <c r="J274" s="125">
        <v>120.56</v>
      </c>
    </row>
    <row r="275" spans="1:10" ht="24" customHeight="1">
      <c r="A275" s="142" t="s">
        <v>866</v>
      </c>
      <c r="B275" s="141" t="s">
        <v>889</v>
      </c>
      <c r="C275" s="142" t="s">
        <v>342</v>
      </c>
      <c r="D275" s="142" t="s">
        <v>890</v>
      </c>
      <c r="E275" s="252" t="s">
        <v>869</v>
      </c>
      <c r="F275" s="252"/>
      <c r="G275" s="143" t="s">
        <v>870</v>
      </c>
      <c r="H275" s="144">
        <v>3.1709999999999998</v>
      </c>
      <c r="I275" s="145">
        <v>20.440000000000001</v>
      </c>
      <c r="J275" s="145">
        <v>64.81</v>
      </c>
    </row>
    <row r="276" spans="1:10" ht="24" customHeight="1">
      <c r="A276" s="142" t="s">
        <v>866</v>
      </c>
      <c r="B276" s="141" t="s">
        <v>1069</v>
      </c>
      <c r="C276" s="142" t="s">
        <v>342</v>
      </c>
      <c r="D276" s="142" t="s">
        <v>1070</v>
      </c>
      <c r="E276" s="252" t="s">
        <v>869</v>
      </c>
      <c r="F276" s="252"/>
      <c r="G276" s="143" t="s">
        <v>870</v>
      </c>
      <c r="H276" s="144">
        <v>2.1110000000000002</v>
      </c>
      <c r="I276" s="145">
        <v>26.41</v>
      </c>
      <c r="J276" s="145">
        <v>55.75</v>
      </c>
    </row>
    <row r="277" spans="1:10">
      <c r="A277" s="152"/>
      <c r="B277" s="152"/>
      <c r="C277" s="152"/>
      <c r="D277" s="152"/>
      <c r="E277" s="152" t="s">
        <v>882</v>
      </c>
      <c r="F277" s="151">
        <v>104.45</v>
      </c>
      <c r="G277" s="152" t="s">
        <v>883</v>
      </c>
      <c r="H277" s="151">
        <v>0</v>
      </c>
      <c r="I277" s="152" t="s">
        <v>884</v>
      </c>
      <c r="J277" s="151">
        <v>104.45</v>
      </c>
    </row>
    <row r="278" spans="1:10">
      <c r="A278" s="152"/>
      <c r="B278" s="152"/>
      <c r="C278" s="152"/>
      <c r="D278" s="152"/>
      <c r="E278" s="152" t="s">
        <v>885</v>
      </c>
      <c r="F278" s="151">
        <v>29.94</v>
      </c>
      <c r="G278" s="152"/>
      <c r="H278" s="246" t="s">
        <v>886</v>
      </c>
      <c r="I278" s="246"/>
      <c r="J278" s="151">
        <v>150.5</v>
      </c>
    </row>
    <row r="279" spans="1:10" ht="30" customHeight="1" thickBot="1">
      <c r="A279" s="132"/>
      <c r="B279" s="132"/>
      <c r="C279" s="132"/>
      <c r="D279" s="132"/>
      <c r="E279" s="132"/>
      <c r="F279" s="132"/>
      <c r="G279" s="132" t="s">
        <v>887</v>
      </c>
      <c r="H279" s="153">
        <v>4</v>
      </c>
      <c r="I279" s="132" t="s">
        <v>888</v>
      </c>
      <c r="J279" s="154">
        <v>602</v>
      </c>
    </row>
    <row r="280" spans="1:10" ht="0.95" customHeight="1" thickTop="1">
      <c r="A280" s="155"/>
      <c r="B280" s="155"/>
      <c r="C280" s="155"/>
      <c r="D280" s="155"/>
      <c r="E280" s="155"/>
      <c r="F280" s="155"/>
      <c r="G280" s="155"/>
      <c r="H280" s="155"/>
      <c r="I280" s="155"/>
      <c r="J280" s="155"/>
    </row>
    <row r="281" spans="1:10" ht="24" customHeight="1">
      <c r="A281" s="137" t="s">
        <v>393</v>
      </c>
      <c r="B281" s="137"/>
      <c r="C281" s="137"/>
      <c r="D281" s="137" t="s">
        <v>394</v>
      </c>
      <c r="E281" s="137"/>
      <c r="F281" s="249"/>
      <c r="G281" s="249"/>
      <c r="H281" s="115"/>
      <c r="I281" s="137"/>
      <c r="J281" s="116">
        <v>756.41</v>
      </c>
    </row>
    <row r="282" spans="1:10" ht="18" customHeight="1">
      <c r="A282" s="138" t="s">
        <v>395</v>
      </c>
      <c r="B282" s="112" t="s">
        <v>319</v>
      </c>
      <c r="C282" s="138" t="s">
        <v>320</v>
      </c>
      <c r="D282" s="138" t="s">
        <v>321</v>
      </c>
      <c r="E282" s="250" t="s">
        <v>863</v>
      </c>
      <c r="F282" s="250"/>
      <c r="G282" s="113" t="s">
        <v>322</v>
      </c>
      <c r="H282" s="112" t="s">
        <v>323</v>
      </c>
      <c r="I282" s="112" t="s">
        <v>324</v>
      </c>
      <c r="J282" s="112" t="s">
        <v>326</v>
      </c>
    </row>
    <row r="283" spans="1:10" ht="48" customHeight="1">
      <c r="A283" s="139" t="s">
        <v>864</v>
      </c>
      <c r="B283" s="123" t="s">
        <v>396</v>
      </c>
      <c r="C283" s="139" t="s">
        <v>342</v>
      </c>
      <c r="D283" s="139" t="s">
        <v>397</v>
      </c>
      <c r="E283" s="251" t="s">
        <v>1083</v>
      </c>
      <c r="F283" s="251"/>
      <c r="G283" s="124" t="s">
        <v>120</v>
      </c>
      <c r="H283" s="140">
        <v>1</v>
      </c>
      <c r="I283" s="125">
        <v>7.8</v>
      </c>
      <c r="J283" s="125">
        <v>7.8</v>
      </c>
    </row>
    <row r="284" spans="1:10" ht="36" customHeight="1">
      <c r="A284" s="142" t="s">
        <v>866</v>
      </c>
      <c r="B284" s="141" t="s">
        <v>1084</v>
      </c>
      <c r="C284" s="142" t="s">
        <v>342</v>
      </c>
      <c r="D284" s="142" t="s">
        <v>1085</v>
      </c>
      <c r="E284" s="252" t="s">
        <v>1075</v>
      </c>
      <c r="F284" s="252"/>
      <c r="G284" s="143" t="s">
        <v>1079</v>
      </c>
      <c r="H284" s="144">
        <v>1.0500000000000001E-2</v>
      </c>
      <c r="I284" s="145">
        <v>79.209999999999994</v>
      </c>
      <c r="J284" s="145">
        <v>0.83</v>
      </c>
    </row>
    <row r="285" spans="1:10" ht="36" customHeight="1">
      <c r="A285" s="142" t="s">
        <v>866</v>
      </c>
      <c r="B285" s="141" t="s">
        <v>1086</v>
      </c>
      <c r="C285" s="142" t="s">
        <v>342</v>
      </c>
      <c r="D285" s="142" t="s">
        <v>1087</v>
      </c>
      <c r="E285" s="252" t="s">
        <v>1075</v>
      </c>
      <c r="F285" s="252"/>
      <c r="G285" s="143" t="s">
        <v>1076</v>
      </c>
      <c r="H285" s="144">
        <v>8.3000000000000001E-3</v>
      </c>
      <c r="I285" s="145">
        <v>202.25</v>
      </c>
      <c r="J285" s="145">
        <v>1.67</v>
      </c>
    </row>
    <row r="286" spans="1:10" ht="60" customHeight="1">
      <c r="A286" s="142" t="s">
        <v>866</v>
      </c>
      <c r="B286" s="141" t="s">
        <v>1088</v>
      </c>
      <c r="C286" s="142" t="s">
        <v>342</v>
      </c>
      <c r="D286" s="142" t="s">
        <v>1089</v>
      </c>
      <c r="E286" s="252" t="s">
        <v>1075</v>
      </c>
      <c r="F286" s="252"/>
      <c r="G286" s="143" t="s">
        <v>1076</v>
      </c>
      <c r="H286" s="144">
        <v>1.9800000000000002E-2</v>
      </c>
      <c r="I286" s="145">
        <v>233.09</v>
      </c>
      <c r="J286" s="145">
        <v>4.6100000000000003</v>
      </c>
    </row>
    <row r="287" spans="1:10" ht="60" customHeight="1">
      <c r="A287" s="142" t="s">
        <v>866</v>
      </c>
      <c r="B287" s="141" t="s">
        <v>1090</v>
      </c>
      <c r="C287" s="142" t="s">
        <v>342</v>
      </c>
      <c r="D287" s="142" t="s">
        <v>1091</v>
      </c>
      <c r="E287" s="252" t="s">
        <v>1075</v>
      </c>
      <c r="F287" s="252"/>
      <c r="G287" s="143" t="s">
        <v>1079</v>
      </c>
      <c r="H287" s="144">
        <v>1.38E-2</v>
      </c>
      <c r="I287" s="145">
        <v>50.28</v>
      </c>
      <c r="J287" s="145">
        <v>0.69</v>
      </c>
    </row>
    <row r="288" spans="1:10">
      <c r="A288" s="152"/>
      <c r="B288" s="152"/>
      <c r="C288" s="152"/>
      <c r="D288" s="152"/>
      <c r="E288" s="152" t="s">
        <v>882</v>
      </c>
      <c r="F288" s="151">
        <v>1.0900000000000001</v>
      </c>
      <c r="G288" s="152" t="s">
        <v>883</v>
      </c>
      <c r="H288" s="151">
        <v>0</v>
      </c>
      <c r="I288" s="152" t="s">
        <v>884</v>
      </c>
      <c r="J288" s="151">
        <v>1.0900000000000001</v>
      </c>
    </row>
    <row r="289" spans="1:10">
      <c r="A289" s="152"/>
      <c r="B289" s="152"/>
      <c r="C289" s="152"/>
      <c r="D289" s="152"/>
      <c r="E289" s="152" t="s">
        <v>885</v>
      </c>
      <c r="F289" s="151">
        <v>1.93</v>
      </c>
      <c r="G289" s="152"/>
      <c r="H289" s="246" t="s">
        <v>886</v>
      </c>
      <c r="I289" s="246"/>
      <c r="J289" s="151">
        <v>9.73</v>
      </c>
    </row>
    <row r="290" spans="1:10" ht="30" customHeight="1" thickBot="1">
      <c r="A290" s="132"/>
      <c r="B290" s="132"/>
      <c r="C290" s="132"/>
      <c r="D290" s="132"/>
      <c r="E290" s="132"/>
      <c r="F290" s="132"/>
      <c r="G290" s="132" t="s">
        <v>887</v>
      </c>
      <c r="H290" s="153">
        <v>77.739999999999995</v>
      </c>
      <c r="I290" s="132" t="s">
        <v>888</v>
      </c>
      <c r="J290" s="154">
        <v>756.41</v>
      </c>
    </row>
    <row r="291" spans="1:10" ht="0.95" customHeight="1" thickTop="1">
      <c r="A291" s="155"/>
      <c r="B291" s="155"/>
      <c r="C291" s="155"/>
      <c r="D291" s="155"/>
      <c r="E291" s="155"/>
      <c r="F291" s="155"/>
      <c r="G291" s="155"/>
      <c r="H291" s="155"/>
      <c r="I291" s="155"/>
      <c r="J291" s="155"/>
    </row>
    <row r="292" spans="1:10" ht="24" customHeight="1">
      <c r="A292" s="137" t="s">
        <v>398</v>
      </c>
      <c r="B292" s="137"/>
      <c r="C292" s="137"/>
      <c r="D292" s="137" t="s">
        <v>84</v>
      </c>
      <c r="E292" s="137"/>
      <c r="F292" s="249"/>
      <c r="G292" s="249"/>
      <c r="H292" s="115"/>
      <c r="I292" s="137"/>
      <c r="J292" s="116">
        <v>5510.87</v>
      </c>
    </row>
    <row r="293" spans="1:10" ht="18" customHeight="1">
      <c r="A293" s="138" t="s">
        <v>399</v>
      </c>
      <c r="B293" s="112" t="s">
        <v>319</v>
      </c>
      <c r="C293" s="138" t="s">
        <v>320</v>
      </c>
      <c r="D293" s="138" t="s">
        <v>321</v>
      </c>
      <c r="E293" s="250" t="s">
        <v>863</v>
      </c>
      <c r="F293" s="250"/>
      <c r="G293" s="113" t="s">
        <v>322</v>
      </c>
      <c r="H293" s="112" t="s">
        <v>323</v>
      </c>
      <c r="I293" s="112" t="s">
        <v>324</v>
      </c>
      <c r="J293" s="112" t="s">
        <v>326</v>
      </c>
    </row>
    <row r="294" spans="1:10" ht="24" customHeight="1">
      <c r="A294" s="139" t="s">
        <v>864</v>
      </c>
      <c r="B294" s="123" t="s">
        <v>400</v>
      </c>
      <c r="C294" s="139" t="s">
        <v>342</v>
      </c>
      <c r="D294" s="139" t="s">
        <v>401</v>
      </c>
      <c r="E294" s="251" t="s">
        <v>961</v>
      </c>
      <c r="F294" s="251"/>
      <c r="G294" s="124" t="s">
        <v>120</v>
      </c>
      <c r="H294" s="140">
        <v>1</v>
      </c>
      <c r="I294" s="125">
        <v>80.86</v>
      </c>
      <c r="J294" s="125">
        <v>80.86</v>
      </c>
    </row>
    <row r="295" spans="1:10" ht="24" customHeight="1">
      <c r="A295" s="142" t="s">
        <v>866</v>
      </c>
      <c r="B295" s="141" t="s">
        <v>889</v>
      </c>
      <c r="C295" s="142" t="s">
        <v>342</v>
      </c>
      <c r="D295" s="142" t="s">
        <v>890</v>
      </c>
      <c r="E295" s="252" t="s">
        <v>869</v>
      </c>
      <c r="F295" s="252"/>
      <c r="G295" s="143" t="s">
        <v>870</v>
      </c>
      <c r="H295" s="144">
        <v>3.956</v>
      </c>
      <c r="I295" s="145">
        <v>20.440000000000001</v>
      </c>
      <c r="J295" s="145">
        <v>80.86</v>
      </c>
    </row>
    <row r="296" spans="1:10">
      <c r="A296" s="152"/>
      <c r="B296" s="152"/>
      <c r="C296" s="152"/>
      <c r="D296" s="152"/>
      <c r="E296" s="152" t="s">
        <v>882</v>
      </c>
      <c r="F296" s="151">
        <v>68.08</v>
      </c>
      <c r="G296" s="152" t="s">
        <v>883</v>
      </c>
      <c r="H296" s="151">
        <v>0</v>
      </c>
      <c r="I296" s="152" t="s">
        <v>884</v>
      </c>
      <c r="J296" s="151">
        <v>68.08</v>
      </c>
    </row>
    <row r="297" spans="1:10">
      <c r="A297" s="152"/>
      <c r="B297" s="152"/>
      <c r="C297" s="152"/>
      <c r="D297" s="152"/>
      <c r="E297" s="152" t="s">
        <v>885</v>
      </c>
      <c r="F297" s="151">
        <v>20.079999999999998</v>
      </c>
      <c r="G297" s="152"/>
      <c r="H297" s="246" t="s">
        <v>886</v>
      </c>
      <c r="I297" s="246"/>
      <c r="J297" s="151">
        <v>100.94</v>
      </c>
    </row>
    <row r="298" spans="1:10" ht="30" customHeight="1" thickBot="1">
      <c r="A298" s="132"/>
      <c r="B298" s="132"/>
      <c r="C298" s="132"/>
      <c r="D298" s="132"/>
      <c r="E298" s="132"/>
      <c r="F298" s="132"/>
      <c r="G298" s="132" t="s">
        <v>887</v>
      </c>
      <c r="H298" s="153">
        <v>25.35</v>
      </c>
      <c r="I298" s="132" t="s">
        <v>888</v>
      </c>
      <c r="J298" s="154">
        <v>2558.8200000000002</v>
      </c>
    </row>
    <row r="299" spans="1:10" ht="0.95" customHeight="1" thickTop="1">
      <c r="A299" s="155"/>
      <c r="B299" s="155"/>
      <c r="C299" s="155"/>
      <c r="D299" s="155"/>
      <c r="E299" s="155"/>
      <c r="F299" s="155"/>
      <c r="G299" s="155"/>
      <c r="H299" s="155"/>
      <c r="I299" s="155"/>
      <c r="J299" s="155"/>
    </row>
    <row r="300" spans="1:10" ht="18" customHeight="1">
      <c r="A300" s="138" t="s">
        <v>402</v>
      </c>
      <c r="B300" s="112" t="s">
        <v>319</v>
      </c>
      <c r="C300" s="138" t="s">
        <v>320</v>
      </c>
      <c r="D300" s="138" t="s">
        <v>321</v>
      </c>
      <c r="E300" s="250" t="s">
        <v>863</v>
      </c>
      <c r="F300" s="250"/>
      <c r="G300" s="113" t="s">
        <v>322</v>
      </c>
      <c r="H300" s="112" t="s">
        <v>323</v>
      </c>
      <c r="I300" s="112" t="s">
        <v>324</v>
      </c>
      <c r="J300" s="112" t="s">
        <v>326</v>
      </c>
    </row>
    <row r="301" spans="1:10" ht="36" customHeight="1">
      <c r="A301" s="139" t="s">
        <v>864</v>
      </c>
      <c r="B301" s="123" t="s">
        <v>403</v>
      </c>
      <c r="C301" s="139" t="s">
        <v>342</v>
      </c>
      <c r="D301" s="139" t="s">
        <v>404</v>
      </c>
      <c r="E301" s="251" t="s">
        <v>961</v>
      </c>
      <c r="F301" s="251"/>
      <c r="G301" s="124" t="s">
        <v>120</v>
      </c>
      <c r="H301" s="140">
        <v>1</v>
      </c>
      <c r="I301" s="125">
        <v>124.58</v>
      </c>
      <c r="J301" s="125">
        <v>124.58</v>
      </c>
    </row>
    <row r="302" spans="1:10" ht="24" customHeight="1">
      <c r="A302" s="142" t="s">
        <v>866</v>
      </c>
      <c r="B302" s="141" t="s">
        <v>889</v>
      </c>
      <c r="C302" s="142" t="s">
        <v>342</v>
      </c>
      <c r="D302" s="142" t="s">
        <v>890</v>
      </c>
      <c r="E302" s="252" t="s">
        <v>869</v>
      </c>
      <c r="F302" s="252"/>
      <c r="G302" s="143" t="s">
        <v>870</v>
      </c>
      <c r="H302" s="144">
        <v>4.1379999999999999</v>
      </c>
      <c r="I302" s="145">
        <v>20.440000000000001</v>
      </c>
      <c r="J302" s="145">
        <v>84.58</v>
      </c>
    </row>
    <row r="303" spans="1:10" ht="24" customHeight="1">
      <c r="A303" s="142" t="s">
        <v>866</v>
      </c>
      <c r="B303" s="141" t="s">
        <v>1061</v>
      </c>
      <c r="C303" s="142" t="s">
        <v>342</v>
      </c>
      <c r="D303" s="142" t="s">
        <v>1062</v>
      </c>
      <c r="E303" s="252" t="s">
        <v>869</v>
      </c>
      <c r="F303" s="252"/>
      <c r="G303" s="143" t="s">
        <v>870</v>
      </c>
      <c r="H303" s="144">
        <v>1.4590000000000001</v>
      </c>
      <c r="I303" s="145">
        <v>27.42</v>
      </c>
      <c r="J303" s="145">
        <v>40</v>
      </c>
    </row>
    <row r="304" spans="1:10">
      <c r="A304" s="152"/>
      <c r="B304" s="152"/>
      <c r="C304" s="152"/>
      <c r="D304" s="152"/>
      <c r="E304" s="152" t="s">
        <v>882</v>
      </c>
      <c r="F304" s="151">
        <v>106.32</v>
      </c>
      <c r="G304" s="152" t="s">
        <v>883</v>
      </c>
      <c r="H304" s="151">
        <v>0</v>
      </c>
      <c r="I304" s="152" t="s">
        <v>884</v>
      </c>
      <c r="J304" s="151">
        <v>106.32</v>
      </c>
    </row>
    <row r="305" spans="1:10">
      <c r="A305" s="152"/>
      <c r="B305" s="152"/>
      <c r="C305" s="152"/>
      <c r="D305" s="152"/>
      <c r="E305" s="152" t="s">
        <v>885</v>
      </c>
      <c r="F305" s="151">
        <v>30.94</v>
      </c>
      <c r="G305" s="152"/>
      <c r="H305" s="246" t="s">
        <v>886</v>
      </c>
      <c r="I305" s="246"/>
      <c r="J305" s="151">
        <v>155.52000000000001</v>
      </c>
    </row>
    <row r="306" spans="1:10" ht="30" customHeight="1" thickBot="1">
      <c r="A306" s="132"/>
      <c r="B306" s="132"/>
      <c r="C306" s="132"/>
      <c r="D306" s="132"/>
      <c r="E306" s="132"/>
      <c r="F306" s="132"/>
      <c r="G306" s="132" t="s">
        <v>887</v>
      </c>
      <c r="H306" s="153">
        <v>9.5299999999999994</v>
      </c>
      <c r="I306" s="132" t="s">
        <v>888</v>
      </c>
      <c r="J306" s="154">
        <v>1482.1</v>
      </c>
    </row>
    <row r="307" spans="1:10" ht="0.95" customHeight="1" thickTop="1">
      <c r="A307" s="155"/>
      <c r="B307" s="155"/>
      <c r="C307" s="155"/>
      <c r="D307" s="155"/>
      <c r="E307" s="155"/>
      <c r="F307" s="155"/>
      <c r="G307" s="155"/>
      <c r="H307" s="155"/>
      <c r="I307" s="155"/>
      <c r="J307" s="155"/>
    </row>
    <row r="308" spans="1:10" ht="18" customHeight="1">
      <c r="A308" s="138" t="s">
        <v>405</v>
      </c>
      <c r="B308" s="112" t="s">
        <v>319</v>
      </c>
      <c r="C308" s="138" t="s">
        <v>320</v>
      </c>
      <c r="D308" s="138" t="s">
        <v>321</v>
      </c>
      <c r="E308" s="250" t="s">
        <v>863</v>
      </c>
      <c r="F308" s="250"/>
      <c r="G308" s="113" t="s">
        <v>322</v>
      </c>
      <c r="H308" s="112" t="s">
        <v>323</v>
      </c>
      <c r="I308" s="112" t="s">
        <v>324</v>
      </c>
      <c r="J308" s="112" t="s">
        <v>326</v>
      </c>
    </row>
    <row r="309" spans="1:10" ht="24" customHeight="1">
      <c r="A309" s="139" t="s">
        <v>864</v>
      </c>
      <c r="B309" s="123" t="s">
        <v>406</v>
      </c>
      <c r="C309" s="139" t="s">
        <v>342</v>
      </c>
      <c r="D309" s="139" t="s">
        <v>407</v>
      </c>
      <c r="E309" s="251" t="s">
        <v>961</v>
      </c>
      <c r="F309" s="251"/>
      <c r="G309" s="124" t="s">
        <v>120</v>
      </c>
      <c r="H309" s="140">
        <v>1</v>
      </c>
      <c r="I309" s="125">
        <v>49.02</v>
      </c>
      <c r="J309" s="125">
        <v>49.02</v>
      </c>
    </row>
    <row r="310" spans="1:10" ht="24" customHeight="1">
      <c r="A310" s="142" t="s">
        <v>866</v>
      </c>
      <c r="B310" s="141" t="s">
        <v>889</v>
      </c>
      <c r="C310" s="142" t="s">
        <v>342</v>
      </c>
      <c r="D310" s="142" t="s">
        <v>890</v>
      </c>
      <c r="E310" s="252" t="s">
        <v>869</v>
      </c>
      <c r="F310" s="252"/>
      <c r="G310" s="143" t="s">
        <v>870</v>
      </c>
      <c r="H310" s="144">
        <v>2.3986000000000001</v>
      </c>
      <c r="I310" s="145">
        <v>20.440000000000001</v>
      </c>
      <c r="J310" s="145">
        <v>49.02</v>
      </c>
    </row>
    <row r="311" spans="1:10">
      <c r="A311" s="152"/>
      <c r="B311" s="152"/>
      <c r="C311" s="152"/>
      <c r="D311" s="152"/>
      <c r="E311" s="152" t="s">
        <v>882</v>
      </c>
      <c r="F311" s="151">
        <v>41.27</v>
      </c>
      <c r="G311" s="152" t="s">
        <v>883</v>
      </c>
      <c r="H311" s="151">
        <v>0</v>
      </c>
      <c r="I311" s="152" t="s">
        <v>884</v>
      </c>
      <c r="J311" s="151">
        <v>41.27</v>
      </c>
    </row>
    <row r="312" spans="1:10">
      <c r="A312" s="152"/>
      <c r="B312" s="152"/>
      <c r="C312" s="152"/>
      <c r="D312" s="152"/>
      <c r="E312" s="152" t="s">
        <v>885</v>
      </c>
      <c r="F312" s="151">
        <v>12.17</v>
      </c>
      <c r="G312" s="152"/>
      <c r="H312" s="246" t="s">
        <v>886</v>
      </c>
      <c r="I312" s="246"/>
      <c r="J312" s="151">
        <v>61.19</v>
      </c>
    </row>
    <row r="313" spans="1:10" ht="30" customHeight="1" thickBot="1">
      <c r="A313" s="132"/>
      <c r="B313" s="132"/>
      <c r="C313" s="132"/>
      <c r="D313" s="132"/>
      <c r="E313" s="132"/>
      <c r="F313" s="132"/>
      <c r="G313" s="132" t="s">
        <v>887</v>
      </c>
      <c r="H313" s="153">
        <v>21.97</v>
      </c>
      <c r="I313" s="132" t="s">
        <v>888</v>
      </c>
      <c r="J313" s="154">
        <v>1344.34</v>
      </c>
    </row>
    <row r="314" spans="1:10" ht="0.95" customHeight="1" thickTop="1">
      <c r="A314" s="155"/>
      <c r="B314" s="155"/>
      <c r="C314" s="155"/>
      <c r="D314" s="155"/>
      <c r="E314" s="155"/>
      <c r="F314" s="155"/>
      <c r="G314" s="155"/>
      <c r="H314" s="155"/>
      <c r="I314" s="155"/>
      <c r="J314" s="155"/>
    </row>
    <row r="315" spans="1:10" ht="18" customHeight="1">
      <c r="A315" s="138" t="s">
        <v>408</v>
      </c>
      <c r="B315" s="112" t="s">
        <v>319</v>
      </c>
      <c r="C315" s="138" t="s">
        <v>320</v>
      </c>
      <c r="D315" s="138" t="s">
        <v>321</v>
      </c>
      <c r="E315" s="250" t="s">
        <v>863</v>
      </c>
      <c r="F315" s="250"/>
      <c r="G315" s="113" t="s">
        <v>322</v>
      </c>
      <c r="H315" s="112" t="s">
        <v>323</v>
      </c>
      <c r="I315" s="112" t="s">
        <v>324</v>
      </c>
      <c r="J315" s="112" t="s">
        <v>326</v>
      </c>
    </row>
    <row r="316" spans="1:10" ht="48" customHeight="1">
      <c r="A316" s="139" t="s">
        <v>864</v>
      </c>
      <c r="B316" s="123" t="s">
        <v>396</v>
      </c>
      <c r="C316" s="139" t="s">
        <v>342</v>
      </c>
      <c r="D316" s="139" t="s">
        <v>409</v>
      </c>
      <c r="E316" s="251" t="s">
        <v>1083</v>
      </c>
      <c r="F316" s="251"/>
      <c r="G316" s="124" t="s">
        <v>120</v>
      </c>
      <c r="H316" s="140">
        <v>1</v>
      </c>
      <c r="I316" s="125">
        <v>7.8</v>
      </c>
      <c r="J316" s="125">
        <v>7.8</v>
      </c>
    </row>
    <row r="317" spans="1:10" ht="36" customHeight="1">
      <c r="A317" s="142" t="s">
        <v>866</v>
      </c>
      <c r="B317" s="141" t="s">
        <v>1084</v>
      </c>
      <c r="C317" s="142" t="s">
        <v>342</v>
      </c>
      <c r="D317" s="142" t="s">
        <v>1085</v>
      </c>
      <c r="E317" s="252" t="s">
        <v>1075</v>
      </c>
      <c r="F317" s="252"/>
      <c r="G317" s="143" t="s">
        <v>1079</v>
      </c>
      <c r="H317" s="144">
        <v>1.0500000000000001E-2</v>
      </c>
      <c r="I317" s="145">
        <v>79.209999999999994</v>
      </c>
      <c r="J317" s="145">
        <v>0.83</v>
      </c>
    </row>
    <row r="318" spans="1:10" ht="36" customHeight="1">
      <c r="A318" s="142" t="s">
        <v>866</v>
      </c>
      <c r="B318" s="141" t="s">
        <v>1086</v>
      </c>
      <c r="C318" s="142" t="s">
        <v>342</v>
      </c>
      <c r="D318" s="142" t="s">
        <v>1087</v>
      </c>
      <c r="E318" s="252" t="s">
        <v>1075</v>
      </c>
      <c r="F318" s="252"/>
      <c r="G318" s="143" t="s">
        <v>1076</v>
      </c>
      <c r="H318" s="144">
        <v>8.3000000000000001E-3</v>
      </c>
      <c r="I318" s="145">
        <v>202.25</v>
      </c>
      <c r="J318" s="145">
        <v>1.67</v>
      </c>
    </row>
    <row r="319" spans="1:10" ht="60" customHeight="1">
      <c r="A319" s="142" t="s">
        <v>866</v>
      </c>
      <c r="B319" s="141" t="s">
        <v>1088</v>
      </c>
      <c r="C319" s="142" t="s">
        <v>342</v>
      </c>
      <c r="D319" s="142" t="s">
        <v>1089</v>
      </c>
      <c r="E319" s="252" t="s">
        <v>1075</v>
      </c>
      <c r="F319" s="252"/>
      <c r="G319" s="143" t="s">
        <v>1076</v>
      </c>
      <c r="H319" s="144">
        <v>1.9800000000000002E-2</v>
      </c>
      <c r="I319" s="145">
        <v>233.09</v>
      </c>
      <c r="J319" s="145">
        <v>4.6100000000000003</v>
      </c>
    </row>
    <row r="320" spans="1:10" ht="60" customHeight="1">
      <c r="A320" s="142" t="s">
        <v>866</v>
      </c>
      <c r="B320" s="141" t="s">
        <v>1090</v>
      </c>
      <c r="C320" s="142" t="s">
        <v>342</v>
      </c>
      <c r="D320" s="142" t="s">
        <v>1091</v>
      </c>
      <c r="E320" s="252" t="s">
        <v>1075</v>
      </c>
      <c r="F320" s="252"/>
      <c r="G320" s="143" t="s">
        <v>1079</v>
      </c>
      <c r="H320" s="144">
        <v>1.38E-2</v>
      </c>
      <c r="I320" s="145">
        <v>50.28</v>
      </c>
      <c r="J320" s="145">
        <v>0.69</v>
      </c>
    </row>
    <row r="321" spans="1:10">
      <c r="A321" s="152"/>
      <c r="B321" s="152"/>
      <c r="C321" s="152"/>
      <c r="D321" s="152"/>
      <c r="E321" s="152" t="s">
        <v>882</v>
      </c>
      <c r="F321" s="151">
        <v>1.0900000000000001</v>
      </c>
      <c r="G321" s="152" t="s">
        <v>883</v>
      </c>
      <c r="H321" s="151">
        <v>0</v>
      </c>
      <c r="I321" s="152" t="s">
        <v>884</v>
      </c>
      <c r="J321" s="151">
        <v>1.0900000000000001</v>
      </c>
    </row>
    <row r="322" spans="1:10">
      <c r="A322" s="152"/>
      <c r="B322" s="152"/>
      <c r="C322" s="152"/>
      <c r="D322" s="152"/>
      <c r="E322" s="152" t="s">
        <v>885</v>
      </c>
      <c r="F322" s="151">
        <v>1.93</v>
      </c>
      <c r="G322" s="152"/>
      <c r="H322" s="246" t="s">
        <v>886</v>
      </c>
      <c r="I322" s="246"/>
      <c r="J322" s="151">
        <v>9.73</v>
      </c>
    </row>
    <row r="323" spans="1:10" ht="30" customHeight="1" thickBot="1">
      <c r="A323" s="132"/>
      <c r="B323" s="132"/>
      <c r="C323" s="132"/>
      <c r="D323" s="132"/>
      <c r="E323" s="132"/>
      <c r="F323" s="132"/>
      <c r="G323" s="132" t="s">
        <v>887</v>
      </c>
      <c r="H323" s="153">
        <v>12.91</v>
      </c>
      <c r="I323" s="132" t="s">
        <v>888</v>
      </c>
      <c r="J323" s="154">
        <v>125.61</v>
      </c>
    </row>
    <row r="324" spans="1:10" ht="0.95" customHeight="1" thickTop="1">
      <c r="A324" s="155"/>
      <c r="B324" s="155"/>
      <c r="C324" s="155"/>
      <c r="D324" s="155"/>
      <c r="E324" s="155"/>
      <c r="F324" s="155"/>
      <c r="G324" s="155"/>
      <c r="H324" s="155"/>
      <c r="I324" s="155"/>
      <c r="J324" s="155"/>
    </row>
    <row r="325" spans="1:10" ht="24" customHeight="1">
      <c r="A325" s="137" t="s">
        <v>410</v>
      </c>
      <c r="B325" s="137"/>
      <c r="C325" s="137"/>
      <c r="D325" s="137" t="s">
        <v>148</v>
      </c>
      <c r="E325" s="137"/>
      <c r="F325" s="249"/>
      <c r="G325" s="249"/>
      <c r="H325" s="115"/>
      <c r="I325" s="137"/>
      <c r="J325" s="116">
        <v>51418.91</v>
      </c>
    </row>
    <row r="326" spans="1:10" ht="24" customHeight="1">
      <c r="A326" s="137" t="s">
        <v>411</v>
      </c>
      <c r="B326" s="137"/>
      <c r="C326" s="137"/>
      <c r="D326" s="137" t="s">
        <v>412</v>
      </c>
      <c r="E326" s="137"/>
      <c r="F326" s="249"/>
      <c r="G326" s="249"/>
      <c r="H326" s="115"/>
      <c r="I326" s="137"/>
      <c r="J326" s="116">
        <v>12910.12</v>
      </c>
    </row>
    <row r="327" spans="1:10" ht="18" customHeight="1">
      <c r="A327" s="138" t="s">
        <v>413</v>
      </c>
      <c r="B327" s="112" t="s">
        <v>319</v>
      </c>
      <c r="C327" s="138" t="s">
        <v>320</v>
      </c>
      <c r="D327" s="138" t="s">
        <v>321</v>
      </c>
      <c r="E327" s="250" t="s">
        <v>863</v>
      </c>
      <c r="F327" s="250"/>
      <c r="G327" s="113" t="s">
        <v>322</v>
      </c>
      <c r="H327" s="112" t="s">
        <v>323</v>
      </c>
      <c r="I327" s="112" t="s">
        <v>324</v>
      </c>
      <c r="J327" s="112" t="s">
        <v>326</v>
      </c>
    </row>
    <row r="328" spans="1:10" ht="36" customHeight="1">
      <c r="A328" s="139" t="s">
        <v>864</v>
      </c>
      <c r="B328" s="123" t="s">
        <v>414</v>
      </c>
      <c r="C328" s="139" t="s">
        <v>342</v>
      </c>
      <c r="D328" s="139" t="s">
        <v>415</v>
      </c>
      <c r="E328" s="251" t="s">
        <v>923</v>
      </c>
      <c r="F328" s="251"/>
      <c r="G328" s="124" t="s">
        <v>8</v>
      </c>
      <c r="H328" s="140">
        <v>1</v>
      </c>
      <c r="I328" s="125">
        <v>60.1</v>
      </c>
      <c r="J328" s="125">
        <v>60.1</v>
      </c>
    </row>
    <row r="329" spans="1:10" ht="36" customHeight="1">
      <c r="A329" s="142" t="s">
        <v>866</v>
      </c>
      <c r="B329" s="141" t="s">
        <v>1092</v>
      </c>
      <c r="C329" s="142" t="s">
        <v>342</v>
      </c>
      <c r="D329" s="142" t="s">
        <v>1093</v>
      </c>
      <c r="E329" s="252" t="s">
        <v>923</v>
      </c>
      <c r="F329" s="252"/>
      <c r="G329" s="143" t="s">
        <v>879</v>
      </c>
      <c r="H329" s="144">
        <v>1.36</v>
      </c>
      <c r="I329" s="145">
        <v>11.01</v>
      </c>
      <c r="J329" s="145">
        <v>14.97</v>
      </c>
    </row>
    <row r="330" spans="1:10" ht="36" customHeight="1">
      <c r="A330" s="142" t="s">
        <v>866</v>
      </c>
      <c r="B330" s="141" t="s">
        <v>1094</v>
      </c>
      <c r="C330" s="142" t="s">
        <v>342</v>
      </c>
      <c r="D330" s="142" t="s">
        <v>1095</v>
      </c>
      <c r="E330" s="252" t="s">
        <v>923</v>
      </c>
      <c r="F330" s="252"/>
      <c r="G330" s="143" t="s">
        <v>120</v>
      </c>
      <c r="H330" s="144">
        <v>4.2999999999999997E-2</v>
      </c>
      <c r="I330" s="145">
        <v>423.79</v>
      </c>
      <c r="J330" s="145">
        <v>18.22</v>
      </c>
    </row>
    <row r="331" spans="1:10" ht="24" customHeight="1">
      <c r="A331" s="142" t="s">
        <v>866</v>
      </c>
      <c r="B331" s="141" t="s">
        <v>889</v>
      </c>
      <c r="C331" s="142" t="s">
        <v>342</v>
      </c>
      <c r="D331" s="142" t="s">
        <v>890</v>
      </c>
      <c r="E331" s="252" t="s">
        <v>869</v>
      </c>
      <c r="F331" s="252"/>
      <c r="G331" s="143" t="s">
        <v>870</v>
      </c>
      <c r="H331" s="144">
        <v>0.66500000000000004</v>
      </c>
      <c r="I331" s="145">
        <v>20.440000000000001</v>
      </c>
      <c r="J331" s="145">
        <v>13.59</v>
      </c>
    </row>
    <row r="332" spans="1:10" ht="24" customHeight="1">
      <c r="A332" s="142" t="s">
        <v>866</v>
      </c>
      <c r="B332" s="141" t="s">
        <v>1061</v>
      </c>
      <c r="C332" s="142" t="s">
        <v>342</v>
      </c>
      <c r="D332" s="142" t="s">
        <v>1062</v>
      </c>
      <c r="E332" s="252" t="s">
        <v>869</v>
      </c>
      <c r="F332" s="252"/>
      <c r="G332" s="143" t="s">
        <v>870</v>
      </c>
      <c r="H332" s="144">
        <v>0.48599999999999999</v>
      </c>
      <c r="I332" s="145">
        <v>27.42</v>
      </c>
      <c r="J332" s="145">
        <v>13.32</v>
      </c>
    </row>
    <row r="333" spans="1:10">
      <c r="A333" s="152"/>
      <c r="B333" s="152"/>
      <c r="C333" s="152"/>
      <c r="D333" s="152"/>
      <c r="E333" s="152" t="s">
        <v>882</v>
      </c>
      <c r="F333" s="151">
        <v>26.02</v>
      </c>
      <c r="G333" s="152" t="s">
        <v>883</v>
      </c>
      <c r="H333" s="151">
        <v>0</v>
      </c>
      <c r="I333" s="152" t="s">
        <v>884</v>
      </c>
      <c r="J333" s="151">
        <v>26.02</v>
      </c>
    </row>
    <row r="334" spans="1:10">
      <c r="A334" s="152"/>
      <c r="B334" s="152"/>
      <c r="C334" s="152"/>
      <c r="D334" s="152"/>
      <c r="E334" s="152" t="s">
        <v>885</v>
      </c>
      <c r="F334" s="151">
        <v>14.92</v>
      </c>
      <c r="G334" s="152"/>
      <c r="H334" s="246" t="s">
        <v>886</v>
      </c>
      <c r="I334" s="246"/>
      <c r="J334" s="151">
        <v>75.02</v>
      </c>
    </row>
    <row r="335" spans="1:10" ht="30" customHeight="1" thickBot="1">
      <c r="A335" s="132"/>
      <c r="B335" s="132"/>
      <c r="C335" s="132"/>
      <c r="D335" s="132"/>
      <c r="E335" s="132"/>
      <c r="F335" s="132"/>
      <c r="G335" s="132" t="s">
        <v>887</v>
      </c>
      <c r="H335" s="153">
        <v>16</v>
      </c>
      <c r="I335" s="132" t="s">
        <v>888</v>
      </c>
      <c r="J335" s="154">
        <v>1200.32</v>
      </c>
    </row>
    <row r="336" spans="1:10" ht="0.95" customHeight="1" thickTop="1">
      <c r="A336" s="155"/>
      <c r="B336" s="155"/>
      <c r="C336" s="155"/>
      <c r="D336" s="155"/>
      <c r="E336" s="155"/>
      <c r="F336" s="155"/>
      <c r="G336" s="155"/>
      <c r="H336" s="155"/>
      <c r="I336" s="155"/>
      <c r="J336" s="155"/>
    </row>
    <row r="337" spans="1:10" ht="18" customHeight="1">
      <c r="A337" s="138" t="s">
        <v>416</v>
      </c>
      <c r="B337" s="112" t="s">
        <v>319</v>
      </c>
      <c r="C337" s="138" t="s">
        <v>320</v>
      </c>
      <c r="D337" s="138" t="s">
        <v>321</v>
      </c>
      <c r="E337" s="250" t="s">
        <v>863</v>
      </c>
      <c r="F337" s="250"/>
      <c r="G337" s="113" t="s">
        <v>322</v>
      </c>
      <c r="H337" s="112" t="s">
        <v>323</v>
      </c>
      <c r="I337" s="112" t="s">
        <v>324</v>
      </c>
      <c r="J337" s="112" t="s">
        <v>326</v>
      </c>
    </row>
    <row r="338" spans="1:10" ht="24" customHeight="1">
      <c r="A338" s="139" t="s">
        <v>864</v>
      </c>
      <c r="B338" s="123" t="s">
        <v>417</v>
      </c>
      <c r="C338" s="139" t="s">
        <v>333</v>
      </c>
      <c r="D338" s="139" t="s">
        <v>418</v>
      </c>
      <c r="E338" s="251" t="s">
        <v>923</v>
      </c>
      <c r="F338" s="251"/>
      <c r="G338" s="124" t="s">
        <v>419</v>
      </c>
      <c r="H338" s="140">
        <v>1</v>
      </c>
      <c r="I338" s="125">
        <v>3055.33</v>
      </c>
      <c r="J338" s="125">
        <v>3055.33</v>
      </c>
    </row>
    <row r="339" spans="1:10" ht="24" customHeight="1">
      <c r="A339" s="142" t="s">
        <v>866</v>
      </c>
      <c r="B339" s="141" t="s">
        <v>1096</v>
      </c>
      <c r="C339" s="142" t="s">
        <v>342</v>
      </c>
      <c r="D339" s="142" t="s">
        <v>1097</v>
      </c>
      <c r="E339" s="252" t="s">
        <v>869</v>
      </c>
      <c r="F339" s="252"/>
      <c r="G339" s="143" t="s">
        <v>870</v>
      </c>
      <c r="H339" s="144">
        <v>5</v>
      </c>
      <c r="I339" s="145">
        <v>19.239999999999998</v>
      </c>
      <c r="J339" s="145">
        <v>96.2</v>
      </c>
    </row>
    <row r="340" spans="1:10" ht="24" customHeight="1">
      <c r="A340" s="142" t="s">
        <v>866</v>
      </c>
      <c r="B340" s="141" t="s">
        <v>1098</v>
      </c>
      <c r="C340" s="142" t="s">
        <v>342</v>
      </c>
      <c r="D340" s="142" t="s">
        <v>1099</v>
      </c>
      <c r="E340" s="252" t="s">
        <v>869</v>
      </c>
      <c r="F340" s="252"/>
      <c r="G340" s="143" t="s">
        <v>870</v>
      </c>
      <c r="H340" s="144">
        <v>5</v>
      </c>
      <c r="I340" s="145">
        <v>27.24</v>
      </c>
      <c r="J340" s="145">
        <v>136.19999999999999</v>
      </c>
    </row>
    <row r="341" spans="1:10" ht="24" customHeight="1">
      <c r="A341" s="142" t="s">
        <v>866</v>
      </c>
      <c r="B341" s="141" t="s">
        <v>867</v>
      </c>
      <c r="C341" s="142" t="s">
        <v>342</v>
      </c>
      <c r="D341" s="142" t="s">
        <v>868</v>
      </c>
      <c r="E341" s="252" t="s">
        <v>869</v>
      </c>
      <c r="F341" s="252"/>
      <c r="G341" s="143" t="s">
        <v>870</v>
      </c>
      <c r="H341" s="144">
        <v>11</v>
      </c>
      <c r="I341" s="145">
        <v>27.79</v>
      </c>
      <c r="J341" s="145">
        <v>305.69</v>
      </c>
    </row>
    <row r="342" spans="1:10" ht="24" customHeight="1">
      <c r="A342" s="142" t="s">
        <v>866</v>
      </c>
      <c r="B342" s="141" t="s">
        <v>1061</v>
      </c>
      <c r="C342" s="142" t="s">
        <v>342</v>
      </c>
      <c r="D342" s="142" t="s">
        <v>1062</v>
      </c>
      <c r="E342" s="252" t="s">
        <v>869</v>
      </c>
      <c r="F342" s="252"/>
      <c r="G342" s="143" t="s">
        <v>870</v>
      </c>
      <c r="H342" s="144">
        <v>4</v>
      </c>
      <c r="I342" s="145">
        <v>27.42</v>
      </c>
      <c r="J342" s="145">
        <v>109.68</v>
      </c>
    </row>
    <row r="343" spans="1:10" ht="24" customHeight="1">
      <c r="A343" s="142" t="s">
        <v>866</v>
      </c>
      <c r="B343" s="141" t="s">
        <v>889</v>
      </c>
      <c r="C343" s="142" t="s">
        <v>342</v>
      </c>
      <c r="D343" s="142" t="s">
        <v>890</v>
      </c>
      <c r="E343" s="252" t="s">
        <v>869</v>
      </c>
      <c r="F343" s="252"/>
      <c r="G343" s="143" t="s">
        <v>870</v>
      </c>
      <c r="H343" s="144">
        <v>22</v>
      </c>
      <c r="I343" s="145">
        <v>20.440000000000001</v>
      </c>
      <c r="J343" s="145">
        <v>449.68</v>
      </c>
    </row>
    <row r="344" spans="1:10" ht="24" customHeight="1">
      <c r="A344" s="147" t="s">
        <v>871</v>
      </c>
      <c r="B344" s="146" t="s">
        <v>1100</v>
      </c>
      <c r="C344" s="147" t="s">
        <v>342</v>
      </c>
      <c r="D344" s="147" t="s">
        <v>1101</v>
      </c>
      <c r="E344" s="245" t="s">
        <v>874</v>
      </c>
      <c r="F344" s="245"/>
      <c r="G344" s="148" t="s">
        <v>879</v>
      </c>
      <c r="H344" s="149">
        <v>10.94</v>
      </c>
      <c r="I344" s="150">
        <v>28</v>
      </c>
      <c r="J344" s="150">
        <v>306.32</v>
      </c>
    </row>
    <row r="345" spans="1:10" ht="24" customHeight="1">
      <c r="A345" s="147" t="s">
        <v>871</v>
      </c>
      <c r="B345" s="146" t="s">
        <v>1102</v>
      </c>
      <c r="C345" s="147" t="s">
        <v>342</v>
      </c>
      <c r="D345" s="147" t="s">
        <v>1103</v>
      </c>
      <c r="E345" s="245" t="s">
        <v>874</v>
      </c>
      <c r="F345" s="245"/>
      <c r="G345" s="148" t="s">
        <v>879</v>
      </c>
      <c r="H345" s="149">
        <v>80</v>
      </c>
      <c r="I345" s="150">
        <v>9.5500000000000007</v>
      </c>
      <c r="J345" s="150">
        <v>764</v>
      </c>
    </row>
    <row r="346" spans="1:10" ht="24" customHeight="1">
      <c r="A346" s="147" t="s">
        <v>871</v>
      </c>
      <c r="B346" s="146" t="s">
        <v>1104</v>
      </c>
      <c r="C346" s="147" t="s">
        <v>342</v>
      </c>
      <c r="D346" s="147" t="s">
        <v>1105</v>
      </c>
      <c r="E346" s="245" t="s">
        <v>874</v>
      </c>
      <c r="F346" s="245"/>
      <c r="G346" s="148" t="s">
        <v>879</v>
      </c>
      <c r="H346" s="149">
        <v>30</v>
      </c>
      <c r="I346" s="150">
        <v>10.06</v>
      </c>
      <c r="J346" s="150">
        <v>301.8</v>
      </c>
    </row>
    <row r="347" spans="1:10" ht="24" customHeight="1">
      <c r="A347" s="147" t="s">
        <v>871</v>
      </c>
      <c r="B347" s="146" t="s">
        <v>1106</v>
      </c>
      <c r="C347" s="147" t="s">
        <v>342</v>
      </c>
      <c r="D347" s="147" t="s">
        <v>1107</v>
      </c>
      <c r="E347" s="245" t="s">
        <v>874</v>
      </c>
      <c r="F347" s="245"/>
      <c r="G347" s="148" t="s">
        <v>120</v>
      </c>
      <c r="H347" s="149">
        <v>0.62</v>
      </c>
      <c r="I347" s="150">
        <v>110</v>
      </c>
      <c r="J347" s="150">
        <v>68.2</v>
      </c>
    </row>
    <row r="348" spans="1:10" ht="24" customHeight="1">
      <c r="A348" s="147" t="s">
        <v>871</v>
      </c>
      <c r="B348" s="146" t="s">
        <v>1108</v>
      </c>
      <c r="C348" s="147" t="s">
        <v>342</v>
      </c>
      <c r="D348" s="147" t="s">
        <v>1109</v>
      </c>
      <c r="E348" s="245" t="s">
        <v>874</v>
      </c>
      <c r="F348" s="245"/>
      <c r="G348" s="148" t="s">
        <v>120</v>
      </c>
      <c r="H348" s="149">
        <v>0.85</v>
      </c>
      <c r="I348" s="150">
        <v>82</v>
      </c>
      <c r="J348" s="150">
        <v>69.7</v>
      </c>
    </row>
    <row r="349" spans="1:10" ht="24" customHeight="1">
      <c r="A349" s="147" t="s">
        <v>871</v>
      </c>
      <c r="B349" s="146" t="s">
        <v>1110</v>
      </c>
      <c r="C349" s="147" t="s">
        <v>342</v>
      </c>
      <c r="D349" s="147" t="s">
        <v>1111</v>
      </c>
      <c r="E349" s="245" t="s">
        <v>874</v>
      </c>
      <c r="F349" s="245"/>
      <c r="G349" s="148" t="s">
        <v>879</v>
      </c>
      <c r="H349" s="149">
        <v>344</v>
      </c>
      <c r="I349" s="150">
        <v>0.68</v>
      </c>
      <c r="J349" s="150">
        <v>233.92</v>
      </c>
    </row>
    <row r="350" spans="1:10" ht="36" customHeight="1">
      <c r="A350" s="147" t="s">
        <v>871</v>
      </c>
      <c r="B350" s="146" t="s">
        <v>1112</v>
      </c>
      <c r="C350" s="147" t="s">
        <v>342</v>
      </c>
      <c r="D350" s="147" t="s">
        <v>1113</v>
      </c>
      <c r="E350" s="245" t="s">
        <v>874</v>
      </c>
      <c r="F350" s="245"/>
      <c r="G350" s="148" t="s">
        <v>2</v>
      </c>
      <c r="H350" s="149">
        <v>1.4</v>
      </c>
      <c r="I350" s="150">
        <v>93.18</v>
      </c>
      <c r="J350" s="150">
        <v>130.44999999999999</v>
      </c>
    </row>
    <row r="351" spans="1:10" ht="24" customHeight="1">
      <c r="A351" s="147" t="s">
        <v>871</v>
      </c>
      <c r="B351" s="146" t="s">
        <v>893</v>
      </c>
      <c r="C351" s="147" t="s">
        <v>342</v>
      </c>
      <c r="D351" s="147" t="s">
        <v>894</v>
      </c>
      <c r="E351" s="245" t="s">
        <v>874</v>
      </c>
      <c r="F351" s="245"/>
      <c r="G351" s="148" t="s">
        <v>879</v>
      </c>
      <c r="H351" s="149">
        <v>1.6</v>
      </c>
      <c r="I351" s="150">
        <v>26.31</v>
      </c>
      <c r="J351" s="150">
        <v>42.09</v>
      </c>
    </row>
    <row r="352" spans="1:10" ht="24" customHeight="1">
      <c r="A352" s="147" t="s">
        <v>871</v>
      </c>
      <c r="B352" s="146" t="s">
        <v>1114</v>
      </c>
      <c r="C352" s="147" t="s">
        <v>342</v>
      </c>
      <c r="D352" s="147" t="s">
        <v>1115</v>
      </c>
      <c r="E352" s="245" t="s">
        <v>874</v>
      </c>
      <c r="F352" s="245"/>
      <c r="G352" s="148" t="s">
        <v>8</v>
      </c>
      <c r="H352" s="149">
        <v>12</v>
      </c>
      <c r="I352" s="150">
        <v>3.45</v>
      </c>
      <c r="J352" s="150">
        <v>41.4</v>
      </c>
    </row>
    <row r="353" spans="1:10">
      <c r="A353" s="152"/>
      <c r="B353" s="152"/>
      <c r="C353" s="152"/>
      <c r="D353" s="152"/>
      <c r="E353" s="152" t="s">
        <v>882</v>
      </c>
      <c r="F353" s="151">
        <v>943.96</v>
      </c>
      <c r="G353" s="152" t="s">
        <v>883</v>
      </c>
      <c r="H353" s="151">
        <v>0</v>
      </c>
      <c r="I353" s="152" t="s">
        <v>884</v>
      </c>
      <c r="J353" s="151">
        <v>943.96</v>
      </c>
    </row>
    <row r="354" spans="1:10">
      <c r="A354" s="152"/>
      <c r="B354" s="152"/>
      <c r="C354" s="152"/>
      <c r="D354" s="152"/>
      <c r="E354" s="152" t="s">
        <v>885</v>
      </c>
      <c r="F354" s="151">
        <v>758.94</v>
      </c>
      <c r="G354" s="152"/>
      <c r="H354" s="246" t="s">
        <v>886</v>
      </c>
      <c r="I354" s="246"/>
      <c r="J354" s="151">
        <v>3814.27</v>
      </c>
    </row>
    <row r="355" spans="1:10" ht="30" customHeight="1" thickBot="1">
      <c r="A355" s="132"/>
      <c r="B355" s="132"/>
      <c r="C355" s="132"/>
      <c r="D355" s="132"/>
      <c r="E355" s="132"/>
      <c r="F355" s="132"/>
      <c r="G355" s="132" t="s">
        <v>887</v>
      </c>
      <c r="H355" s="153">
        <v>3.07</v>
      </c>
      <c r="I355" s="132" t="s">
        <v>888</v>
      </c>
      <c r="J355" s="154">
        <v>11709.8</v>
      </c>
    </row>
    <row r="356" spans="1:10" ht="0.95" customHeight="1" thickTop="1">
      <c r="A356" s="155"/>
      <c r="B356" s="155"/>
      <c r="C356" s="155"/>
      <c r="D356" s="155"/>
      <c r="E356" s="155"/>
      <c r="F356" s="155"/>
      <c r="G356" s="155"/>
      <c r="H356" s="155"/>
      <c r="I356" s="155"/>
      <c r="J356" s="155"/>
    </row>
    <row r="357" spans="1:10" ht="24" customHeight="1">
      <c r="A357" s="137" t="s">
        <v>420</v>
      </c>
      <c r="B357" s="137"/>
      <c r="C357" s="137"/>
      <c r="D357" s="137" t="s">
        <v>421</v>
      </c>
      <c r="E357" s="137"/>
      <c r="F357" s="249"/>
      <c r="G357" s="249"/>
      <c r="H357" s="115"/>
      <c r="I357" s="137"/>
      <c r="J357" s="116">
        <v>18942.04</v>
      </c>
    </row>
    <row r="358" spans="1:10" ht="18" customHeight="1">
      <c r="A358" s="138" t="s">
        <v>422</v>
      </c>
      <c r="B358" s="112" t="s">
        <v>319</v>
      </c>
      <c r="C358" s="138" t="s">
        <v>320</v>
      </c>
      <c r="D358" s="138" t="s">
        <v>321</v>
      </c>
      <c r="E358" s="250" t="s">
        <v>863</v>
      </c>
      <c r="F358" s="250"/>
      <c r="G358" s="113" t="s">
        <v>322</v>
      </c>
      <c r="H358" s="112" t="s">
        <v>323</v>
      </c>
      <c r="I358" s="112" t="s">
        <v>324</v>
      </c>
      <c r="J358" s="112" t="s">
        <v>326</v>
      </c>
    </row>
    <row r="359" spans="1:10" ht="24" customHeight="1">
      <c r="A359" s="139" t="s">
        <v>864</v>
      </c>
      <c r="B359" s="123" t="s">
        <v>423</v>
      </c>
      <c r="C359" s="139" t="s">
        <v>333</v>
      </c>
      <c r="D359" s="139" t="s">
        <v>424</v>
      </c>
      <c r="E359" s="251" t="s">
        <v>923</v>
      </c>
      <c r="F359" s="251"/>
      <c r="G359" s="124" t="s">
        <v>419</v>
      </c>
      <c r="H359" s="140">
        <v>1</v>
      </c>
      <c r="I359" s="125">
        <v>2758.74</v>
      </c>
      <c r="J359" s="125">
        <v>2758.74</v>
      </c>
    </row>
    <row r="360" spans="1:10" ht="24" customHeight="1">
      <c r="A360" s="142" t="s">
        <v>866</v>
      </c>
      <c r="B360" s="141" t="s">
        <v>1116</v>
      </c>
      <c r="C360" s="142" t="s">
        <v>342</v>
      </c>
      <c r="D360" s="142" t="s">
        <v>1117</v>
      </c>
      <c r="E360" s="252" t="s">
        <v>923</v>
      </c>
      <c r="F360" s="252"/>
      <c r="G360" s="143" t="s">
        <v>879</v>
      </c>
      <c r="H360" s="144">
        <v>80</v>
      </c>
      <c r="I360" s="145">
        <v>14.75</v>
      </c>
      <c r="J360" s="145">
        <v>1180</v>
      </c>
    </row>
    <row r="361" spans="1:10" ht="36" customHeight="1">
      <c r="A361" s="142" t="s">
        <v>866</v>
      </c>
      <c r="B361" s="141" t="s">
        <v>1118</v>
      </c>
      <c r="C361" s="142" t="s">
        <v>342</v>
      </c>
      <c r="D361" s="142" t="s">
        <v>1119</v>
      </c>
      <c r="E361" s="252" t="s">
        <v>923</v>
      </c>
      <c r="F361" s="252"/>
      <c r="G361" s="143" t="s">
        <v>120</v>
      </c>
      <c r="H361" s="144">
        <v>1</v>
      </c>
      <c r="I361" s="145">
        <v>563.37</v>
      </c>
      <c r="J361" s="145">
        <v>563.37</v>
      </c>
    </row>
    <row r="362" spans="1:10" ht="24" customHeight="1">
      <c r="A362" s="142" t="s">
        <v>866</v>
      </c>
      <c r="B362" s="141" t="s">
        <v>867</v>
      </c>
      <c r="C362" s="142" t="s">
        <v>342</v>
      </c>
      <c r="D362" s="142" t="s">
        <v>868</v>
      </c>
      <c r="E362" s="252" t="s">
        <v>869</v>
      </c>
      <c r="F362" s="252"/>
      <c r="G362" s="143" t="s">
        <v>870</v>
      </c>
      <c r="H362" s="144">
        <v>26</v>
      </c>
      <c r="I362" s="145">
        <v>27.79</v>
      </c>
      <c r="J362" s="145">
        <v>722.54</v>
      </c>
    </row>
    <row r="363" spans="1:10" ht="24" customHeight="1">
      <c r="A363" s="147" t="s">
        <v>871</v>
      </c>
      <c r="B363" s="146" t="s">
        <v>891</v>
      </c>
      <c r="C363" s="147" t="s">
        <v>342</v>
      </c>
      <c r="D363" s="147" t="s">
        <v>892</v>
      </c>
      <c r="E363" s="245" t="s">
        <v>874</v>
      </c>
      <c r="F363" s="245"/>
      <c r="G363" s="148" t="s">
        <v>8</v>
      </c>
      <c r="H363" s="149">
        <v>36.799999999999997</v>
      </c>
      <c r="I363" s="150">
        <v>4.8600000000000003</v>
      </c>
      <c r="J363" s="150">
        <v>178.84</v>
      </c>
    </row>
    <row r="364" spans="1:10" ht="24" customHeight="1">
      <c r="A364" s="147" t="s">
        <v>871</v>
      </c>
      <c r="B364" s="146" t="s">
        <v>1120</v>
      </c>
      <c r="C364" s="147" t="s">
        <v>342</v>
      </c>
      <c r="D364" s="147" t="s">
        <v>1121</v>
      </c>
      <c r="E364" s="245" t="s">
        <v>874</v>
      </c>
      <c r="F364" s="245"/>
      <c r="G364" s="148" t="s">
        <v>8</v>
      </c>
      <c r="H364" s="149">
        <v>4.5</v>
      </c>
      <c r="I364" s="150">
        <v>11.3</v>
      </c>
      <c r="J364" s="150">
        <v>50.85</v>
      </c>
    </row>
    <row r="365" spans="1:10" ht="24" customHeight="1">
      <c r="A365" s="147" t="s">
        <v>871</v>
      </c>
      <c r="B365" s="146" t="s">
        <v>893</v>
      </c>
      <c r="C365" s="147" t="s">
        <v>342</v>
      </c>
      <c r="D365" s="147" t="s">
        <v>894</v>
      </c>
      <c r="E365" s="245" t="s">
        <v>874</v>
      </c>
      <c r="F365" s="245"/>
      <c r="G365" s="148" t="s">
        <v>879</v>
      </c>
      <c r="H365" s="149">
        <v>2.4</v>
      </c>
      <c r="I365" s="150">
        <v>26.31</v>
      </c>
      <c r="J365" s="150">
        <v>63.14</v>
      </c>
    </row>
    <row r="366" spans="1:10">
      <c r="A366" s="152"/>
      <c r="B366" s="152"/>
      <c r="C366" s="152"/>
      <c r="D366" s="152"/>
      <c r="E366" s="152" t="s">
        <v>882</v>
      </c>
      <c r="F366" s="151">
        <v>887.84999999999991</v>
      </c>
      <c r="G366" s="152" t="s">
        <v>883</v>
      </c>
      <c r="H366" s="151">
        <v>0</v>
      </c>
      <c r="I366" s="152" t="s">
        <v>884</v>
      </c>
      <c r="J366" s="151">
        <v>887.84999999999991</v>
      </c>
    </row>
    <row r="367" spans="1:10">
      <c r="A367" s="152"/>
      <c r="B367" s="152"/>
      <c r="C367" s="152"/>
      <c r="D367" s="152"/>
      <c r="E367" s="152" t="s">
        <v>885</v>
      </c>
      <c r="F367" s="151">
        <v>685.27</v>
      </c>
      <c r="G367" s="152"/>
      <c r="H367" s="246" t="s">
        <v>886</v>
      </c>
      <c r="I367" s="246"/>
      <c r="J367" s="151">
        <v>3444.01</v>
      </c>
    </row>
    <row r="368" spans="1:10" ht="30" customHeight="1" thickBot="1">
      <c r="A368" s="132"/>
      <c r="B368" s="132"/>
      <c r="C368" s="132"/>
      <c r="D368" s="132"/>
      <c r="E368" s="132"/>
      <c r="F368" s="132"/>
      <c r="G368" s="132" t="s">
        <v>887</v>
      </c>
      <c r="H368" s="153">
        <v>1.5</v>
      </c>
      <c r="I368" s="132" t="s">
        <v>888</v>
      </c>
      <c r="J368" s="154">
        <v>5166.01</v>
      </c>
    </row>
    <row r="369" spans="1:10" ht="0.95" customHeight="1" thickTop="1">
      <c r="A369" s="155"/>
      <c r="B369" s="155"/>
      <c r="C369" s="155"/>
      <c r="D369" s="155"/>
      <c r="E369" s="155"/>
      <c r="F369" s="155"/>
      <c r="G369" s="155"/>
      <c r="H369" s="155"/>
      <c r="I369" s="155"/>
      <c r="J369" s="155"/>
    </row>
    <row r="370" spans="1:10" ht="18" customHeight="1">
      <c r="A370" s="138" t="s">
        <v>425</v>
      </c>
      <c r="B370" s="112" t="s">
        <v>319</v>
      </c>
      <c r="C370" s="138" t="s">
        <v>320</v>
      </c>
      <c r="D370" s="138" t="s">
        <v>321</v>
      </c>
      <c r="E370" s="250" t="s">
        <v>863</v>
      </c>
      <c r="F370" s="250"/>
      <c r="G370" s="113" t="s">
        <v>322</v>
      </c>
      <c r="H370" s="112" t="s">
        <v>323</v>
      </c>
      <c r="I370" s="112" t="s">
        <v>324</v>
      </c>
      <c r="J370" s="112" t="s">
        <v>326</v>
      </c>
    </row>
    <row r="371" spans="1:10" ht="24" customHeight="1">
      <c r="A371" s="139" t="s">
        <v>864</v>
      </c>
      <c r="B371" s="123" t="s">
        <v>423</v>
      </c>
      <c r="C371" s="139" t="s">
        <v>333</v>
      </c>
      <c r="D371" s="139" t="s">
        <v>426</v>
      </c>
      <c r="E371" s="251" t="s">
        <v>923</v>
      </c>
      <c r="F371" s="251"/>
      <c r="G371" s="124" t="s">
        <v>419</v>
      </c>
      <c r="H371" s="140">
        <v>1</v>
      </c>
      <c r="I371" s="125">
        <v>2758.74</v>
      </c>
      <c r="J371" s="125">
        <v>2758.74</v>
      </c>
    </row>
    <row r="372" spans="1:10" ht="24" customHeight="1">
      <c r="A372" s="142" t="s">
        <v>866</v>
      </c>
      <c r="B372" s="141" t="s">
        <v>1116</v>
      </c>
      <c r="C372" s="142" t="s">
        <v>342</v>
      </c>
      <c r="D372" s="142" t="s">
        <v>1117</v>
      </c>
      <c r="E372" s="252" t="s">
        <v>923</v>
      </c>
      <c r="F372" s="252"/>
      <c r="G372" s="143" t="s">
        <v>879</v>
      </c>
      <c r="H372" s="144">
        <v>80</v>
      </c>
      <c r="I372" s="145">
        <v>14.75</v>
      </c>
      <c r="J372" s="145">
        <v>1180</v>
      </c>
    </row>
    <row r="373" spans="1:10" ht="36" customHeight="1">
      <c r="A373" s="142" t="s">
        <v>866</v>
      </c>
      <c r="B373" s="141" t="s">
        <v>1118</v>
      </c>
      <c r="C373" s="142" t="s">
        <v>342</v>
      </c>
      <c r="D373" s="142" t="s">
        <v>1119</v>
      </c>
      <c r="E373" s="252" t="s">
        <v>923</v>
      </c>
      <c r="F373" s="252"/>
      <c r="G373" s="143" t="s">
        <v>120</v>
      </c>
      <c r="H373" s="144">
        <v>1</v>
      </c>
      <c r="I373" s="145">
        <v>563.37</v>
      </c>
      <c r="J373" s="145">
        <v>563.37</v>
      </c>
    </row>
    <row r="374" spans="1:10" ht="24" customHeight="1">
      <c r="A374" s="142" t="s">
        <v>866</v>
      </c>
      <c r="B374" s="141" t="s">
        <v>867</v>
      </c>
      <c r="C374" s="142" t="s">
        <v>342</v>
      </c>
      <c r="D374" s="142" t="s">
        <v>868</v>
      </c>
      <c r="E374" s="252" t="s">
        <v>869</v>
      </c>
      <c r="F374" s="252"/>
      <c r="G374" s="143" t="s">
        <v>870</v>
      </c>
      <c r="H374" s="144">
        <v>26</v>
      </c>
      <c r="I374" s="145">
        <v>27.79</v>
      </c>
      <c r="J374" s="145">
        <v>722.54</v>
      </c>
    </row>
    <row r="375" spans="1:10" ht="24" customHeight="1">
      <c r="A375" s="147" t="s">
        <v>871</v>
      </c>
      <c r="B375" s="146" t="s">
        <v>891</v>
      </c>
      <c r="C375" s="147" t="s">
        <v>342</v>
      </c>
      <c r="D375" s="147" t="s">
        <v>892</v>
      </c>
      <c r="E375" s="245" t="s">
        <v>874</v>
      </c>
      <c r="F375" s="245"/>
      <c r="G375" s="148" t="s">
        <v>8</v>
      </c>
      <c r="H375" s="149">
        <v>36.799999999999997</v>
      </c>
      <c r="I375" s="150">
        <v>4.8600000000000003</v>
      </c>
      <c r="J375" s="150">
        <v>178.84</v>
      </c>
    </row>
    <row r="376" spans="1:10" ht="24" customHeight="1">
      <c r="A376" s="147" t="s">
        <v>871</v>
      </c>
      <c r="B376" s="146" t="s">
        <v>1120</v>
      </c>
      <c r="C376" s="147" t="s">
        <v>342</v>
      </c>
      <c r="D376" s="147" t="s">
        <v>1121</v>
      </c>
      <c r="E376" s="245" t="s">
        <v>874</v>
      </c>
      <c r="F376" s="245"/>
      <c r="G376" s="148" t="s">
        <v>8</v>
      </c>
      <c r="H376" s="149">
        <v>4.5</v>
      </c>
      <c r="I376" s="150">
        <v>11.3</v>
      </c>
      <c r="J376" s="150">
        <v>50.85</v>
      </c>
    </row>
    <row r="377" spans="1:10" ht="24" customHeight="1">
      <c r="A377" s="147" t="s">
        <v>871</v>
      </c>
      <c r="B377" s="146" t="s">
        <v>893</v>
      </c>
      <c r="C377" s="147" t="s">
        <v>342</v>
      </c>
      <c r="D377" s="147" t="s">
        <v>894</v>
      </c>
      <c r="E377" s="245" t="s">
        <v>874</v>
      </c>
      <c r="F377" s="245"/>
      <c r="G377" s="148" t="s">
        <v>879</v>
      </c>
      <c r="H377" s="149">
        <v>2.4</v>
      </c>
      <c r="I377" s="150">
        <v>26.31</v>
      </c>
      <c r="J377" s="150">
        <v>63.14</v>
      </c>
    </row>
    <row r="378" spans="1:10">
      <c r="A378" s="152"/>
      <c r="B378" s="152"/>
      <c r="C378" s="152"/>
      <c r="D378" s="152"/>
      <c r="E378" s="152" t="s">
        <v>882</v>
      </c>
      <c r="F378" s="151">
        <v>887.84999999999991</v>
      </c>
      <c r="G378" s="152" t="s">
        <v>883</v>
      </c>
      <c r="H378" s="151">
        <v>0</v>
      </c>
      <c r="I378" s="152" t="s">
        <v>884</v>
      </c>
      <c r="J378" s="151">
        <v>887.84999999999991</v>
      </c>
    </row>
    <row r="379" spans="1:10">
      <c r="A379" s="152"/>
      <c r="B379" s="152"/>
      <c r="C379" s="152"/>
      <c r="D379" s="152"/>
      <c r="E379" s="152" t="s">
        <v>885</v>
      </c>
      <c r="F379" s="151">
        <v>685.27</v>
      </c>
      <c r="G379" s="152"/>
      <c r="H379" s="246" t="s">
        <v>886</v>
      </c>
      <c r="I379" s="246"/>
      <c r="J379" s="151">
        <v>3444.01</v>
      </c>
    </row>
    <row r="380" spans="1:10" ht="30" customHeight="1" thickBot="1">
      <c r="A380" s="132"/>
      <c r="B380" s="132"/>
      <c r="C380" s="132"/>
      <c r="D380" s="132"/>
      <c r="E380" s="132"/>
      <c r="F380" s="132"/>
      <c r="G380" s="132" t="s">
        <v>887</v>
      </c>
      <c r="H380" s="153">
        <v>3.29</v>
      </c>
      <c r="I380" s="132" t="s">
        <v>888</v>
      </c>
      <c r="J380" s="154">
        <v>11330.79</v>
      </c>
    </row>
    <row r="381" spans="1:10" ht="0.95" customHeight="1" thickTop="1">
      <c r="A381" s="155"/>
      <c r="B381" s="155"/>
      <c r="C381" s="155"/>
      <c r="D381" s="155"/>
      <c r="E381" s="155"/>
      <c r="F381" s="155"/>
      <c r="G381" s="155"/>
      <c r="H381" s="155"/>
      <c r="I381" s="155"/>
      <c r="J381" s="155"/>
    </row>
    <row r="382" spans="1:10" ht="18" customHeight="1">
      <c r="A382" s="138" t="s">
        <v>427</v>
      </c>
      <c r="B382" s="112" t="s">
        <v>319</v>
      </c>
      <c r="C382" s="138" t="s">
        <v>320</v>
      </c>
      <c r="D382" s="138" t="s">
        <v>321</v>
      </c>
      <c r="E382" s="250" t="s">
        <v>863</v>
      </c>
      <c r="F382" s="250"/>
      <c r="G382" s="113" t="s">
        <v>322</v>
      </c>
      <c r="H382" s="112" t="s">
        <v>323</v>
      </c>
      <c r="I382" s="112" t="s">
        <v>324</v>
      </c>
      <c r="J382" s="112" t="s">
        <v>326</v>
      </c>
    </row>
    <row r="383" spans="1:10" ht="24" customHeight="1">
      <c r="A383" s="139" t="s">
        <v>864</v>
      </c>
      <c r="B383" s="123" t="s">
        <v>423</v>
      </c>
      <c r="C383" s="139" t="s">
        <v>333</v>
      </c>
      <c r="D383" s="139" t="s">
        <v>428</v>
      </c>
      <c r="E383" s="251" t="s">
        <v>923</v>
      </c>
      <c r="F383" s="251"/>
      <c r="G383" s="124" t="s">
        <v>419</v>
      </c>
      <c r="H383" s="140">
        <v>1</v>
      </c>
      <c r="I383" s="125">
        <v>2758.74</v>
      </c>
      <c r="J383" s="125">
        <v>2758.74</v>
      </c>
    </row>
    <row r="384" spans="1:10" ht="24" customHeight="1">
      <c r="A384" s="142" t="s">
        <v>866</v>
      </c>
      <c r="B384" s="141" t="s">
        <v>1116</v>
      </c>
      <c r="C384" s="142" t="s">
        <v>342</v>
      </c>
      <c r="D384" s="142" t="s">
        <v>1117</v>
      </c>
      <c r="E384" s="252" t="s">
        <v>923</v>
      </c>
      <c r="F384" s="252"/>
      <c r="G384" s="143" t="s">
        <v>879</v>
      </c>
      <c r="H384" s="144">
        <v>80</v>
      </c>
      <c r="I384" s="145">
        <v>14.75</v>
      </c>
      <c r="J384" s="145">
        <v>1180</v>
      </c>
    </row>
    <row r="385" spans="1:10" ht="36" customHeight="1">
      <c r="A385" s="142" t="s">
        <v>866</v>
      </c>
      <c r="B385" s="141" t="s">
        <v>1118</v>
      </c>
      <c r="C385" s="142" t="s">
        <v>342</v>
      </c>
      <c r="D385" s="142" t="s">
        <v>1119</v>
      </c>
      <c r="E385" s="252" t="s">
        <v>923</v>
      </c>
      <c r="F385" s="252"/>
      <c r="G385" s="143" t="s">
        <v>120</v>
      </c>
      <c r="H385" s="144">
        <v>1</v>
      </c>
      <c r="I385" s="145">
        <v>563.37</v>
      </c>
      <c r="J385" s="145">
        <v>563.37</v>
      </c>
    </row>
    <row r="386" spans="1:10" ht="24" customHeight="1">
      <c r="A386" s="142" t="s">
        <v>866</v>
      </c>
      <c r="B386" s="141" t="s">
        <v>867</v>
      </c>
      <c r="C386" s="142" t="s">
        <v>342</v>
      </c>
      <c r="D386" s="142" t="s">
        <v>868</v>
      </c>
      <c r="E386" s="252" t="s">
        <v>869</v>
      </c>
      <c r="F386" s="252"/>
      <c r="G386" s="143" t="s">
        <v>870</v>
      </c>
      <c r="H386" s="144">
        <v>26</v>
      </c>
      <c r="I386" s="145">
        <v>27.79</v>
      </c>
      <c r="J386" s="145">
        <v>722.54</v>
      </c>
    </row>
    <row r="387" spans="1:10" ht="24" customHeight="1">
      <c r="A387" s="147" t="s">
        <v>871</v>
      </c>
      <c r="B387" s="146" t="s">
        <v>891</v>
      </c>
      <c r="C387" s="147" t="s">
        <v>342</v>
      </c>
      <c r="D387" s="147" t="s">
        <v>892</v>
      </c>
      <c r="E387" s="245" t="s">
        <v>874</v>
      </c>
      <c r="F387" s="245"/>
      <c r="G387" s="148" t="s">
        <v>8</v>
      </c>
      <c r="H387" s="149">
        <v>36.799999999999997</v>
      </c>
      <c r="I387" s="150">
        <v>4.8600000000000003</v>
      </c>
      <c r="J387" s="150">
        <v>178.84</v>
      </c>
    </row>
    <row r="388" spans="1:10" ht="24" customHeight="1">
      <c r="A388" s="147" t="s">
        <v>871</v>
      </c>
      <c r="B388" s="146" t="s">
        <v>1120</v>
      </c>
      <c r="C388" s="147" t="s">
        <v>342</v>
      </c>
      <c r="D388" s="147" t="s">
        <v>1121</v>
      </c>
      <c r="E388" s="245" t="s">
        <v>874</v>
      </c>
      <c r="F388" s="245"/>
      <c r="G388" s="148" t="s">
        <v>8</v>
      </c>
      <c r="H388" s="149">
        <v>4.5</v>
      </c>
      <c r="I388" s="150">
        <v>11.3</v>
      </c>
      <c r="J388" s="150">
        <v>50.85</v>
      </c>
    </row>
    <row r="389" spans="1:10" ht="24" customHeight="1">
      <c r="A389" s="147" t="s">
        <v>871</v>
      </c>
      <c r="B389" s="146" t="s">
        <v>893</v>
      </c>
      <c r="C389" s="147" t="s">
        <v>342</v>
      </c>
      <c r="D389" s="147" t="s">
        <v>894</v>
      </c>
      <c r="E389" s="245" t="s">
        <v>874</v>
      </c>
      <c r="F389" s="245"/>
      <c r="G389" s="148" t="s">
        <v>879</v>
      </c>
      <c r="H389" s="149">
        <v>2.4</v>
      </c>
      <c r="I389" s="150">
        <v>26.31</v>
      </c>
      <c r="J389" s="150">
        <v>63.14</v>
      </c>
    </row>
    <row r="390" spans="1:10">
      <c r="A390" s="152"/>
      <c r="B390" s="152"/>
      <c r="C390" s="152"/>
      <c r="D390" s="152"/>
      <c r="E390" s="152" t="s">
        <v>882</v>
      </c>
      <c r="F390" s="151">
        <v>887.84999999999991</v>
      </c>
      <c r="G390" s="152" t="s">
        <v>883</v>
      </c>
      <c r="H390" s="151">
        <v>0</v>
      </c>
      <c r="I390" s="152" t="s">
        <v>884</v>
      </c>
      <c r="J390" s="151">
        <v>887.84999999999991</v>
      </c>
    </row>
    <row r="391" spans="1:10">
      <c r="A391" s="152"/>
      <c r="B391" s="152"/>
      <c r="C391" s="152"/>
      <c r="D391" s="152"/>
      <c r="E391" s="152" t="s">
        <v>885</v>
      </c>
      <c r="F391" s="151">
        <v>685.27</v>
      </c>
      <c r="G391" s="152"/>
      <c r="H391" s="246" t="s">
        <v>886</v>
      </c>
      <c r="I391" s="246"/>
      <c r="J391" s="151">
        <v>3444.01</v>
      </c>
    </row>
    <row r="392" spans="1:10" ht="30" customHeight="1" thickBot="1">
      <c r="A392" s="132"/>
      <c r="B392" s="132"/>
      <c r="C392" s="132"/>
      <c r="D392" s="132"/>
      <c r="E392" s="132"/>
      <c r="F392" s="132"/>
      <c r="G392" s="132" t="s">
        <v>887</v>
      </c>
      <c r="H392" s="153">
        <v>0.21</v>
      </c>
      <c r="I392" s="132" t="s">
        <v>888</v>
      </c>
      <c r="J392" s="154">
        <v>723.24</v>
      </c>
    </row>
    <row r="393" spans="1:10" ht="0.95" customHeight="1" thickTop="1">
      <c r="A393" s="155"/>
      <c r="B393" s="155"/>
      <c r="C393" s="155"/>
      <c r="D393" s="155"/>
      <c r="E393" s="155"/>
      <c r="F393" s="155"/>
      <c r="G393" s="155"/>
      <c r="H393" s="155"/>
      <c r="I393" s="155"/>
      <c r="J393" s="155"/>
    </row>
    <row r="394" spans="1:10" ht="18" customHeight="1">
      <c r="A394" s="138" t="s">
        <v>429</v>
      </c>
      <c r="B394" s="112" t="s">
        <v>319</v>
      </c>
      <c r="C394" s="138" t="s">
        <v>320</v>
      </c>
      <c r="D394" s="138" t="s">
        <v>321</v>
      </c>
      <c r="E394" s="250" t="s">
        <v>863</v>
      </c>
      <c r="F394" s="250"/>
      <c r="G394" s="113" t="s">
        <v>322</v>
      </c>
      <c r="H394" s="112" t="s">
        <v>323</v>
      </c>
      <c r="I394" s="112" t="s">
        <v>324</v>
      </c>
      <c r="J394" s="112" t="s">
        <v>326</v>
      </c>
    </row>
    <row r="395" spans="1:10" ht="24" customHeight="1">
      <c r="A395" s="139" t="s">
        <v>864</v>
      </c>
      <c r="B395" s="123" t="s">
        <v>423</v>
      </c>
      <c r="C395" s="139" t="s">
        <v>333</v>
      </c>
      <c r="D395" s="139" t="s">
        <v>430</v>
      </c>
      <c r="E395" s="251" t="s">
        <v>923</v>
      </c>
      <c r="F395" s="251"/>
      <c r="G395" s="124" t="s">
        <v>419</v>
      </c>
      <c r="H395" s="140">
        <v>1</v>
      </c>
      <c r="I395" s="125">
        <v>2758.74</v>
      </c>
      <c r="J395" s="125">
        <v>2758.74</v>
      </c>
    </row>
    <row r="396" spans="1:10" ht="24" customHeight="1">
      <c r="A396" s="142" t="s">
        <v>866</v>
      </c>
      <c r="B396" s="141" t="s">
        <v>1116</v>
      </c>
      <c r="C396" s="142" t="s">
        <v>342</v>
      </c>
      <c r="D396" s="142" t="s">
        <v>1117</v>
      </c>
      <c r="E396" s="252" t="s">
        <v>923</v>
      </c>
      <c r="F396" s="252"/>
      <c r="G396" s="143" t="s">
        <v>879</v>
      </c>
      <c r="H396" s="144">
        <v>80</v>
      </c>
      <c r="I396" s="145">
        <v>14.75</v>
      </c>
      <c r="J396" s="145">
        <v>1180</v>
      </c>
    </row>
    <row r="397" spans="1:10" ht="36" customHeight="1">
      <c r="A397" s="142" t="s">
        <v>866</v>
      </c>
      <c r="B397" s="141" t="s">
        <v>1118</v>
      </c>
      <c r="C397" s="142" t="s">
        <v>342</v>
      </c>
      <c r="D397" s="142" t="s">
        <v>1119</v>
      </c>
      <c r="E397" s="252" t="s">
        <v>923</v>
      </c>
      <c r="F397" s="252"/>
      <c r="G397" s="143" t="s">
        <v>120</v>
      </c>
      <c r="H397" s="144">
        <v>1</v>
      </c>
      <c r="I397" s="145">
        <v>563.37</v>
      </c>
      <c r="J397" s="145">
        <v>563.37</v>
      </c>
    </row>
    <row r="398" spans="1:10" ht="24" customHeight="1">
      <c r="A398" s="142" t="s">
        <v>866</v>
      </c>
      <c r="B398" s="141" t="s">
        <v>867</v>
      </c>
      <c r="C398" s="142" t="s">
        <v>342</v>
      </c>
      <c r="D398" s="142" t="s">
        <v>868</v>
      </c>
      <c r="E398" s="252" t="s">
        <v>869</v>
      </c>
      <c r="F398" s="252"/>
      <c r="G398" s="143" t="s">
        <v>870</v>
      </c>
      <c r="H398" s="144">
        <v>26</v>
      </c>
      <c r="I398" s="145">
        <v>27.79</v>
      </c>
      <c r="J398" s="145">
        <v>722.54</v>
      </c>
    </row>
    <row r="399" spans="1:10" ht="24" customHeight="1">
      <c r="A399" s="147" t="s">
        <v>871</v>
      </c>
      <c r="B399" s="146" t="s">
        <v>891</v>
      </c>
      <c r="C399" s="147" t="s">
        <v>342</v>
      </c>
      <c r="D399" s="147" t="s">
        <v>892</v>
      </c>
      <c r="E399" s="245" t="s">
        <v>874</v>
      </c>
      <c r="F399" s="245"/>
      <c r="G399" s="148" t="s">
        <v>8</v>
      </c>
      <c r="H399" s="149">
        <v>36.799999999999997</v>
      </c>
      <c r="I399" s="150">
        <v>4.8600000000000003</v>
      </c>
      <c r="J399" s="150">
        <v>178.84</v>
      </c>
    </row>
    <row r="400" spans="1:10" ht="24" customHeight="1">
      <c r="A400" s="147" t="s">
        <v>871</v>
      </c>
      <c r="B400" s="146" t="s">
        <v>1120</v>
      </c>
      <c r="C400" s="147" t="s">
        <v>342</v>
      </c>
      <c r="D400" s="147" t="s">
        <v>1121</v>
      </c>
      <c r="E400" s="245" t="s">
        <v>874</v>
      </c>
      <c r="F400" s="245"/>
      <c r="G400" s="148" t="s">
        <v>8</v>
      </c>
      <c r="H400" s="149">
        <v>4.5</v>
      </c>
      <c r="I400" s="150">
        <v>11.3</v>
      </c>
      <c r="J400" s="150">
        <v>50.85</v>
      </c>
    </row>
    <row r="401" spans="1:10" ht="24" customHeight="1">
      <c r="A401" s="147" t="s">
        <v>871</v>
      </c>
      <c r="B401" s="146" t="s">
        <v>893</v>
      </c>
      <c r="C401" s="147" t="s">
        <v>342</v>
      </c>
      <c r="D401" s="147" t="s">
        <v>894</v>
      </c>
      <c r="E401" s="245" t="s">
        <v>874</v>
      </c>
      <c r="F401" s="245"/>
      <c r="G401" s="148" t="s">
        <v>879</v>
      </c>
      <c r="H401" s="149">
        <v>2.4</v>
      </c>
      <c r="I401" s="150">
        <v>26.31</v>
      </c>
      <c r="J401" s="150">
        <v>63.14</v>
      </c>
    </row>
    <row r="402" spans="1:10">
      <c r="A402" s="152"/>
      <c r="B402" s="152"/>
      <c r="C402" s="152"/>
      <c r="D402" s="152"/>
      <c r="E402" s="152" t="s">
        <v>882</v>
      </c>
      <c r="F402" s="151">
        <v>887.84999999999991</v>
      </c>
      <c r="G402" s="152" t="s">
        <v>883</v>
      </c>
      <c r="H402" s="151">
        <v>0</v>
      </c>
      <c r="I402" s="152" t="s">
        <v>884</v>
      </c>
      <c r="J402" s="151">
        <v>887.84999999999991</v>
      </c>
    </row>
    <row r="403" spans="1:10">
      <c r="A403" s="152"/>
      <c r="B403" s="152"/>
      <c r="C403" s="152"/>
      <c r="D403" s="152"/>
      <c r="E403" s="152" t="s">
        <v>885</v>
      </c>
      <c r="F403" s="151">
        <v>685.27</v>
      </c>
      <c r="G403" s="152"/>
      <c r="H403" s="246" t="s">
        <v>886</v>
      </c>
      <c r="I403" s="246"/>
      <c r="J403" s="151">
        <v>3444.01</v>
      </c>
    </row>
    <row r="404" spans="1:10" ht="30" customHeight="1" thickBot="1">
      <c r="A404" s="132"/>
      <c r="B404" s="132"/>
      <c r="C404" s="132"/>
      <c r="D404" s="132"/>
      <c r="E404" s="132"/>
      <c r="F404" s="132"/>
      <c r="G404" s="132" t="s">
        <v>887</v>
      </c>
      <c r="H404" s="153">
        <v>0.5</v>
      </c>
      <c r="I404" s="132" t="s">
        <v>888</v>
      </c>
      <c r="J404" s="154">
        <v>1722</v>
      </c>
    </row>
    <row r="405" spans="1:10" ht="0.95" customHeight="1" thickTop="1">
      <c r="A405" s="155"/>
      <c r="B405" s="155"/>
      <c r="C405" s="155"/>
      <c r="D405" s="155"/>
      <c r="E405" s="155"/>
      <c r="F405" s="155"/>
      <c r="G405" s="155"/>
      <c r="H405" s="155"/>
      <c r="I405" s="155"/>
      <c r="J405" s="155"/>
    </row>
    <row r="406" spans="1:10" ht="24" customHeight="1">
      <c r="A406" s="137" t="s">
        <v>431</v>
      </c>
      <c r="B406" s="137"/>
      <c r="C406" s="137"/>
      <c r="D406" s="137" t="s">
        <v>432</v>
      </c>
      <c r="E406" s="137"/>
      <c r="F406" s="249"/>
      <c r="G406" s="249"/>
      <c r="H406" s="115"/>
      <c r="I406" s="137"/>
      <c r="J406" s="116">
        <v>19566.75</v>
      </c>
    </row>
    <row r="407" spans="1:10" ht="18" customHeight="1">
      <c r="A407" s="138" t="s">
        <v>433</v>
      </c>
      <c r="B407" s="112" t="s">
        <v>319</v>
      </c>
      <c r="C407" s="138" t="s">
        <v>320</v>
      </c>
      <c r="D407" s="138" t="s">
        <v>321</v>
      </c>
      <c r="E407" s="250" t="s">
        <v>863</v>
      </c>
      <c r="F407" s="250"/>
      <c r="G407" s="113" t="s">
        <v>322</v>
      </c>
      <c r="H407" s="112" t="s">
        <v>323</v>
      </c>
      <c r="I407" s="112" t="s">
        <v>324</v>
      </c>
      <c r="J407" s="112" t="s">
        <v>326</v>
      </c>
    </row>
    <row r="408" spans="1:10" ht="36" customHeight="1">
      <c r="A408" s="139" t="s">
        <v>864</v>
      </c>
      <c r="B408" s="123" t="s">
        <v>434</v>
      </c>
      <c r="C408" s="139" t="s">
        <v>342</v>
      </c>
      <c r="D408" s="139" t="s">
        <v>435</v>
      </c>
      <c r="E408" s="251" t="s">
        <v>923</v>
      </c>
      <c r="F408" s="251"/>
      <c r="G408" s="124" t="s">
        <v>2</v>
      </c>
      <c r="H408" s="140">
        <v>1</v>
      </c>
      <c r="I408" s="125">
        <v>212.76</v>
      </c>
      <c r="J408" s="125">
        <v>212.76</v>
      </c>
    </row>
    <row r="409" spans="1:10" ht="36" customHeight="1">
      <c r="A409" s="142" t="s">
        <v>866</v>
      </c>
      <c r="B409" s="141" t="s">
        <v>1122</v>
      </c>
      <c r="C409" s="142" t="s">
        <v>342</v>
      </c>
      <c r="D409" s="142" t="s">
        <v>1123</v>
      </c>
      <c r="E409" s="252" t="s">
        <v>923</v>
      </c>
      <c r="F409" s="252"/>
      <c r="G409" s="143" t="s">
        <v>2</v>
      </c>
      <c r="H409" s="144">
        <v>1</v>
      </c>
      <c r="I409" s="145">
        <v>3.25</v>
      </c>
      <c r="J409" s="145">
        <v>3.25</v>
      </c>
    </row>
    <row r="410" spans="1:10" ht="36" customHeight="1">
      <c r="A410" s="142" t="s">
        <v>866</v>
      </c>
      <c r="B410" s="141" t="s">
        <v>1124</v>
      </c>
      <c r="C410" s="142" t="s">
        <v>342</v>
      </c>
      <c r="D410" s="142" t="s">
        <v>1125</v>
      </c>
      <c r="E410" s="252" t="s">
        <v>923</v>
      </c>
      <c r="F410" s="252"/>
      <c r="G410" s="143" t="s">
        <v>879</v>
      </c>
      <c r="H410" s="144">
        <v>4.4000000000000004</v>
      </c>
      <c r="I410" s="145">
        <v>18.73</v>
      </c>
      <c r="J410" s="145">
        <v>82.41</v>
      </c>
    </row>
    <row r="411" spans="1:10" ht="36" customHeight="1">
      <c r="A411" s="142" t="s">
        <v>866</v>
      </c>
      <c r="B411" s="141" t="s">
        <v>1126</v>
      </c>
      <c r="C411" s="142" t="s">
        <v>342</v>
      </c>
      <c r="D411" s="142" t="s">
        <v>1127</v>
      </c>
      <c r="E411" s="252" t="s">
        <v>923</v>
      </c>
      <c r="F411" s="252"/>
      <c r="G411" s="143" t="s">
        <v>2</v>
      </c>
      <c r="H411" s="144">
        <v>0.1</v>
      </c>
      <c r="I411" s="145">
        <v>125.75</v>
      </c>
      <c r="J411" s="145">
        <v>12.57</v>
      </c>
    </row>
    <row r="412" spans="1:10" ht="36" customHeight="1">
      <c r="A412" s="142" t="s">
        <v>866</v>
      </c>
      <c r="B412" s="141" t="s">
        <v>594</v>
      </c>
      <c r="C412" s="142" t="s">
        <v>342</v>
      </c>
      <c r="D412" s="142" t="s">
        <v>595</v>
      </c>
      <c r="E412" s="252" t="s">
        <v>923</v>
      </c>
      <c r="F412" s="252"/>
      <c r="G412" s="143" t="s">
        <v>120</v>
      </c>
      <c r="H412" s="144">
        <v>0.1</v>
      </c>
      <c r="I412" s="145">
        <v>128.27000000000001</v>
      </c>
      <c r="J412" s="145">
        <v>12.82</v>
      </c>
    </row>
    <row r="413" spans="1:10" ht="24" customHeight="1">
      <c r="A413" s="142" t="s">
        <v>866</v>
      </c>
      <c r="B413" s="141" t="s">
        <v>1128</v>
      </c>
      <c r="C413" s="142" t="s">
        <v>342</v>
      </c>
      <c r="D413" s="142" t="s">
        <v>1129</v>
      </c>
      <c r="E413" s="252" t="s">
        <v>923</v>
      </c>
      <c r="F413" s="252"/>
      <c r="G413" s="143" t="s">
        <v>120</v>
      </c>
      <c r="H413" s="144">
        <v>3.5000000000000003E-2</v>
      </c>
      <c r="I413" s="145">
        <v>59.35</v>
      </c>
      <c r="J413" s="145">
        <v>2.0699999999999998</v>
      </c>
    </row>
    <row r="414" spans="1:10" ht="36" customHeight="1">
      <c r="A414" s="142" t="s">
        <v>866</v>
      </c>
      <c r="B414" s="141" t="s">
        <v>1130</v>
      </c>
      <c r="C414" s="142" t="s">
        <v>342</v>
      </c>
      <c r="D414" s="142" t="s">
        <v>1131</v>
      </c>
      <c r="E414" s="252" t="s">
        <v>923</v>
      </c>
      <c r="F414" s="252"/>
      <c r="G414" s="143" t="s">
        <v>120</v>
      </c>
      <c r="H414" s="144">
        <v>0.185</v>
      </c>
      <c r="I414" s="145">
        <v>519.48</v>
      </c>
      <c r="J414" s="145">
        <v>96.1</v>
      </c>
    </row>
    <row r="415" spans="1:10" ht="36" customHeight="1">
      <c r="A415" s="142" t="s">
        <v>866</v>
      </c>
      <c r="B415" s="141" t="s">
        <v>597</v>
      </c>
      <c r="C415" s="142" t="s">
        <v>342</v>
      </c>
      <c r="D415" s="142" t="s">
        <v>598</v>
      </c>
      <c r="E415" s="252" t="s">
        <v>923</v>
      </c>
      <c r="F415" s="252"/>
      <c r="G415" s="143" t="s">
        <v>2</v>
      </c>
      <c r="H415" s="144">
        <v>1.24</v>
      </c>
      <c r="I415" s="145">
        <v>2.86</v>
      </c>
      <c r="J415" s="145">
        <v>3.54</v>
      </c>
    </row>
    <row r="416" spans="1:10">
      <c r="A416" s="152"/>
      <c r="B416" s="152"/>
      <c r="C416" s="152"/>
      <c r="D416" s="152"/>
      <c r="E416" s="152" t="s">
        <v>882</v>
      </c>
      <c r="F416" s="151">
        <v>23.42</v>
      </c>
      <c r="G416" s="152" t="s">
        <v>883</v>
      </c>
      <c r="H416" s="151">
        <v>0</v>
      </c>
      <c r="I416" s="152" t="s">
        <v>884</v>
      </c>
      <c r="J416" s="151">
        <v>23.42</v>
      </c>
    </row>
    <row r="417" spans="1:10">
      <c r="A417" s="152"/>
      <c r="B417" s="152"/>
      <c r="C417" s="152"/>
      <c r="D417" s="152"/>
      <c r="E417" s="152" t="s">
        <v>885</v>
      </c>
      <c r="F417" s="151">
        <v>52.84</v>
      </c>
      <c r="G417" s="152"/>
      <c r="H417" s="246" t="s">
        <v>886</v>
      </c>
      <c r="I417" s="246"/>
      <c r="J417" s="151">
        <v>265.60000000000002</v>
      </c>
    </row>
    <row r="418" spans="1:10" ht="30" customHeight="1" thickBot="1">
      <c r="A418" s="132"/>
      <c r="B418" s="132"/>
      <c r="C418" s="132"/>
      <c r="D418" s="132"/>
      <c r="E418" s="132"/>
      <c r="F418" s="132"/>
      <c r="G418" s="132" t="s">
        <v>887</v>
      </c>
      <c r="H418" s="153">
        <v>73.67</v>
      </c>
      <c r="I418" s="132" t="s">
        <v>888</v>
      </c>
      <c r="J418" s="154">
        <v>19566.75</v>
      </c>
    </row>
    <row r="419" spans="1:10" ht="0.95" customHeight="1" thickTop="1">
      <c r="A419" s="155"/>
      <c r="B419" s="155"/>
      <c r="C419" s="155"/>
      <c r="D419" s="155"/>
      <c r="E419" s="155"/>
      <c r="F419" s="155"/>
      <c r="G419" s="155"/>
      <c r="H419" s="155"/>
      <c r="I419" s="155"/>
      <c r="J419" s="155"/>
    </row>
    <row r="420" spans="1:10" ht="24" customHeight="1">
      <c r="A420" s="137" t="s">
        <v>436</v>
      </c>
      <c r="B420" s="137"/>
      <c r="C420" s="137"/>
      <c r="D420" s="137" t="s">
        <v>156</v>
      </c>
      <c r="E420" s="137"/>
      <c r="F420" s="249"/>
      <c r="G420" s="249"/>
      <c r="H420" s="115"/>
      <c r="I420" s="137"/>
      <c r="J420" s="116">
        <v>14711.83</v>
      </c>
    </row>
    <row r="421" spans="1:10" ht="24" customHeight="1">
      <c r="A421" s="137" t="s">
        <v>437</v>
      </c>
      <c r="B421" s="137"/>
      <c r="C421" s="137"/>
      <c r="D421" s="137" t="s">
        <v>438</v>
      </c>
      <c r="E421" s="137"/>
      <c r="F421" s="249"/>
      <c r="G421" s="249"/>
      <c r="H421" s="115"/>
      <c r="I421" s="137"/>
      <c r="J421" s="116">
        <v>12629.84</v>
      </c>
    </row>
    <row r="422" spans="1:10" ht="18" customHeight="1">
      <c r="A422" s="138" t="s">
        <v>439</v>
      </c>
      <c r="B422" s="112" t="s">
        <v>319</v>
      </c>
      <c r="C422" s="138" t="s">
        <v>320</v>
      </c>
      <c r="D422" s="138" t="s">
        <v>321</v>
      </c>
      <c r="E422" s="250" t="s">
        <v>863</v>
      </c>
      <c r="F422" s="250"/>
      <c r="G422" s="113" t="s">
        <v>322</v>
      </c>
      <c r="H422" s="112" t="s">
        <v>323</v>
      </c>
      <c r="I422" s="112" t="s">
        <v>324</v>
      </c>
      <c r="J422" s="112" t="s">
        <v>326</v>
      </c>
    </row>
    <row r="423" spans="1:10" ht="36" customHeight="1">
      <c r="A423" s="139" t="s">
        <v>864</v>
      </c>
      <c r="B423" s="123" t="s">
        <v>440</v>
      </c>
      <c r="C423" s="139" t="s">
        <v>342</v>
      </c>
      <c r="D423" s="139" t="s">
        <v>441</v>
      </c>
      <c r="E423" s="251" t="s">
        <v>923</v>
      </c>
      <c r="F423" s="251"/>
      <c r="G423" s="124" t="s">
        <v>120</v>
      </c>
      <c r="H423" s="140">
        <v>1</v>
      </c>
      <c r="I423" s="125">
        <v>3500.64</v>
      </c>
      <c r="J423" s="125">
        <v>3500.64</v>
      </c>
    </row>
    <row r="424" spans="1:10" ht="48" customHeight="1">
      <c r="A424" s="142" t="s">
        <v>866</v>
      </c>
      <c r="B424" s="141" t="s">
        <v>1132</v>
      </c>
      <c r="C424" s="142" t="s">
        <v>342</v>
      </c>
      <c r="D424" s="142" t="s">
        <v>1133</v>
      </c>
      <c r="E424" s="252" t="s">
        <v>923</v>
      </c>
      <c r="F424" s="252"/>
      <c r="G424" s="143" t="s">
        <v>2</v>
      </c>
      <c r="H424" s="144">
        <v>2.2400000000000002</v>
      </c>
      <c r="I424" s="145">
        <v>207.31</v>
      </c>
      <c r="J424" s="145">
        <v>464.37</v>
      </c>
    </row>
    <row r="425" spans="1:10" ht="48" customHeight="1">
      <c r="A425" s="142" t="s">
        <v>866</v>
      </c>
      <c r="B425" s="141" t="s">
        <v>1134</v>
      </c>
      <c r="C425" s="142" t="s">
        <v>342</v>
      </c>
      <c r="D425" s="142" t="s">
        <v>1135</v>
      </c>
      <c r="E425" s="252" t="s">
        <v>923</v>
      </c>
      <c r="F425" s="252"/>
      <c r="G425" s="143" t="s">
        <v>2</v>
      </c>
      <c r="H425" s="144">
        <v>1.93</v>
      </c>
      <c r="I425" s="145">
        <v>151.24</v>
      </c>
      <c r="J425" s="145">
        <v>291.89</v>
      </c>
    </row>
    <row r="426" spans="1:10" ht="48" customHeight="1">
      <c r="A426" s="142" t="s">
        <v>866</v>
      </c>
      <c r="B426" s="141" t="s">
        <v>1136</v>
      </c>
      <c r="C426" s="142" t="s">
        <v>342</v>
      </c>
      <c r="D426" s="142" t="s">
        <v>1137</v>
      </c>
      <c r="E426" s="252" t="s">
        <v>923</v>
      </c>
      <c r="F426" s="252"/>
      <c r="G426" s="143" t="s">
        <v>879</v>
      </c>
      <c r="H426" s="144">
        <v>5.09</v>
      </c>
      <c r="I426" s="145">
        <v>11.43</v>
      </c>
      <c r="J426" s="145">
        <v>58.17</v>
      </c>
    </row>
    <row r="427" spans="1:10" ht="24" customHeight="1">
      <c r="A427" s="142" t="s">
        <v>866</v>
      </c>
      <c r="B427" s="141" t="s">
        <v>1138</v>
      </c>
      <c r="C427" s="142" t="s">
        <v>342</v>
      </c>
      <c r="D427" s="142" t="s">
        <v>1139</v>
      </c>
      <c r="E427" s="252" t="s">
        <v>923</v>
      </c>
      <c r="F427" s="252"/>
      <c r="G427" s="143" t="s">
        <v>879</v>
      </c>
      <c r="H427" s="144">
        <v>1.07</v>
      </c>
      <c r="I427" s="145">
        <v>19.54</v>
      </c>
      <c r="J427" s="145">
        <v>20.9</v>
      </c>
    </row>
    <row r="428" spans="1:10" ht="48" customHeight="1">
      <c r="A428" s="142" t="s">
        <v>866</v>
      </c>
      <c r="B428" s="141" t="s">
        <v>1140</v>
      </c>
      <c r="C428" s="142" t="s">
        <v>342</v>
      </c>
      <c r="D428" s="142" t="s">
        <v>1141</v>
      </c>
      <c r="E428" s="252" t="s">
        <v>923</v>
      </c>
      <c r="F428" s="252"/>
      <c r="G428" s="143" t="s">
        <v>879</v>
      </c>
      <c r="H428" s="144">
        <v>9.9700000000000006</v>
      </c>
      <c r="I428" s="145">
        <v>13.55</v>
      </c>
      <c r="J428" s="145">
        <v>135.09</v>
      </c>
    </row>
    <row r="429" spans="1:10" ht="48" customHeight="1">
      <c r="A429" s="142" t="s">
        <v>866</v>
      </c>
      <c r="B429" s="141" t="s">
        <v>1142</v>
      </c>
      <c r="C429" s="142" t="s">
        <v>342</v>
      </c>
      <c r="D429" s="142" t="s">
        <v>1143</v>
      </c>
      <c r="E429" s="252" t="s">
        <v>923</v>
      </c>
      <c r="F429" s="252"/>
      <c r="G429" s="143" t="s">
        <v>879</v>
      </c>
      <c r="H429" s="144">
        <v>4.05</v>
      </c>
      <c r="I429" s="145">
        <v>19.71</v>
      </c>
      <c r="J429" s="145">
        <v>79.819999999999993</v>
      </c>
    </row>
    <row r="430" spans="1:10" ht="36" customHeight="1">
      <c r="A430" s="142" t="s">
        <v>866</v>
      </c>
      <c r="B430" s="141" t="s">
        <v>1144</v>
      </c>
      <c r="C430" s="142" t="s">
        <v>342</v>
      </c>
      <c r="D430" s="142" t="s">
        <v>1145</v>
      </c>
      <c r="E430" s="252" t="s">
        <v>923</v>
      </c>
      <c r="F430" s="252"/>
      <c r="G430" s="143" t="s">
        <v>2</v>
      </c>
      <c r="H430" s="144">
        <v>2.85</v>
      </c>
      <c r="I430" s="145">
        <v>109.72</v>
      </c>
      <c r="J430" s="145">
        <v>312.7</v>
      </c>
    </row>
    <row r="431" spans="1:10" ht="48" customHeight="1">
      <c r="A431" s="142" t="s">
        <v>866</v>
      </c>
      <c r="B431" s="141" t="s">
        <v>1146</v>
      </c>
      <c r="C431" s="142" t="s">
        <v>342</v>
      </c>
      <c r="D431" s="142" t="s">
        <v>1147</v>
      </c>
      <c r="E431" s="252" t="s">
        <v>923</v>
      </c>
      <c r="F431" s="252"/>
      <c r="G431" s="143" t="s">
        <v>879</v>
      </c>
      <c r="H431" s="144">
        <v>1.6</v>
      </c>
      <c r="I431" s="145">
        <v>16.66</v>
      </c>
      <c r="J431" s="145">
        <v>26.65</v>
      </c>
    </row>
    <row r="432" spans="1:10" ht="48" customHeight="1">
      <c r="A432" s="142" t="s">
        <v>866</v>
      </c>
      <c r="B432" s="141" t="s">
        <v>1148</v>
      </c>
      <c r="C432" s="142" t="s">
        <v>342</v>
      </c>
      <c r="D432" s="142" t="s">
        <v>1149</v>
      </c>
      <c r="E432" s="252" t="s">
        <v>923</v>
      </c>
      <c r="F432" s="252"/>
      <c r="G432" s="143" t="s">
        <v>879</v>
      </c>
      <c r="H432" s="144">
        <v>12.73</v>
      </c>
      <c r="I432" s="145">
        <v>14.7</v>
      </c>
      <c r="J432" s="145">
        <v>187.13</v>
      </c>
    </row>
    <row r="433" spans="1:10" ht="48" customHeight="1">
      <c r="A433" s="142" t="s">
        <v>866</v>
      </c>
      <c r="B433" s="141" t="s">
        <v>1150</v>
      </c>
      <c r="C433" s="142" t="s">
        <v>342</v>
      </c>
      <c r="D433" s="142" t="s">
        <v>1151</v>
      </c>
      <c r="E433" s="252" t="s">
        <v>923</v>
      </c>
      <c r="F433" s="252"/>
      <c r="G433" s="143" t="s">
        <v>879</v>
      </c>
      <c r="H433" s="144">
        <v>11.44</v>
      </c>
      <c r="I433" s="145">
        <v>15.18</v>
      </c>
      <c r="J433" s="145">
        <v>173.65</v>
      </c>
    </row>
    <row r="434" spans="1:10" ht="48" customHeight="1">
      <c r="A434" s="142" t="s">
        <v>866</v>
      </c>
      <c r="B434" s="141" t="s">
        <v>1152</v>
      </c>
      <c r="C434" s="142" t="s">
        <v>342</v>
      </c>
      <c r="D434" s="142" t="s">
        <v>1153</v>
      </c>
      <c r="E434" s="252" t="s">
        <v>923</v>
      </c>
      <c r="F434" s="252"/>
      <c r="G434" s="143" t="s">
        <v>879</v>
      </c>
      <c r="H434" s="144">
        <v>8.3800000000000008</v>
      </c>
      <c r="I434" s="145">
        <v>11.47</v>
      </c>
      <c r="J434" s="145">
        <v>96.11</v>
      </c>
    </row>
    <row r="435" spans="1:10" ht="48" customHeight="1">
      <c r="A435" s="142" t="s">
        <v>866</v>
      </c>
      <c r="B435" s="141" t="s">
        <v>1154</v>
      </c>
      <c r="C435" s="142" t="s">
        <v>342</v>
      </c>
      <c r="D435" s="142" t="s">
        <v>1155</v>
      </c>
      <c r="E435" s="252" t="s">
        <v>923</v>
      </c>
      <c r="F435" s="252"/>
      <c r="G435" s="143" t="s">
        <v>879</v>
      </c>
      <c r="H435" s="144">
        <v>2.2999999999999998</v>
      </c>
      <c r="I435" s="145">
        <v>18.12</v>
      </c>
      <c r="J435" s="145">
        <v>41.67</v>
      </c>
    </row>
    <row r="436" spans="1:10" ht="48" customHeight="1">
      <c r="A436" s="142" t="s">
        <v>866</v>
      </c>
      <c r="B436" s="141" t="s">
        <v>1156</v>
      </c>
      <c r="C436" s="142" t="s">
        <v>342</v>
      </c>
      <c r="D436" s="142" t="s">
        <v>1157</v>
      </c>
      <c r="E436" s="252" t="s">
        <v>923</v>
      </c>
      <c r="F436" s="252"/>
      <c r="G436" s="143" t="s">
        <v>879</v>
      </c>
      <c r="H436" s="144">
        <v>8.4600000000000009</v>
      </c>
      <c r="I436" s="145">
        <v>12.61</v>
      </c>
      <c r="J436" s="145">
        <v>106.68</v>
      </c>
    </row>
    <row r="437" spans="1:10" ht="48" customHeight="1">
      <c r="A437" s="142" t="s">
        <v>866</v>
      </c>
      <c r="B437" s="141" t="s">
        <v>1158</v>
      </c>
      <c r="C437" s="142" t="s">
        <v>342</v>
      </c>
      <c r="D437" s="142" t="s">
        <v>1159</v>
      </c>
      <c r="E437" s="252" t="s">
        <v>923</v>
      </c>
      <c r="F437" s="252"/>
      <c r="G437" s="143" t="s">
        <v>879</v>
      </c>
      <c r="H437" s="144">
        <v>5.86</v>
      </c>
      <c r="I437" s="145">
        <v>12.29</v>
      </c>
      <c r="J437" s="145">
        <v>72.010000000000005</v>
      </c>
    </row>
    <row r="438" spans="1:10" ht="36" customHeight="1">
      <c r="A438" s="142" t="s">
        <v>866</v>
      </c>
      <c r="B438" s="141" t="s">
        <v>1160</v>
      </c>
      <c r="C438" s="142" t="s">
        <v>342</v>
      </c>
      <c r="D438" s="142" t="s">
        <v>1161</v>
      </c>
      <c r="E438" s="252" t="s">
        <v>923</v>
      </c>
      <c r="F438" s="252"/>
      <c r="G438" s="143" t="s">
        <v>2</v>
      </c>
      <c r="H438" s="144">
        <v>4.97</v>
      </c>
      <c r="I438" s="145">
        <v>83.05</v>
      </c>
      <c r="J438" s="145">
        <v>412.75</v>
      </c>
    </row>
    <row r="439" spans="1:10" ht="48" customHeight="1">
      <c r="A439" s="142" t="s">
        <v>866</v>
      </c>
      <c r="B439" s="141" t="s">
        <v>1162</v>
      </c>
      <c r="C439" s="142" t="s">
        <v>342</v>
      </c>
      <c r="D439" s="142" t="s">
        <v>1163</v>
      </c>
      <c r="E439" s="252" t="s">
        <v>923</v>
      </c>
      <c r="F439" s="252"/>
      <c r="G439" s="143" t="s">
        <v>879</v>
      </c>
      <c r="H439" s="144">
        <v>1.75</v>
      </c>
      <c r="I439" s="145">
        <v>12.18</v>
      </c>
      <c r="J439" s="145">
        <v>21.31</v>
      </c>
    </row>
    <row r="440" spans="1:10" ht="48" customHeight="1">
      <c r="A440" s="142" t="s">
        <v>866</v>
      </c>
      <c r="B440" s="141" t="s">
        <v>1164</v>
      </c>
      <c r="C440" s="142" t="s">
        <v>342</v>
      </c>
      <c r="D440" s="142" t="s">
        <v>1165</v>
      </c>
      <c r="E440" s="252" t="s">
        <v>923</v>
      </c>
      <c r="F440" s="252"/>
      <c r="G440" s="143" t="s">
        <v>879</v>
      </c>
      <c r="H440" s="144">
        <v>3.28</v>
      </c>
      <c r="I440" s="145">
        <v>17.190000000000001</v>
      </c>
      <c r="J440" s="145">
        <v>56.38</v>
      </c>
    </row>
    <row r="441" spans="1:10" ht="48" customHeight="1">
      <c r="A441" s="142" t="s">
        <v>866</v>
      </c>
      <c r="B441" s="141" t="s">
        <v>1166</v>
      </c>
      <c r="C441" s="142" t="s">
        <v>342</v>
      </c>
      <c r="D441" s="142" t="s">
        <v>1167</v>
      </c>
      <c r="E441" s="252" t="s">
        <v>923</v>
      </c>
      <c r="F441" s="252"/>
      <c r="G441" s="143" t="s">
        <v>879</v>
      </c>
      <c r="H441" s="144">
        <v>14.57</v>
      </c>
      <c r="I441" s="145">
        <v>16.2</v>
      </c>
      <c r="J441" s="145">
        <v>236.03</v>
      </c>
    </row>
    <row r="442" spans="1:10" ht="24" customHeight="1">
      <c r="A442" s="142" t="s">
        <v>866</v>
      </c>
      <c r="B442" s="141" t="s">
        <v>1116</v>
      </c>
      <c r="C442" s="142" t="s">
        <v>342</v>
      </c>
      <c r="D442" s="142" t="s">
        <v>1117</v>
      </c>
      <c r="E442" s="252" t="s">
        <v>923</v>
      </c>
      <c r="F442" s="252"/>
      <c r="G442" s="143" t="s">
        <v>879</v>
      </c>
      <c r="H442" s="144">
        <v>6.6</v>
      </c>
      <c r="I442" s="145">
        <v>14.75</v>
      </c>
      <c r="J442" s="145">
        <v>97.35</v>
      </c>
    </row>
    <row r="443" spans="1:10" ht="24" customHeight="1">
      <c r="A443" s="142" t="s">
        <v>866</v>
      </c>
      <c r="B443" s="141" t="s">
        <v>1168</v>
      </c>
      <c r="C443" s="142" t="s">
        <v>342</v>
      </c>
      <c r="D443" s="142" t="s">
        <v>1169</v>
      </c>
      <c r="E443" s="252" t="s">
        <v>923</v>
      </c>
      <c r="F443" s="252"/>
      <c r="G443" s="143" t="s">
        <v>879</v>
      </c>
      <c r="H443" s="144">
        <v>1.32</v>
      </c>
      <c r="I443" s="145">
        <v>12.44</v>
      </c>
      <c r="J443" s="145">
        <v>16.420000000000002</v>
      </c>
    </row>
    <row r="444" spans="1:10" ht="24" customHeight="1">
      <c r="A444" s="142" t="s">
        <v>866</v>
      </c>
      <c r="B444" s="141" t="s">
        <v>1170</v>
      </c>
      <c r="C444" s="142" t="s">
        <v>342</v>
      </c>
      <c r="D444" s="142" t="s">
        <v>1171</v>
      </c>
      <c r="E444" s="252" t="s">
        <v>923</v>
      </c>
      <c r="F444" s="252"/>
      <c r="G444" s="143" t="s">
        <v>879</v>
      </c>
      <c r="H444" s="144">
        <v>0.09</v>
      </c>
      <c r="I444" s="145">
        <v>18.02</v>
      </c>
      <c r="J444" s="145">
        <v>1.62</v>
      </c>
    </row>
    <row r="445" spans="1:10" ht="24" customHeight="1">
      <c r="A445" s="142" t="s">
        <v>866</v>
      </c>
      <c r="B445" s="141" t="s">
        <v>1172</v>
      </c>
      <c r="C445" s="142" t="s">
        <v>342</v>
      </c>
      <c r="D445" s="142" t="s">
        <v>1173</v>
      </c>
      <c r="E445" s="252" t="s">
        <v>923</v>
      </c>
      <c r="F445" s="252"/>
      <c r="G445" s="143" t="s">
        <v>879</v>
      </c>
      <c r="H445" s="144">
        <v>2.85</v>
      </c>
      <c r="I445" s="145">
        <v>16.64</v>
      </c>
      <c r="J445" s="145">
        <v>47.42</v>
      </c>
    </row>
    <row r="446" spans="1:10" ht="24" customHeight="1">
      <c r="A446" s="142" t="s">
        <v>866</v>
      </c>
      <c r="B446" s="141" t="s">
        <v>1174</v>
      </c>
      <c r="C446" s="142" t="s">
        <v>342</v>
      </c>
      <c r="D446" s="142" t="s">
        <v>1175</v>
      </c>
      <c r="E446" s="252" t="s">
        <v>923</v>
      </c>
      <c r="F446" s="252"/>
      <c r="G446" s="143" t="s">
        <v>120</v>
      </c>
      <c r="H446" s="144">
        <v>1</v>
      </c>
      <c r="I446" s="145">
        <v>40.020000000000003</v>
      </c>
      <c r="J446" s="145">
        <v>40.020000000000003</v>
      </c>
    </row>
    <row r="447" spans="1:10" ht="36" customHeight="1">
      <c r="A447" s="147" t="s">
        <v>871</v>
      </c>
      <c r="B447" s="146" t="s">
        <v>1176</v>
      </c>
      <c r="C447" s="147" t="s">
        <v>342</v>
      </c>
      <c r="D447" s="147" t="s">
        <v>1177</v>
      </c>
      <c r="E447" s="245" t="s">
        <v>874</v>
      </c>
      <c r="F447" s="245"/>
      <c r="G447" s="148" t="s">
        <v>120</v>
      </c>
      <c r="H447" s="149">
        <v>1.103</v>
      </c>
      <c r="I447" s="150">
        <v>457.39</v>
      </c>
      <c r="J447" s="150">
        <v>504.5</v>
      </c>
    </row>
    <row r="448" spans="1:10">
      <c r="A448" s="152"/>
      <c r="B448" s="152"/>
      <c r="C448" s="152"/>
      <c r="D448" s="152"/>
      <c r="E448" s="152" t="s">
        <v>882</v>
      </c>
      <c r="F448" s="151">
        <v>780.02</v>
      </c>
      <c r="G448" s="152" t="s">
        <v>883</v>
      </c>
      <c r="H448" s="151">
        <v>0</v>
      </c>
      <c r="I448" s="152" t="s">
        <v>884</v>
      </c>
      <c r="J448" s="151">
        <v>780.02</v>
      </c>
    </row>
    <row r="449" spans="1:10">
      <c r="A449" s="152"/>
      <c r="B449" s="152"/>
      <c r="C449" s="152"/>
      <c r="D449" s="152"/>
      <c r="E449" s="152" t="s">
        <v>885</v>
      </c>
      <c r="F449" s="151">
        <v>869.55</v>
      </c>
      <c r="G449" s="152"/>
      <c r="H449" s="246" t="s">
        <v>886</v>
      </c>
      <c r="I449" s="246"/>
      <c r="J449" s="151">
        <v>4370.1899999999996</v>
      </c>
    </row>
    <row r="450" spans="1:10" ht="30" customHeight="1" thickBot="1">
      <c r="A450" s="132"/>
      <c r="B450" s="132"/>
      <c r="C450" s="132"/>
      <c r="D450" s="132"/>
      <c r="E450" s="132"/>
      <c r="F450" s="132"/>
      <c r="G450" s="132" t="s">
        <v>887</v>
      </c>
      <c r="H450" s="153">
        <v>1.24</v>
      </c>
      <c r="I450" s="132" t="s">
        <v>888</v>
      </c>
      <c r="J450" s="154">
        <v>5419.03</v>
      </c>
    </row>
    <row r="451" spans="1:10" ht="0.95" customHeight="1" thickTop="1">
      <c r="A451" s="155"/>
      <c r="B451" s="155"/>
      <c r="C451" s="155"/>
      <c r="D451" s="155"/>
      <c r="E451" s="155"/>
      <c r="F451" s="155"/>
      <c r="G451" s="155"/>
      <c r="H451" s="155"/>
      <c r="I451" s="155"/>
      <c r="J451" s="155"/>
    </row>
    <row r="452" spans="1:10" ht="18" customHeight="1">
      <c r="A452" s="138" t="s">
        <v>442</v>
      </c>
      <c r="B452" s="112" t="s">
        <v>319</v>
      </c>
      <c r="C452" s="138" t="s">
        <v>320</v>
      </c>
      <c r="D452" s="138" t="s">
        <v>321</v>
      </c>
      <c r="E452" s="250" t="s">
        <v>863</v>
      </c>
      <c r="F452" s="250"/>
      <c r="G452" s="113" t="s">
        <v>322</v>
      </c>
      <c r="H452" s="112" t="s">
        <v>323</v>
      </c>
      <c r="I452" s="112" t="s">
        <v>324</v>
      </c>
      <c r="J452" s="112" t="s">
        <v>326</v>
      </c>
    </row>
    <row r="453" spans="1:10" ht="36" customHeight="1">
      <c r="A453" s="139" t="s">
        <v>864</v>
      </c>
      <c r="B453" s="123" t="s">
        <v>440</v>
      </c>
      <c r="C453" s="139" t="s">
        <v>342</v>
      </c>
      <c r="D453" s="139" t="s">
        <v>443</v>
      </c>
      <c r="E453" s="251" t="s">
        <v>923</v>
      </c>
      <c r="F453" s="251"/>
      <c r="G453" s="124" t="s">
        <v>120</v>
      </c>
      <c r="H453" s="140">
        <v>1</v>
      </c>
      <c r="I453" s="125">
        <v>3500.64</v>
      </c>
      <c r="J453" s="125">
        <v>3500.64</v>
      </c>
    </row>
    <row r="454" spans="1:10" ht="48" customHeight="1">
      <c r="A454" s="142" t="s">
        <v>866</v>
      </c>
      <c r="B454" s="141" t="s">
        <v>1132</v>
      </c>
      <c r="C454" s="142" t="s">
        <v>342</v>
      </c>
      <c r="D454" s="142" t="s">
        <v>1133</v>
      </c>
      <c r="E454" s="252" t="s">
        <v>923</v>
      </c>
      <c r="F454" s="252"/>
      <c r="G454" s="143" t="s">
        <v>2</v>
      </c>
      <c r="H454" s="144">
        <v>2.2400000000000002</v>
      </c>
      <c r="I454" s="145">
        <v>207.31</v>
      </c>
      <c r="J454" s="145">
        <v>464.37</v>
      </c>
    </row>
    <row r="455" spans="1:10" ht="48" customHeight="1">
      <c r="A455" s="142" t="s">
        <v>866</v>
      </c>
      <c r="B455" s="141" t="s">
        <v>1134</v>
      </c>
      <c r="C455" s="142" t="s">
        <v>342</v>
      </c>
      <c r="D455" s="142" t="s">
        <v>1135</v>
      </c>
      <c r="E455" s="252" t="s">
        <v>923</v>
      </c>
      <c r="F455" s="252"/>
      <c r="G455" s="143" t="s">
        <v>2</v>
      </c>
      <c r="H455" s="144">
        <v>1.93</v>
      </c>
      <c r="I455" s="145">
        <v>151.24</v>
      </c>
      <c r="J455" s="145">
        <v>291.89</v>
      </c>
    </row>
    <row r="456" spans="1:10" ht="48" customHeight="1">
      <c r="A456" s="142" t="s">
        <v>866</v>
      </c>
      <c r="B456" s="141" t="s">
        <v>1136</v>
      </c>
      <c r="C456" s="142" t="s">
        <v>342</v>
      </c>
      <c r="D456" s="142" t="s">
        <v>1137</v>
      </c>
      <c r="E456" s="252" t="s">
        <v>923</v>
      </c>
      <c r="F456" s="252"/>
      <c r="G456" s="143" t="s">
        <v>879</v>
      </c>
      <c r="H456" s="144">
        <v>5.09</v>
      </c>
      <c r="I456" s="145">
        <v>11.43</v>
      </c>
      <c r="J456" s="145">
        <v>58.17</v>
      </c>
    </row>
    <row r="457" spans="1:10" ht="24" customHeight="1">
      <c r="A457" s="142" t="s">
        <v>866</v>
      </c>
      <c r="B457" s="141" t="s">
        <v>1138</v>
      </c>
      <c r="C457" s="142" t="s">
        <v>342</v>
      </c>
      <c r="D457" s="142" t="s">
        <v>1139</v>
      </c>
      <c r="E457" s="252" t="s">
        <v>923</v>
      </c>
      <c r="F457" s="252"/>
      <c r="G457" s="143" t="s">
        <v>879</v>
      </c>
      <c r="H457" s="144">
        <v>1.07</v>
      </c>
      <c r="I457" s="145">
        <v>19.54</v>
      </c>
      <c r="J457" s="145">
        <v>20.9</v>
      </c>
    </row>
    <row r="458" spans="1:10" ht="48" customHeight="1">
      <c r="A458" s="142" t="s">
        <v>866</v>
      </c>
      <c r="B458" s="141" t="s">
        <v>1140</v>
      </c>
      <c r="C458" s="142" t="s">
        <v>342</v>
      </c>
      <c r="D458" s="142" t="s">
        <v>1141</v>
      </c>
      <c r="E458" s="252" t="s">
        <v>923</v>
      </c>
      <c r="F458" s="252"/>
      <c r="G458" s="143" t="s">
        <v>879</v>
      </c>
      <c r="H458" s="144">
        <v>9.9700000000000006</v>
      </c>
      <c r="I458" s="145">
        <v>13.55</v>
      </c>
      <c r="J458" s="145">
        <v>135.09</v>
      </c>
    </row>
    <row r="459" spans="1:10" ht="48" customHeight="1">
      <c r="A459" s="142" t="s">
        <v>866</v>
      </c>
      <c r="B459" s="141" t="s">
        <v>1142</v>
      </c>
      <c r="C459" s="142" t="s">
        <v>342</v>
      </c>
      <c r="D459" s="142" t="s">
        <v>1143</v>
      </c>
      <c r="E459" s="252" t="s">
        <v>923</v>
      </c>
      <c r="F459" s="252"/>
      <c r="G459" s="143" t="s">
        <v>879</v>
      </c>
      <c r="H459" s="144">
        <v>4.05</v>
      </c>
      <c r="I459" s="145">
        <v>19.71</v>
      </c>
      <c r="J459" s="145">
        <v>79.819999999999993</v>
      </c>
    </row>
    <row r="460" spans="1:10" ht="36" customHeight="1">
      <c r="A460" s="142" t="s">
        <v>866</v>
      </c>
      <c r="B460" s="141" t="s">
        <v>1144</v>
      </c>
      <c r="C460" s="142" t="s">
        <v>342</v>
      </c>
      <c r="D460" s="142" t="s">
        <v>1145</v>
      </c>
      <c r="E460" s="252" t="s">
        <v>923</v>
      </c>
      <c r="F460" s="252"/>
      <c r="G460" s="143" t="s">
        <v>2</v>
      </c>
      <c r="H460" s="144">
        <v>2.85</v>
      </c>
      <c r="I460" s="145">
        <v>109.72</v>
      </c>
      <c r="J460" s="145">
        <v>312.7</v>
      </c>
    </row>
    <row r="461" spans="1:10" ht="48" customHeight="1">
      <c r="A461" s="142" t="s">
        <v>866</v>
      </c>
      <c r="B461" s="141" t="s">
        <v>1146</v>
      </c>
      <c r="C461" s="142" t="s">
        <v>342</v>
      </c>
      <c r="D461" s="142" t="s">
        <v>1147</v>
      </c>
      <c r="E461" s="252" t="s">
        <v>923</v>
      </c>
      <c r="F461" s="252"/>
      <c r="G461" s="143" t="s">
        <v>879</v>
      </c>
      <c r="H461" s="144">
        <v>1.6</v>
      </c>
      <c r="I461" s="145">
        <v>16.66</v>
      </c>
      <c r="J461" s="145">
        <v>26.65</v>
      </c>
    </row>
    <row r="462" spans="1:10" ht="48" customHeight="1">
      <c r="A462" s="142" t="s">
        <v>866</v>
      </c>
      <c r="B462" s="141" t="s">
        <v>1148</v>
      </c>
      <c r="C462" s="142" t="s">
        <v>342</v>
      </c>
      <c r="D462" s="142" t="s">
        <v>1149</v>
      </c>
      <c r="E462" s="252" t="s">
        <v>923</v>
      </c>
      <c r="F462" s="252"/>
      <c r="G462" s="143" t="s">
        <v>879</v>
      </c>
      <c r="H462" s="144">
        <v>12.73</v>
      </c>
      <c r="I462" s="145">
        <v>14.7</v>
      </c>
      <c r="J462" s="145">
        <v>187.13</v>
      </c>
    </row>
    <row r="463" spans="1:10" ht="48" customHeight="1">
      <c r="A463" s="142" t="s">
        <v>866</v>
      </c>
      <c r="B463" s="141" t="s">
        <v>1150</v>
      </c>
      <c r="C463" s="142" t="s">
        <v>342</v>
      </c>
      <c r="D463" s="142" t="s">
        <v>1151</v>
      </c>
      <c r="E463" s="252" t="s">
        <v>923</v>
      </c>
      <c r="F463" s="252"/>
      <c r="G463" s="143" t="s">
        <v>879</v>
      </c>
      <c r="H463" s="144">
        <v>11.44</v>
      </c>
      <c r="I463" s="145">
        <v>15.18</v>
      </c>
      <c r="J463" s="145">
        <v>173.65</v>
      </c>
    </row>
    <row r="464" spans="1:10" ht="48" customHeight="1">
      <c r="A464" s="142" t="s">
        <v>866</v>
      </c>
      <c r="B464" s="141" t="s">
        <v>1152</v>
      </c>
      <c r="C464" s="142" t="s">
        <v>342</v>
      </c>
      <c r="D464" s="142" t="s">
        <v>1153</v>
      </c>
      <c r="E464" s="252" t="s">
        <v>923</v>
      </c>
      <c r="F464" s="252"/>
      <c r="G464" s="143" t="s">
        <v>879</v>
      </c>
      <c r="H464" s="144">
        <v>8.3800000000000008</v>
      </c>
      <c r="I464" s="145">
        <v>11.47</v>
      </c>
      <c r="J464" s="145">
        <v>96.11</v>
      </c>
    </row>
    <row r="465" spans="1:10" ht="48" customHeight="1">
      <c r="A465" s="142" t="s">
        <v>866</v>
      </c>
      <c r="B465" s="141" t="s">
        <v>1154</v>
      </c>
      <c r="C465" s="142" t="s">
        <v>342</v>
      </c>
      <c r="D465" s="142" t="s">
        <v>1155</v>
      </c>
      <c r="E465" s="252" t="s">
        <v>923</v>
      </c>
      <c r="F465" s="252"/>
      <c r="G465" s="143" t="s">
        <v>879</v>
      </c>
      <c r="H465" s="144">
        <v>2.2999999999999998</v>
      </c>
      <c r="I465" s="145">
        <v>18.12</v>
      </c>
      <c r="J465" s="145">
        <v>41.67</v>
      </c>
    </row>
    <row r="466" spans="1:10" ht="48" customHeight="1">
      <c r="A466" s="142" t="s">
        <v>866</v>
      </c>
      <c r="B466" s="141" t="s">
        <v>1156</v>
      </c>
      <c r="C466" s="142" t="s">
        <v>342</v>
      </c>
      <c r="D466" s="142" t="s">
        <v>1157</v>
      </c>
      <c r="E466" s="252" t="s">
        <v>923</v>
      </c>
      <c r="F466" s="252"/>
      <c r="G466" s="143" t="s">
        <v>879</v>
      </c>
      <c r="H466" s="144">
        <v>8.4600000000000009</v>
      </c>
      <c r="I466" s="145">
        <v>12.61</v>
      </c>
      <c r="J466" s="145">
        <v>106.68</v>
      </c>
    </row>
    <row r="467" spans="1:10" ht="48" customHeight="1">
      <c r="A467" s="142" t="s">
        <v>866</v>
      </c>
      <c r="B467" s="141" t="s">
        <v>1158</v>
      </c>
      <c r="C467" s="142" t="s">
        <v>342</v>
      </c>
      <c r="D467" s="142" t="s">
        <v>1159</v>
      </c>
      <c r="E467" s="252" t="s">
        <v>923</v>
      </c>
      <c r="F467" s="252"/>
      <c r="G467" s="143" t="s">
        <v>879</v>
      </c>
      <c r="H467" s="144">
        <v>5.86</v>
      </c>
      <c r="I467" s="145">
        <v>12.29</v>
      </c>
      <c r="J467" s="145">
        <v>72.010000000000005</v>
      </c>
    </row>
    <row r="468" spans="1:10" ht="36" customHeight="1">
      <c r="A468" s="142" t="s">
        <v>866</v>
      </c>
      <c r="B468" s="141" t="s">
        <v>1160</v>
      </c>
      <c r="C468" s="142" t="s">
        <v>342</v>
      </c>
      <c r="D468" s="142" t="s">
        <v>1161</v>
      </c>
      <c r="E468" s="252" t="s">
        <v>923</v>
      </c>
      <c r="F468" s="252"/>
      <c r="G468" s="143" t="s">
        <v>2</v>
      </c>
      <c r="H468" s="144">
        <v>4.97</v>
      </c>
      <c r="I468" s="145">
        <v>83.05</v>
      </c>
      <c r="J468" s="145">
        <v>412.75</v>
      </c>
    </row>
    <row r="469" spans="1:10" ht="48" customHeight="1">
      <c r="A469" s="142" t="s">
        <v>866</v>
      </c>
      <c r="B469" s="141" t="s">
        <v>1162</v>
      </c>
      <c r="C469" s="142" t="s">
        <v>342</v>
      </c>
      <c r="D469" s="142" t="s">
        <v>1163</v>
      </c>
      <c r="E469" s="252" t="s">
        <v>923</v>
      </c>
      <c r="F469" s="252"/>
      <c r="G469" s="143" t="s">
        <v>879</v>
      </c>
      <c r="H469" s="144">
        <v>1.75</v>
      </c>
      <c r="I469" s="145">
        <v>12.18</v>
      </c>
      <c r="J469" s="145">
        <v>21.31</v>
      </c>
    </row>
    <row r="470" spans="1:10" ht="48" customHeight="1">
      <c r="A470" s="142" t="s">
        <v>866</v>
      </c>
      <c r="B470" s="141" t="s">
        <v>1164</v>
      </c>
      <c r="C470" s="142" t="s">
        <v>342</v>
      </c>
      <c r="D470" s="142" t="s">
        <v>1165</v>
      </c>
      <c r="E470" s="252" t="s">
        <v>923</v>
      </c>
      <c r="F470" s="252"/>
      <c r="G470" s="143" t="s">
        <v>879</v>
      </c>
      <c r="H470" s="144">
        <v>3.28</v>
      </c>
      <c r="I470" s="145">
        <v>17.190000000000001</v>
      </c>
      <c r="J470" s="145">
        <v>56.38</v>
      </c>
    </row>
    <row r="471" spans="1:10" ht="48" customHeight="1">
      <c r="A471" s="142" t="s">
        <v>866</v>
      </c>
      <c r="B471" s="141" t="s">
        <v>1166</v>
      </c>
      <c r="C471" s="142" t="s">
        <v>342</v>
      </c>
      <c r="D471" s="142" t="s">
        <v>1167</v>
      </c>
      <c r="E471" s="252" t="s">
        <v>923</v>
      </c>
      <c r="F471" s="252"/>
      <c r="G471" s="143" t="s">
        <v>879</v>
      </c>
      <c r="H471" s="144">
        <v>14.57</v>
      </c>
      <c r="I471" s="145">
        <v>16.2</v>
      </c>
      <c r="J471" s="145">
        <v>236.03</v>
      </c>
    </row>
    <row r="472" spans="1:10" ht="24" customHeight="1">
      <c r="A472" s="142" t="s">
        <v>866</v>
      </c>
      <c r="B472" s="141" t="s">
        <v>1116</v>
      </c>
      <c r="C472" s="142" t="s">
        <v>342</v>
      </c>
      <c r="D472" s="142" t="s">
        <v>1117</v>
      </c>
      <c r="E472" s="252" t="s">
        <v>923</v>
      </c>
      <c r="F472" s="252"/>
      <c r="G472" s="143" t="s">
        <v>879</v>
      </c>
      <c r="H472" s="144">
        <v>6.6</v>
      </c>
      <c r="I472" s="145">
        <v>14.75</v>
      </c>
      <c r="J472" s="145">
        <v>97.35</v>
      </c>
    </row>
    <row r="473" spans="1:10" ht="24" customHeight="1">
      <c r="A473" s="142" t="s">
        <v>866</v>
      </c>
      <c r="B473" s="141" t="s">
        <v>1168</v>
      </c>
      <c r="C473" s="142" t="s">
        <v>342</v>
      </c>
      <c r="D473" s="142" t="s">
        <v>1169</v>
      </c>
      <c r="E473" s="252" t="s">
        <v>923</v>
      </c>
      <c r="F473" s="252"/>
      <c r="G473" s="143" t="s">
        <v>879</v>
      </c>
      <c r="H473" s="144">
        <v>1.32</v>
      </c>
      <c r="I473" s="145">
        <v>12.44</v>
      </c>
      <c r="J473" s="145">
        <v>16.420000000000002</v>
      </c>
    </row>
    <row r="474" spans="1:10" ht="24" customHeight="1">
      <c r="A474" s="142" t="s">
        <v>866</v>
      </c>
      <c r="B474" s="141" t="s">
        <v>1170</v>
      </c>
      <c r="C474" s="142" t="s">
        <v>342</v>
      </c>
      <c r="D474" s="142" t="s">
        <v>1171</v>
      </c>
      <c r="E474" s="252" t="s">
        <v>923</v>
      </c>
      <c r="F474" s="252"/>
      <c r="G474" s="143" t="s">
        <v>879</v>
      </c>
      <c r="H474" s="144">
        <v>0.09</v>
      </c>
      <c r="I474" s="145">
        <v>18.02</v>
      </c>
      <c r="J474" s="145">
        <v>1.62</v>
      </c>
    </row>
    <row r="475" spans="1:10" ht="24" customHeight="1">
      <c r="A475" s="142" t="s">
        <v>866</v>
      </c>
      <c r="B475" s="141" t="s">
        <v>1172</v>
      </c>
      <c r="C475" s="142" t="s">
        <v>342</v>
      </c>
      <c r="D475" s="142" t="s">
        <v>1173</v>
      </c>
      <c r="E475" s="252" t="s">
        <v>923</v>
      </c>
      <c r="F475" s="252"/>
      <c r="G475" s="143" t="s">
        <v>879</v>
      </c>
      <c r="H475" s="144">
        <v>2.85</v>
      </c>
      <c r="I475" s="145">
        <v>16.64</v>
      </c>
      <c r="J475" s="145">
        <v>47.42</v>
      </c>
    </row>
    <row r="476" spans="1:10" ht="24" customHeight="1">
      <c r="A476" s="142" t="s">
        <v>866</v>
      </c>
      <c r="B476" s="141" t="s">
        <v>1174</v>
      </c>
      <c r="C476" s="142" t="s">
        <v>342</v>
      </c>
      <c r="D476" s="142" t="s">
        <v>1175</v>
      </c>
      <c r="E476" s="252" t="s">
        <v>923</v>
      </c>
      <c r="F476" s="252"/>
      <c r="G476" s="143" t="s">
        <v>120</v>
      </c>
      <c r="H476" s="144">
        <v>1</v>
      </c>
      <c r="I476" s="145">
        <v>40.020000000000003</v>
      </c>
      <c r="J476" s="145">
        <v>40.020000000000003</v>
      </c>
    </row>
    <row r="477" spans="1:10" ht="36" customHeight="1">
      <c r="A477" s="147" t="s">
        <v>871</v>
      </c>
      <c r="B477" s="146" t="s">
        <v>1176</v>
      </c>
      <c r="C477" s="147" t="s">
        <v>342</v>
      </c>
      <c r="D477" s="147" t="s">
        <v>1177</v>
      </c>
      <c r="E477" s="245" t="s">
        <v>874</v>
      </c>
      <c r="F477" s="245"/>
      <c r="G477" s="148" t="s">
        <v>120</v>
      </c>
      <c r="H477" s="149">
        <v>1.103</v>
      </c>
      <c r="I477" s="150">
        <v>457.39</v>
      </c>
      <c r="J477" s="150">
        <v>504.5</v>
      </c>
    </row>
    <row r="478" spans="1:10">
      <c r="A478" s="152"/>
      <c r="B478" s="152"/>
      <c r="C478" s="152"/>
      <c r="D478" s="152"/>
      <c r="E478" s="152" t="s">
        <v>882</v>
      </c>
      <c r="F478" s="151">
        <v>780.02</v>
      </c>
      <c r="G478" s="152" t="s">
        <v>883</v>
      </c>
      <c r="H478" s="151">
        <v>0</v>
      </c>
      <c r="I478" s="152" t="s">
        <v>884</v>
      </c>
      <c r="J478" s="151">
        <v>780.02</v>
      </c>
    </row>
    <row r="479" spans="1:10">
      <c r="A479" s="152"/>
      <c r="B479" s="152"/>
      <c r="C479" s="152"/>
      <c r="D479" s="152"/>
      <c r="E479" s="152" t="s">
        <v>885</v>
      </c>
      <c r="F479" s="151">
        <v>869.55</v>
      </c>
      <c r="G479" s="152"/>
      <c r="H479" s="246" t="s">
        <v>886</v>
      </c>
      <c r="I479" s="246"/>
      <c r="J479" s="151">
        <v>4370.1899999999996</v>
      </c>
    </row>
    <row r="480" spans="1:10" ht="30" customHeight="1" thickBot="1">
      <c r="A480" s="132"/>
      <c r="B480" s="132"/>
      <c r="C480" s="132"/>
      <c r="D480" s="132"/>
      <c r="E480" s="132"/>
      <c r="F480" s="132"/>
      <c r="G480" s="132" t="s">
        <v>887</v>
      </c>
      <c r="H480" s="153">
        <v>0.9</v>
      </c>
      <c r="I480" s="132" t="s">
        <v>888</v>
      </c>
      <c r="J480" s="154">
        <v>3933.17</v>
      </c>
    </row>
    <row r="481" spans="1:10" ht="0.95" customHeight="1" thickTop="1">
      <c r="A481" s="155"/>
      <c r="B481" s="155"/>
      <c r="C481" s="155"/>
      <c r="D481" s="155"/>
      <c r="E481" s="155"/>
      <c r="F481" s="155"/>
      <c r="G481" s="155"/>
      <c r="H481" s="155"/>
      <c r="I481" s="155"/>
      <c r="J481" s="155"/>
    </row>
    <row r="482" spans="1:10" ht="18" customHeight="1">
      <c r="A482" s="138" t="s">
        <v>444</v>
      </c>
      <c r="B482" s="112" t="s">
        <v>319</v>
      </c>
      <c r="C482" s="138" t="s">
        <v>320</v>
      </c>
      <c r="D482" s="138" t="s">
        <v>321</v>
      </c>
      <c r="E482" s="250" t="s">
        <v>863</v>
      </c>
      <c r="F482" s="250"/>
      <c r="G482" s="113" t="s">
        <v>322</v>
      </c>
      <c r="H482" s="112" t="s">
        <v>323</v>
      </c>
      <c r="I482" s="112" t="s">
        <v>324</v>
      </c>
      <c r="J482" s="112" t="s">
        <v>326</v>
      </c>
    </row>
    <row r="483" spans="1:10" ht="36" customHeight="1">
      <c r="A483" s="139" t="s">
        <v>864</v>
      </c>
      <c r="B483" s="123" t="s">
        <v>440</v>
      </c>
      <c r="C483" s="139" t="s">
        <v>342</v>
      </c>
      <c r="D483" s="139" t="s">
        <v>445</v>
      </c>
      <c r="E483" s="251" t="s">
        <v>923</v>
      </c>
      <c r="F483" s="251"/>
      <c r="G483" s="124" t="s">
        <v>120</v>
      </c>
      <c r="H483" s="140">
        <v>1</v>
      </c>
      <c r="I483" s="125">
        <v>3500.64</v>
      </c>
      <c r="J483" s="125">
        <v>3500.64</v>
      </c>
    </row>
    <row r="484" spans="1:10" ht="48" customHeight="1">
      <c r="A484" s="142" t="s">
        <v>866</v>
      </c>
      <c r="B484" s="141" t="s">
        <v>1132</v>
      </c>
      <c r="C484" s="142" t="s">
        <v>342</v>
      </c>
      <c r="D484" s="142" t="s">
        <v>1133</v>
      </c>
      <c r="E484" s="252" t="s">
        <v>923</v>
      </c>
      <c r="F484" s="252"/>
      <c r="G484" s="143" t="s">
        <v>2</v>
      </c>
      <c r="H484" s="144">
        <v>2.2400000000000002</v>
      </c>
      <c r="I484" s="145">
        <v>207.31</v>
      </c>
      <c r="J484" s="145">
        <v>464.37</v>
      </c>
    </row>
    <row r="485" spans="1:10" ht="48" customHeight="1">
      <c r="A485" s="142" t="s">
        <v>866</v>
      </c>
      <c r="B485" s="141" t="s">
        <v>1134</v>
      </c>
      <c r="C485" s="142" t="s">
        <v>342</v>
      </c>
      <c r="D485" s="142" t="s">
        <v>1135</v>
      </c>
      <c r="E485" s="252" t="s">
        <v>923</v>
      </c>
      <c r="F485" s="252"/>
      <c r="G485" s="143" t="s">
        <v>2</v>
      </c>
      <c r="H485" s="144">
        <v>1.93</v>
      </c>
      <c r="I485" s="145">
        <v>151.24</v>
      </c>
      <c r="J485" s="145">
        <v>291.89</v>
      </c>
    </row>
    <row r="486" spans="1:10" ht="48" customHeight="1">
      <c r="A486" s="142" t="s">
        <v>866</v>
      </c>
      <c r="B486" s="141" t="s">
        <v>1136</v>
      </c>
      <c r="C486" s="142" t="s">
        <v>342</v>
      </c>
      <c r="D486" s="142" t="s">
        <v>1137</v>
      </c>
      <c r="E486" s="252" t="s">
        <v>923</v>
      </c>
      <c r="F486" s="252"/>
      <c r="G486" s="143" t="s">
        <v>879</v>
      </c>
      <c r="H486" s="144">
        <v>5.09</v>
      </c>
      <c r="I486" s="145">
        <v>11.43</v>
      </c>
      <c r="J486" s="145">
        <v>58.17</v>
      </c>
    </row>
    <row r="487" spans="1:10" ht="24" customHeight="1">
      <c r="A487" s="142" t="s">
        <v>866</v>
      </c>
      <c r="B487" s="141" t="s">
        <v>1138</v>
      </c>
      <c r="C487" s="142" t="s">
        <v>342</v>
      </c>
      <c r="D487" s="142" t="s">
        <v>1139</v>
      </c>
      <c r="E487" s="252" t="s">
        <v>923</v>
      </c>
      <c r="F487" s="252"/>
      <c r="G487" s="143" t="s">
        <v>879</v>
      </c>
      <c r="H487" s="144">
        <v>1.07</v>
      </c>
      <c r="I487" s="145">
        <v>19.54</v>
      </c>
      <c r="J487" s="145">
        <v>20.9</v>
      </c>
    </row>
    <row r="488" spans="1:10" ht="48" customHeight="1">
      <c r="A488" s="142" t="s">
        <v>866</v>
      </c>
      <c r="B488" s="141" t="s">
        <v>1140</v>
      </c>
      <c r="C488" s="142" t="s">
        <v>342</v>
      </c>
      <c r="D488" s="142" t="s">
        <v>1141</v>
      </c>
      <c r="E488" s="252" t="s">
        <v>923</v>
      </c>
      <c r="F488" s="252"/>
      <c r="G488" s="143" t="s">
        <v>879</v>
      </c>
      <c r="H488" s="144">
        <v>9.9700000000000006</v>
      </c>
      <c r="I488" s="145">
        <v>13.55</v>
      </c>
      <c r="J488" s="145">
        <v>135.09</v>
      </c>
    </row>
    <row r="489" spans="1:10" ht="48" customHeight="1">
      <c r="A489" s="142" t="s">
        <v>866</v>
      </c>
      <c r="B489" s="141" t="s">
        <v>1142</v>
      </c>
      <c r="C489" s="142" t="s">
        <v>342</v>
      </c>
      <c r="D489" s="142" t="s">
        <v>1143</v>
      </c>
      <c r="E489" s="252" t="s">
        <v>923</v>
      </c>
      <c r="F489" s="252"/>
      <c r="G489" s="143" t="s">
        <v>879</v>
      </c>
      <c r="H489" s="144">
        <v>4.05</v>
      </c>
      <c r="I489" s="145">
        <v>19.71</v>
      </c>
      <c r="J489" s="145">
        <v>79.819999999999993</v>
      </c>
    </row>
    <row r="490" spans="1:10" ht="36" customHeight="1">
      <c r="A490" s="142" t="s">
        <v>866</v>
      </c>
      <c r="B490" s="141" t="s">
        <v>1144</v>
      </c>
      <c r="C490" s="142" t="s">
        <v>342</v>
      </c>
      <c r="D490" s="142" t="s">
        <v>1145</v>
      </c>
      <c r="E490" s="252" t="s">
        <v>923</v>
      </c>
      <c r="F490" s="252"/>
      <c r="G490" s="143" t="s">
        <v>2</v>
      </c>
      <c r="H490" s="144">
        <v>2.85</v>
      </c>
      <c r="I490" s="145">
        <v>109.72</v>
      </c>
      <c r="J490" s="145">
        <v>312.7</v>
      </c>
    </row>
    <row r="491" spans="1:10" ht="48" customHeight="1">
      <c r="A491" s="142" t="s">
        <v>866</v>
      </c>
      <c r="B491" s="141" t="s">
        <v>1146</v>
      </c>
      <c r="C491" s="142" t="s">
        <v>342</v>
      </c>
      <c r="D491" s="142" t="s">
        <v>1147</v>
      </c>
      <c r="E491" s="252" t="s">
        <v>923</v>
      </c>
      <c r="F491" s="252"/>
      <c r="G491" s="143" t="s">
        <v>879</v>
      </c>
      <c r="H491" s="144">
        <v>1.6</v>
      </c>
      <c r="I491" s="145">
        <v>16.66</v>
      </c>
      <c r="J491" s="145">
        <v>26.65</v>
      </c>
    </row>
    <row r="492" spans="1:10" ht="48" customHeight="1">
      <c r="A492" s="142" t="s">
        <v>866</v>
      </c>
      <c r="B492" s="141" t="s">
        <v>1148</v>
      </c>
      <c r="C492" s="142" t="s">
        <v>342</v>
      </c>
      <c r="D492" s="142" t="s">
        <v>1149</v>
      </c>
      <c r="E492" s="252" t="s">
        <v>923</v>
      </c>
      <c r="F492" s="252"/>
      <c r="G492" s="143" t="s">
        <v>879</v>
      </c>
      <c r="H492" s="144">
        <v>12.73</v>
      </c>
      <c r="I492" s="145">
        <v>14.7</v>
      </c>
      <c r="J492" s="145">
        <v>187.13</v>
      </c>
    </row>
    <row r="493" spans="1:10" ht="48" customHeight="1">
      <c r="A493" s="142" t="s">
        <v>866</v>
      </c>
      <c r="B493" s="141" t="s">
        <v>1150</v>
      </c>
      <c r="C493" s="142" t="s">
        <v>342</v>
      </c>
      <c r="D493" s="142" t="s">
        <v>1151</v>
      </c>
      <c r="E493" s="252" t="s">
        <v>923</v>
      </c>
      <c r="F493" s="252"/>
      <c r="G493" s="143" t="s">
        <v>879</v>
      </c>
      <c r="H493" s="144">
        <v>11.44</v>
      </c>
      <c r="I493" s="145">
        <v>15.18</v>
      </c>
      <c r="J493" s="145">
        <v>173.65</v>
      </c>
    </row>
    <row r="494" spans="1:10" ht="48" customHeight="1">
      <c r="A494" s="142" t="s">
        <v>866</v>
      </c>
      <c r="B494" s="141" t="s">
        <v>1152</v>
      </c>
      <c r="C494" s="142" t="s">
        <v>342</v>
      </c>
      <c r="D494" s="142" t="s">
        <v>1153</v>
      </c>
      <c r="E494" s="252" t="s">
        <v>923</v>
      </c>
      <c r="F494" s="252"/>
      <c r="G494" s="143" t="s">
        <v>879</v>
      </c>
      <c r="H494" s="144">
        <v>8.3800000000000008</v>
      </c>
      <c r="I494" s="145">
        <v>11.47</v>
      </c>
      <c r="J494" s="145">
        <v>96.11</v>
      </c>
    </row>
    <row r="495" spans="1:10" ht="48" customHeight="1">
      <c r="A495" s="142" t="s">
        <v>866</v>
      </c>
      <c r="B495" s="141" t="s">
        <v>1154</v>
      </c>
      <c r="C495" s="142" t="s">
        <v>342</v>
      </c>
      <c r="D495" s="142" t="s">
        <v>1155</v>
      </c>
      <c r="E495" s="252" t="s">
        <v>923</v>
      </c>
      <c r="F495" s="252"/>
      <c r="G495" s="143" t="s">
        <v>879</v>
      </c>
      <c r="H495" s="144">
        <v>2.2999999999999998</v>
      </c>
      <c r="I495" s="145">
        <v>18.12</v>
      </c>
      <c r="J495" s="145">
        <v>41.67</v>
      </c>
    </row>
    <row r="496" spans="1:10" ht="48" customHeight="1">
      <c r="A496" s="142" t="s">
        <v>866</v>
      </c>
      <c r="B496" s="141" t="s">
        <v>1156</v>
      </c>
      <c r="C496" s="142" t="s">
        <v>342</v>
      </c>
      <c r="D496" s="142" t="s">
        <v>1157</v>
      </c>
      <c r="E496" s="252" t="s">
        <v>923</v>
      </c>
      <c r="F496" s="252"/>
      <c r="G496" s="143" t="s">
        <v>879</v>
      </c>
      <c r="H496" s="144">
        <v>8.4600000000000009</v>
      </c>
      <c r="I496" s="145">
        <v>12.61</v>
      </c>
      <c r="J496" s="145">
        <v>106.68</v>
      </c>
    </row>
    <row r="497" spans="1:10" ht="48" customHeight="1">
      <c r="A497" s="142" t="s">
        <v>866</v>
      </c>
      <c r="B497" s="141" t="s">
        <v>1158</v>
      </c>
      <c r="C497" s="142" t="s">
        <v>342</v>
      </c>
      <c r="D497" s="142" t="s">
        <v>1159</v>
      </c>
      <c r="E497" s="252" t="s">
        <v>923</v>
      </c>
      <c r="F497" s="252"/>
      <c r="G497" s="143" t="s">
        <v>879</v>
      </c>
      <c r="H497" s="144">
        <v>5.86</v>
      </c>
      <c r="I497" s="145">
        <v>12.29</v>
      </c>
      <c r="J497" s="145">
        <v>72.010000000000005</v>
      </c>
    </row>
    <row r="498" spans="1:10" ht="36" customHeight="1">
      <c r="A498" s="142" t="s">
        <v>866</v>
      </c>
      <c r="B498" s="141" t="s">
        <v>1160</v>
      </c>
      <c r="C498" s="142" t="s">
        <v>342</v>
      </c>
      <c r="D498" s="142" t="s">
        <v>1161</v>
      </c>
      <c r="E498" s="252" t="s">
        <v>923</v>
      </c>
      <c r="F498" s="252"/>
      <c r="G498" s="143" t="s">
        <v>2</v>
      </c>
      <c r="H498" s="144">
        <v>4.97</v>
      </c>
      <c r="I498" s="145">
        <v>83.05</v>
      </c>
      <c r="J498" s="145">
        <v>412.75</v>
      </c>
    </row>
    <row r="499" spans="1:10" ht="48" customHeight="1">
      <c r="A499" s="142" t="s">
        <v>866</v>
      </c>
      <c r="B499" s="141" t="s">
        <v>1162</v>
      </c>
      <c r="C499" s="142" t="s">
        <v>342</v>
      </c>
      <c r="D499" s="142" t="s">
        <v>1163</v>
      </c>
      <c r="E499" s="252" t="s">
        <v>923</v>
      </c>
      <c r="F499" s="252"/>
      <c r="G499" s="143" t="s">
        <v>879</v>
      </c>
      <c r="H499" s="144">
        <v>1.75</v>
      </c>
      <c r="I499" s="145">
        <v>12.18</v>
      </c>
      <c r="J499" s="145">
        <v>21.31</v>
      </c>
    </row>
    <row r="500" spans="1:10" ht="48" customHeight="1">
      <c r="A500" s="142" t="s">
        <v>866</v>
      </c>
      <c r="B500" s="141" t="s">
        <v>1164</v>
      </c>
      <c r="C500" s="142" t="s">
        <v>342</v>
      </c>
      <c r="D500" s="142" t="s">
        <v>1165</v>
      </c>
      <c r="E500" s="252" t="s">
        <v>923</v>
      </c>
      <c r="F500" s="252"/>
      <c r="G500" s="143" t="s">
        <v>879</v>
      </c>
      <c r="H500" s="144">
        <v>3.28</v>
      </c>
      <c r="I500" s="145">
        <v>17.190000000000001</v>
      </c>
      <c r="J500" s="145">
        <v>56.38</v>
      </c>
    </row>
    <row r="501" spans="1:10" ht="48" customHeight="1">
      <c r="A501" s="142" t="s">
        <v>866</v>
      </c>
      <c r="B501" s="141" t="s">
        <v>1166</v>
      </c>
      <c r="C501" s="142" t="s">
        <v>342</v>
      </c>
      <c r="D501" s="142" t="s">
        <v>1167</v>
      </c>
      <c r="E501" s="252" t="s">
        <v>923</v>
      </c>
      <c r="F501" s="252"/>
      <c r="G501" s="143" t="s">
        <v>879</v>
      </c>
      <c r="H501" s="144">
        <v>14.57</v>
      </c>
      <c r="I501" s="145">
        <v>16.2</v>
      </c>
      <c r="J501" s="145">
        <v>236.03</v>
      </c>
    </row>
    <row r="502" spans="1:10" ht="24" customHeight="1">
      <c r="A502" s="142" t="s">
        <v>866</v>
      </c>
      <c r="B502" s="141" t="s">
        <v>1116</v>
      </c>
      <c r="C502" s="142" t="s">
        <v>342</v>
      </c>
      <c r="D502" s="142" t="s">
        <v>1117</v>
      </c>
      <c r="E502" s="252" t="s">
        <v>923</v>
      </c>
      <c r="F502" s="252"/>
      <c r="G502" s="143" t="s">
        <v>879</v>
      </c>
      <c r="H502" s="144">
        <v>6.6</v>
      </c>
      <c r="I502" s="145">
        <v>14.75</v>
      </c>
      <c r="J502" s="145">
        <v>97.35</v>
      </c>
    </row>
    <row r="503" spans="1:10" ht="24" customHeight="1">
      <c r="A503" s="142" t="s">
        <v>866</v>
      </c>
      <c r="B503" s="141" t="s">
        <v>1168</v>
      </c>
      <c r="C503" s="142" t="s">
        <v>342</v>
      </c>
      <c r="D503" s="142" t="s">
        <v>1169</v>
      </c>
      <c r="E503" s="252" t="s">
        <v>923</v>
      </c>
      <c r="F503" s="252"/>
      <c r="G503" s="143" t="s">
        <v>879</v>
      </c>
      <c r="H503" s="144">
        <v>1.32</v>
      </c>
      <c r="I503" s="145">
        <v>12.44</v>
      </c>
      <c r="J503" s="145">
        <v>16.420000000000002</v>
      </c>
    </row>
    <row r="504" spans="1:10" ht="24" customHeight="1">
      <c r="A504" s="142" t="s">
        <v>866</v>
      </c>
      <c r="B504" s="141" t="s">
        <v>1170</v>
      </c>
      <c r="C504" s="142" t="s">
        <v>342</v>
      </c>
      <c r="D504" s="142" t="s">
        <v>1171</v>
      </c>
      <c r="E504" s="252" t="s">
        <v>923</v>
      </c>
      <c r="F504" s="252"/>
      <c r="G504" s="143" t="s">
        <v>879</v>
      </c>
      <c r="H504" s="144">
        <v>0.09</v>
      </c>
      <c r="I504" s="145">
        <v>18.02</v>
      </c>
      <c r="J504" s="145">
        <v>1.62</v>
      </c>
    </row>
    <row r="505" spans="1:10" ht="24" customHeight="1">
      <c r="A505" s="142" t="s">
        <v>866</v>
      </c>
      <c r="B505" s="141" t="s">
        <v>1172</v>
      </c>
      <c r="C505" s="142" t="s">
        <v>342</v>
      </c>
      <c r="D505" s="142" t="s">
        <v>1173</v>
      </c>
      <c r="E505" s="252" t="s">
        <v>923</v>
      </c>
      <c r="F505" s="252"/>
      <c r="G505" s="143" t="s">
        <v>879</v>
      </c>
      <c r="H505" s="144">
        <v>2.85</v>
      </c>
      <c r="I505" s="145">
        <v>16.64</v>
      </c>
      <c r="J505" s="145">
        <v>47.42</v>
      </c>
    </row>
    <row r="506" spans="1:10" ht="24" customHeight="1">
      <c r="A506" s="142" t="s">
        <v>866</v>
      </c>
      <c r="B506" s="141" t="s">
        <v>1174</v>
      </c>
      <c r="C506" s="142" t="s">
        <v>342</v>
      </c>
      <c r="D506" s="142" t="s">
        <v>1175</v>
      </c>
      <c r="E506" s="252" t="s">
        <v>923</v>
      </c>
      <c r="F506" s="252"/>
      <c r="G506" s="143" t="s">
        <v>120</v>
      </c>
      <c r="H506" s="144">
        <v>1</v>
      </c>
      <c r="I506" s="145">
        <v>40.020000000000003</v>
      </c>
      <c r="J506" s="145">
        <v>40.020000000000003</v>
      </c>
    </row>
    <row r="507" spans="1:10" ht="36" customHeight="1">
      <c r="A507" s="147" t="s">
        <v>871</v>
      </c>
      <c r="B507" s="146" t="s">
        <v>1176</v>
      </c>
      <c r="C507" s="147" t="s">
        <v>342</v>
      </c>
      <c r="D507" s="147" t="s">
        <v>1177</v>
      </c>
      <c r="E507" s="245" t="s">
        <v>874</v>
      </c>
      <c r="F507" s="245"/>
      <c r="G507" s="148" t="s">
        <v>120</v>
      </c>
      <c r="H507" s="149">
        <v>1.103</v>
      </c>
      <c r="I507" s="150">
        <v>457.39</v>
      </c>
      <c r="J507" s="150">
        <v>504.5</v>
      </c>
    </row>
    <row r="508" spans="1:10">
      <c r="A508" s="152"/>
      <c r="B508" s="152"/>
      <c r="C508" s="152"/>
      <c r="D508" s="152"/>
      <c r="E508" s="152" t="s">
        <v>882</v>
      </c>
      <c r="F508" s="151">
        <v>780.02</v>
      </c>
      <c r="G508" s="152" t="s">
        <v>883</v>
      </c>
      <c r="H508" s="151">
        <v>0</v>
      </c>
      <c r="I508" s="152" t="s">
        <v>884</v>
      </c>
      <c r="J508" s="151">
        <v>780.02</v>
      </c>
    </row>
    <row r="509" spans="1:10">
      <c r="A509" s="152"/>
      <c r="B509" s="152"/>
      <c r="C509" s="152"/>
      <c r="D509" s="152"/>
      <c r="E509" s="152" t="s">
        <v>885</v>
      </c>
      <c r="F509" s="151">
        <v>869.55</v>
      </c>
      <c r="G509" s="152"/>
      <c r="H509" s="246" t="s">
        <v>886</v>
      </c>
      <c r="I509" s="246"/>
      <c r="J509" s="151">
        <v>4370.1899999999996</v>
      </c>
    </row>
    <row r="510" spans="1:10" ht="30" customHeight="1" thickBot="1">
      <c r="A510" s="132"/>
      <c r="B510" s="132"/>
      <c r="C510" s="132"/>
      <c r="D510" s="132"/>
      <c r="E510" s="132"/>
      <c r="F510" s="132"/>
      <c r="G510" s="132" t="s">
        <v>887</v>
      </c>
      <c r="H510" s="153">
        <v>0.75</v>
      </c>
      <c r="I510" s="132" t="s">
        <v>888</v>
      </c>
      <c r="J510" s="154">
        <v>3277.64</v>
      </c>
    </row>
    <row r="511" spans="1:10" ht="0.95" customHeight="1" thickTop="1">
      <c r="A511" s="155"/>
      <c r="B511" s="155"/>
      <c r="C511" s="155"/>
      <c r="D511" s="155"/>
      <c r="E511" s="155"/>
      <c r="F511" s="155"/>
      <c r="G511" s="155"/>
      <c r="H511" s="155"/>
      <c r="I511" s="155"/>
      <c r="J511" s="155"/>
    </row>
    <row r="512" spans="1:10" ht="24" customHeight="1">
      <c r="A512" s="137" t="s">
        <v>446</v>
      </c>
      <c r="B512" s="137"/>
      <c r="C512" s="137"/>
      <c r="D512" s="137" t="s">
        <v>447</v>
      </c>
      <c r="E512" s="137"/>
      <c r="F512" s="249"/>
      <c r="G512" s="249"/>
      <c r="H512" s="115"/>
      <c r="I512" s="137"/>
      <c r="J512" s="116">
        <v>2081.9899999999998</v>
      </c>
    </row>
    <row r="513" spans="1:10" ht="18" customHeight="1">
      <c r="A513" s="138" t="s">
        <v>448</v>
      </c>
      <c r="B513" s="112" t="s">
        <v>319</v>
      </c>
      <c r="C513" s="138" t="s">
        <v>320</v>
      </c>
      <c r="D513" s="138" t="s">
        <v>321</v>
      </c>
      <c r="E513" s="250" t="s">
        <v>863</v>
      </c>
      <c r="F513" s="250"/>
      <c r="G513" s="113" t="s">
        <v>322</v>
      </c>
      <c r="H513" s="112" t="s">
        <v>323</v>
      </c>
      <c r="I513" s="112" t="s">
        <v>324</v>
      </c>
      <c r="J513" s="112" t="s">
        <v>326</v>
      </c>
    </row>
    <row r="514" spans="1:10" ht="24" customHeight="1">
      <c r="A514" s="139" t="s">
        <v>864</v>
      </c>
      <c r="B514" s="123" t="s">
        <v>449</v>
      </c>
      <c r="C514" s="139" t="s">
        <v>342</v>
      </c>
      <c r="D514" s="139" t="s">
        <v>450</v>
      </c>
      <c r="E514" s="251" t="s">
        <v>923</v>
      </c>
      <c r="F514" s="251"/>
      <c r="G514" s="124" t="s">
        <v>8</v>
      </c>
      <c r="H514" s="140">
        <v>1</v>
      </c>
      <c r="I514" s="125">
        <v>80.12</v>
      </c>
      <c r="J514" s="125">
        <v>80.12</v>
      </c>
    </row>
    <row r="515" spans="1:10" ht="24" customHeight="1">
      <c r="A515" s="142" t="s">
        <v>866</v>
      </c>
      <c r="B515" s="141" t="s">
        <v>1178</v>
      </c>
      <c r="C515" s="142" t="s">
        <v>342</v>
      </c>
      <c r="D515" s="142" t="s">
        <v>1179</v>
      </c>
      <c r="E515" s="252" t="s">
        <v>923</v>
      </c>
      <c r="F515" s="252"/>
      <c r="G515" s="143" t="s">
        <v>2</v>
      </c>
      <c r="H515" s="144">
        <v>0.3</v>
      </c>
      <c r="I515" s="145">
        <v>158.19999999999999</v>
      </c>
      <c r="J515" s="145">
        <v>47.46</v>
      </c>
    </row>
    <row r="516" spans="1:10" ht="36" customHeight="1">
      <c r="A516" s="142" t="s">
        <v>866</v>
      </c>
      <c r="B516" s="141" t="s">
        <v>1180</v>
      </c>
      <c r="C516" s="142" t="s">
        <v>342</v>
      </c>
      <c r="D516" s="142" t="s">
        <v>1181</v>
      </c>
      <c r="E516" s="252" t="s">
        <v>923</v>
      </c>
      <c r="F516" s="252"/>
      <c r="G516" s="143" t="s">
        <v>879</v>
      </c>
      <c r="H516" s="144">
        <v>0.308</v>
      </c>
      <c r="I516" s="145">
        <v>12</v>
      </c>
      <c r="J516" s="145">
        <v>3.69</v>
      </c>
    </row>
    <row r="517" spans="1:10" ht="36" customHeight="1">
      <c r="A517" s="142" t="s">
        <v>866</v>
      </c>
      <c r="B517" s="141" t="s">
        <v>1094</v>
      </c>
      <c r="C517" s="142" t="s">
        <v>342</v>
      </c>
      <c r="D517" s="142" t="s">
        <v>1095</v>
      </c>
      <c r="E517" s="252" t="s">
        <v>923</v>
      </c>
      <c r="F517" s="252"/>
      <c r="G517" s="143" t="s">
        <v>120</v>
      </c>
      <c r="H517" s="144">
        <v>1.2E-2</v>
      </c>
      <c r="I517" s="145">
        <v>423.79</v>
      </c>
      <c r="J517" s="145">
        <v>5.08</v>
      </c>
    </row>
    <row r="518" spans="1:10" ht="24" customHeight="1">
      <c r="A518" s="142" t="s">
        <v>866</v>
      </c>
      <c r="B518" s="141" t="s">
        <v>1061</v>
      </c>
      <c r="C518" s="142" t="s">
        <v>342</v>
      </c>
      <c r="D518" s="142" t="s">
        <v>1062</v>
      </c>
      <c r="E518" s="252" t="s">
        <v>869</v>
      </c>
      <c r="F518" s="252"/>
      <c r="G518" s="143" t="s">
        <v>870</v>
      </c>
      <c r="H518" s="144">
        <v>0.38600000000000001</v>
      </c>
      <c r="I518" s="145">
        <v>27.42</v>
      </c>
      <c r="J518" s="145">
        <v>10.58</v>
      </c>
    </row>
    <row r="519" spans="1:10" ht="24" customHeight="1">
      <c r="A519" s="142" t="s">
        <v>866</v>
      </c>
      <c r="B519" s="141" t="s">
        <v>889</v>
      </c>
      <c r="C519" s="142" t="s">
        <v>342</v>
      </c>
      <c r="D519" s="142" t="s">
        <v>890</v>
      </c>
      <c r="E519" s="252" t="s">
        <v>869</v>
      </c>
      <c r="F519" s="252"/>
      <c r="G519" s="143" t="s">
        <v>870</v>
      </c>
      <c r="H519" s="144">
        <v>0.193</v>
      </c>
      <c r="I519" s="145">
        <v>20.440000000000001</v>
      </c>
      <c r="J519" s="145">
        <v>3.94</v>
      </c>
    </row>
    <row r="520" spans="1:10" ht="24" customHeight="1">
      <c r="A520" s="147" t="s">
        <v>871</v>
      </c>
      <c r="B520" s="146" t="s">
        <v>1182</v>
      </c>
      <c r="C520" s="147" t="s">
        <v>342</v>
      </c>
      <c r="D520" s="147" t="s">
        <v>1183</v>
      </c>
      <c r="E520" s="245" t="s">
        <v>874</v>
      </c>
      <c r="F520" s="245"/>
      <c r="G520" s="148" t="s">
        <v>1184</v>
      </c>
      <c r="H520" s="149">
        <v>5.0000000000000001E-3</v>
      </c>
      <c r="I520" s="150">
        <v>6.64</v>
      </c>
      <c r="J520" s="150">
        <v>0.03</v>
      </c>
    </row>
    <row r="521" spans="1:10" ht="36" customHeight="1">
      <c r="A521" s="147" t="s">
        <v>871</v>
      </c>
      <c r="B521" s="146" t="s">
        <v>1185</v>
      </c>
      <c r="C521" s="147" t="s">
        <v>342</v>
      </c>
      <c r="D521" s="147" t="s">
        <v>1186</v>
      </c>
      <c r="E521" s="245" t="s">
        <v>874</v>
      </c>
      <c r="F521" s="245"/>
      <c r="G521" s="148" t="s">
        <v>371</v>
      </c>
      <c r="H521" s="149">
        <v>6</v>
      </c>
      <c r="I521" s="150">
        <v>0.17</v>
      </c>
      <c r="J521" s="150">
        <v>1.02</v>
      </c>
    </row>
    <row r="522" spans="1:10" ht="24" customHeight="1">
      <c r="A522" s="147" t="s">
        <v>871</v>
      </c>
      <c r="B522" s="146" t="s">
        <v>1187</v>
      </c>
      <c r="C522" s="147" t="s">
        <v>342</v>
      </c>
      <c r="D522" s="147" t="s">
        <v>1188</v>
      </c>
      <c r="E522" s="245" t="s">
        <v>874</v>
      </c>
      <c r="F522" s="245"/>
      <c r="G522" s="148" t="s">
        <v>8</v>
      </c>
      <c r="H522" s="149">
        <v>1.222</v>
      </c>
      <c r="I522" s="150">
        <v>6.81</v>
      </c>
      <c r="J522" s="150">
        <v>8.32</v>
      </c>
    </row>
    <row r="523" spans="1:10">
      <c r="A523" s="152"/>
      <c r="B523" s="152"/>
      <c r="C523" s="152"/>
      <c r="D523" s="152"/>
      <c r="E523" s="152" t="s">
        <v>882</v>
      </c>
      <c r="F523" s="151">
        <v>22.63</v>
      </c>
      <c r="G523" s="152" t="s">
        <v>883</v>
      </c>
      <c r="H523" s="151">
        <v>0</v>
      </c>
      <c r="I523" s="152" t="s">
        <v>884</v>
      </c>
      <c r="J523" s="151">
        <v>22.63</v>
      </c>
    </row>
    <row r="524" spans="1:10">
      <c r="A524" s="152"/>
      <c r="B524" s="152"/>
      <c r="C524" s="152"/>
      <c r="D524" s="152"/>
      <c r="E524" s="152" t="s">
        <v>885</v>
      </c>
      <c r="F524" s="151">
        <v>19.899999999999999</v>
      </c>
      <c r="G524" s="152"/>
      <c r="H524" s="246" t="s">
        <v>886</v>
      </c>
      <c r="I524" s="246"/>
      <c r="J524" s="151">
        <v>100.02</v>
      </c>
    </row>
    <row r="525" spans="1:10" ht="30" customHeight="1" thickBot="1">
      <c r="A525" s="132"/>
      <c r="B525" s="132"/>
      <c r="C525" s="132"/>
      <c r="D525" s="132"/>
      <c r="E525" s="132"/>
      <c r="F525" s="132"/>
      <c r="G525" s="132" t="s">
        <v>887</v>
      </c>
      <c r="H525" s="153">
        <v>6.2</v>
      </c>
      <c r="I525" s="132" t="s">
        <v>888</v>
      </c>
      <c r="J525" s="154">
        <v>620.12</v>
      </c>
    </row>
    <row r="526" spans="1:10" ht="0.95" customHeight="1" thickTop="1">
      <c r="A526" s="155"/>
      <c r="B526" s="155"/>
      <c r="C526" s="155"/>
      <c r="D526" s="155"/>
      <c r="E526" s="155"/>
      <c r="F526" s="155"/>
      <c r="G526" s="155"/>
      <c r="H526" s="155"/>
      <c r="I526" s="155"/>
      <c r="J526" s="155"/>
    </row>
    <row r="527" spans="1:10" ht="18" customHeight="1">
      <c r="A527" s="138" t="s">
        <v>451</v>
      </c>
      <c r="B527" s="112" t="s">
        <v>319</v>
      </c>
      <c r="C527" s="138" t="s">
        <v>320</v>
      </c>
      <c r="D527" s="138" t="s">
        <v>321</v>
      </c>
      <c r="E527" s="250" t="s">
        <v>863</v>
      </c>
      <c r="F527" s="250"/>
      <c r="G527" s="113" t="s">
        <v>322</v>
      </c>
      <c r="H527" s="112" t="s">
        <v>323</v>
      </c>
      <c r="I527" s="112" t="s">
        <v>324</v>
      </c>
      <c r="J527" s="112" t="s">
        <v>326</v>
      </c>
    </row>
    <row r="528" spans="1:10" ht="24" customHeight="1">
      <c r="A528" s="139" t="s">
        <v>864</v>
      </c>
      <c r="B528" s="123" t="s">
        <v>452</v>
      </c>
      <c r="C528" s="139" t="s">
        <v>342</v>
      </c>
      <c r="D528" s="139" t="s">
        <v>453</v>
      </c>
      <c r="E528" s="251" t="s">
        <v>923</v>
      </c>
      <c r="F528" s="251"/>
      <c r="G528" s="124" t="s">
        <v>8</v>
      </c>
      <c r="H528" s="140">
        <v>1</v>
      </c>
      <c r="I528" s="125">
        <v>93.96</v>
      </c>
      <c r="J528" s="125">
        <v>93.96</v>
      </c>
    </row>
    <row r="529" spans="1:10" ht="24" customHeight="1">
      <c r="A529" s="142" t="s">
        <v>866</v>
      </c>
      <c r="B529" s="141" t="s">
        <v>1178</v>
      </c>
      <c r="C529" s="142" t="s">
        <v>342</v>
      </c>
      <c r="D529" s="142" t="s">
        <v>1179</v>
      </c>
      <c r="E529" s="252" t="s">
        <v>923</v>
      </c>
      <c r="F529" s="252"/>
      <c r="G529" s="143" t="s">
        <v>2</v>
      </c>
      <c r="H529" s="144">
        <v>0.4</v>
      </c>
      <c r="I529" s="145">
        <v>158.19999999999999</v>
      </c>
      <c r="J529" s="145">
        <v>63.28</v>
      </c>
    </row>
    <row r="530" spans="1:10" ht="36" customHeight="1">
      <c r="A530" s="142" t="s">
        <v>866</v>
      </c>
      <c r="B530" s="141" t="s">
        <v>1189</v>
      </c>
      <c r="C530" s="142" t="s">
        <v>342</v>
      </c>
      <c r="D530" s="142" t="s">
        <v>1190</v>
      </c>
      <c r="E530" s="252" t="s">
        <v>923</v>
      </c>
      <c r="F530" s="252"/>
      <c r="G530" s="143" t="s">
        <v>879</v>
      </c>
      <c r="H530" s="144">
        <v>0.49</v>
      </c>
      <c r="I530" s="145">
        <v>12.07</v>
      </c>
      <c r="J530" s="145">
        <v>5.91</v>
      </c>
    </row>
    <row r="531" spans="1:10" ht="36" customHeight="1">
      <c r="A531" s="142" t="s">
        <v>866</v>
      </c>
      <c r="B531" s="141" t="s">
        <v>1094</v>
      </c>
      <c r="C531" s="142" t="s">
        <v>342</v>
      </c>
      <c r="D531" s="142" t="s">
        <v>1095</v>
      </c>
      <c r="E531" s="252" t="s">
        <v>923</v>
      </c>
      <c r="F531" s="252"/>
      <c r="G531" s="143" t="s">
        <v>120</v>
      </c>
      <c r="H531" s="144">
        <v>2.4E-2</v>
      </c>
      <c r="I531" s="145">
        <v>423.79</v>
      </c>
      <c r="J531" s="145">
        <v>10.17</v>
      </c>
    </row>
    <row r="532" spans="1:10" ht="24" customHeight="1">
      <c r="A532" s="142" t="s">
        <v>866</v>
      </c>
      <c r="B532" s="141" t="s">
        <v>889</v>
      </c>
      <c r="C532" s="142" t="s">
        <v>342</v>
      </c>
      <c r="D532" s="142" t="s">
        <v>890</v>
      </c>
      <c r="E532" s="252" t="s">
        <v>869</v>
      </c>
      <c r="F532" s="252"/>
      <c r="G532" s="143" t="s">
        <v>870</v>
      </c>
      <c r="H532" s="144">
        <v>0.18</v>
      </c>
      <c r="I532" s="145">
        <v>20.440000000000001</v>
      </c>
      <c r="J532" s="145">
        <v>3.67</v>
      </c>
    </row>
    <row r="533" spans="1:10" ht="24" customHeight="1">
      <c r="A533" s="142" t="s">
        <v>866</v>
      </c>
      <c r="B533" s="141" t="s">
        <v>1061</v>
      </c>
      <c r="C533" s="142" t="s">
        <v>342</v>
      </c>
      <c r="D533" s="142" t="s">
        <v>1062</v>
      </c>
      <c r="E533" s="252" t="s">
        <v>869</v>
      </c>
      <c r="F533" s="252"/>
      <c r="G533" s="143" t="s">
        <v>870</v>
      </c>
      <c r="H533" s="144">
        <v>0.36</v>
      </c>
      <c r="I533" s="145">
        <v>27.42</v>
      </c>
      <c r="J533" s="145">
        <v>9.8699999999999992</v>
      </c>
    </row>
    <row r="534" spans="1:10" ht="24" customHeight="1">
      <c r="A534" s="147" t="s">
        <v>871</v>
      </c>
      <c r="B534" s="146" t="s">
        <v>1182</v>
      </c>
      <c r="C534" s="147" t="s">
        <v>342</v>
      </c>
      <c r="D534" s="147" t="s">
        <v>1183</v>
      </c>
      <c r="E534" s="245" t="s">
        <v>874</v>
      </c>
      <c r="F534" s="245"/>
      <c r="G534" s="148" t="s">
        <v>1184</v>
      </c>
      <c r="H534" s="149">
        <v>7.0000000000000001E-3</v>
      </c>
      <c r="I534" s="150">
        <v>6.64</v>
      </c>
      <c r="J534" s="150">
        <v>0.04</v>
      </c>
    </row>
    <row r="535" spans="1:10" ht="36" customHeight="1">
      <c r="A535" s="147" t="s">
        <v>871</v>
      </c>
      <c r="B535" s="146" t="s">
        <v>1185</v>
      </c>
      <c r="C535" s="147" t="s">
        <v>342</v>
      </c>
      <c r="D535" s="147" t="s">
        <v>1186</v>
      </c>
      <c r="E535" s="245" t="s">
        <v>874</v>
      </c>
      <c r="F535" s="245"/>
      <c r="G535" s="148" t="s">
        <v>371</v>
      </c>
      <c r="H535" s="149">
        <v>6</v>
      </c>
      <c r="I535" s="150">
        <v>0.17</v>
      </c>
      <c r="J535" s="150">
        <v>1.02</v>
      </c>
    </row>
    <row r="536" spans="1:10">
      <c r="A536" s="152"/>
      <c r="B536" s="152"/>
      <c r="C536" s="152"/>
      <c r="D536" s="152"/>
      <c r="E536" s="152" t="s">
        <v>882</v>
      </c>
      <c r="F536" s="151">
        <v>25.29</v>
      </c>
      <c r="G536" s="152" t="s">
        <v>883</v>
      </c>
      <c r="H536" s="151">
        <v>0</v>
      </c>
      <c r="I536" s="152" t="s">
        <v>884</v>
      </c>
      <c r="J536" s="151">
        <v>25.29</v>
      </c>
    </row>
    <row r="537" spans="1:10">
      <c r="A537" s="152"/>
      <c r="B537" s="152"/>
      <c r="C537" s="152"/>
      <c r="D537" s="152"/>
      <c r="E537" s="152" t="s">
        <v>885</v>
      </c>
      <c r="F537" s="151">
        <v>23.33</v>
      </c>
      <c r="G537" s="152"/>
      <c r="H537" s="246" t="s">
        <v>886</v>
      </c>
      <c r="I537" s="246"/>
      <c r="J537" s="151">
        <v>117.29</v>
      </c>
    </row>
    <row r="538" spans="1:10" ht="30" customHeight="1" thickBot="1">
      <c r="A538" s="132"/>
      <c r="B538" s="132"/>
      <c r="C538" s="132"/>
      <c r="D538" s="132"/>
      <c r="E538" s="132"/>
      <c r="F538" s="132"/>
      <c r="G538" s="132" t="s">
        <v>887</v>
      </c>
      <c r="H538" s="153">
        <v>4.2</v>
      </c>
      <c r="I538" s="132" t="s">
        <v>888</v>
      </c>
      <c r="J538" s="154">
        <v>492.61</v>
      </c>
    </row>
    <row r="539" spans="1:10" ht="0.95" customHeight="1" thickTop="1">
      <c r="A539" s="155"/>
      <c r="B539" s="155"/>
      <c r="C539" s="155"/>
      <c r="D539" s="155"/>
      <c r="E539" s="155"/>
      <c r="F539" s="155"/>
      <c r="G539" s="155"/>
      <c r="H539" s="155"/>
      <c r="I539" s="155"/>
      <c r="J539" s="155"/>
    </row>
    <row r="540" spans="1:10" ht="18" customHeight="1">
      <c r="A540" s="138" t="s">
        <v>454</v>
      </c>
      <c r="B540" s="112" t="s">
        <v>319</v>
      </c>
      <c r="C540" s="138" t="s">
        <v>320</v>
      </c>
      <c r="D540" s="138" t="s">
        <v>321</v>
      </c>
      <c r="E540" s="250" t="s">
        <v>863</v>
      </c>
      <c r="F540" s="250"/>
      <c r="G540" s="113" t="s">
        <v>322</v>
      </c>
      <c r="H540" s="112" t="s">
        <v>323</v>
      </c>
      <c r="I540" s="112" t="s">
        <v>324</v>
      </c>
      <c r="J540" s="112" t="s">
        <v>326</v>
      </c>
    </row>
    <row r="541" spans="1:10" ht="24" customHeight="1">
      <c r="A541" s="139" t="s">
        <v>864</v>
      </c>
      <c r="B541" s="123" t="s">
        <v>449</v>
      </c>
      <c r="C541" s="139" t="s">
        <v>342</v>
      </c>
      <c r="D541" s="139" t="s">
        <v>455</v>
      </c>
      <c r="E541" s="251" t="s">
        <v>923</v>
      </c>
      <c r="F541" s="251"/>
      <c r="G541" s="124" t="s">
        <v>8</v>
      </c>
      <c r="H541" s="140">
        <v>1</v>
      </c>
      <c r="I541" s="125">
        <v>80.12</v>
      </c>
      <c r="J541" s="125">
        <v>80.12</v>
      </c>
    </row>
    <row r="542" spans="1:10" ht="24" customHeight="1">
      <c r="A542" s="142" t="s">
        <v>866</v>
      </c>
      <c r="B542" s="141" t="s">
        <v>1178</v>
      </c>
      <c r="C542" s="142" t="s">
        <v>342</v>
      </c>
      <c r="D542" s="142" t="s">
        <v>1179</v>
      </c>
      <c r="E542" s="252" t="s">
        <v>923</v>
      </c>
      <c r="F542" s="252"/>
      <c r="G542" s="143" t="s">
        <v>2</v>
      </c>
      <c r="H542" s="144">
        <v>0.3</v>
      </c>
      <c r="I542" s="145">
        <v>158.19999999999999</v>
      </c>
      <c r="J542" s="145">
        <v>47.46</v>
      </c>
    </row>
    <row r="543" spans="1:10" ht="36" customHeight="1">
      <c r="A543" s="142" t="s">
        <v>866</v>
      </c>
      <c r="B543" s="141" t="s">
        <v>1180</v>
      </c>
      <c r="C543" s="142" t="s">
        <v>342</v>
      </c>
      <c r="D543" s="142" t="s">
        <v>1181</v>
      </c>
      <c r="E543" s="252" t="s">
        <v>923</v>
      </c>
      <c r="F543" s="252"/>
      <c r="G543" s="143" t="s">
        <v>879</v>
      </c>
      <c r="H543" s="144">
        <v>0.308</v>
      </c>
      <c r="I543" s="145">
        <v>12</v>
      </c>
      <c r="J543" s="145">
        <v>3.69</v>
      </c>
    </row>
    <row r="544" spans="1:10" ht="36" customHeight="1">
      <c r="A544" s="142" t="s">
        <v>866</v>
      </c>
      <c r="B544" s="141" t="s">
        <v>1094</v>
      </c>
      <c r="C544" s="142" t="s">
        <v>342</v>
      </c>
      <c r="D544" s="142" t="s">
        <v>1095</v>
      </c>
      <c r="E544" s="252" t="s">
        <v>923</v>
      </c>
      <c r="F544" s="252"/>
      <c r="G544" s="143" t="s">
        <v>120</v>
      </c>
      <c r="H544" s="144">
        <v>1.2E-2</v>
      </c>
      <c r="I544" s="145">
        <v>423.79</v>
      </c>
      <c r="J544" s="145">
        <v>5.08</v>
      </c>
    </row>
    <row r="545" spans="1:10" ht="24" customHeight="1">
      <c r="A545" s="142" t="s">
        <v>866</v>
      </c>
      <c r="B545" s="141" t="s">
        <v>1061</v>
      </c>
      <c r="C545" s="142" t="s">
        <v>342</v>
      </c>
      <c r="D545" s="142" t="s">
        <v>1062</v>
      </c>
      <c r="E545" s="252" t="s">
        <v>869</v>
      </c>
      <c r="F545" s="252"/>
      <c r="G545" s="143" t="s">
        <v>870</v>
      </c>
      <c r="H545" s="144">
        <v>0.38600000000000001</v>
      </c>
      <c r="I545" s="145">
        <v>27.42</v>
      </c>
      <c r="J545" s="145">
        <v>10.58</v>
      </c>
    </row>
    <row r="546" spans="1:10" ht="24" customHeight="1">
      <c r="A546" s="142" t="s">
        <v>866</v>
      </c>
      <c r="B546" s="141" t="s">
        <v>889</v>
      </c>
      <c r="C546" s="142" t="s">
        <v>342</v>
      </c>
      <c r="D546" s="142" t="s">
        <v>890</v>
      </c>
      <c r="E546" s="252" t="s">
        <v>869</v>
      </c>
      <c r="F546" s="252"/>
      <c r="G546" s="143" t="s">
        <v>870</v>
      </c>
      <c r="H546" s="144">
        <v>0.193</v>
      </c>
      <c r="I546" s="145">
        <v>20.440000000000001</v>
      </c>
      <c r="J546" s="145">
        <v>3.94</v>
      </c>
    </row>
    <row r="547" spans="1:10" ht="24" customHeight="1">
      <c r="A547" s="147" t="s">
        <v>871</v>
      </c>
      <c r="B547" s="146" t="s">
        <v>1182</v>
      </c>
      <c r="C547" s="147" t="s">
        <v>342</v>
      </c>
      <c r="D547" s="147" t="s">
        <v>1183</v>
      </c>
      <c r="E547" s="245" t="s">
        <v>874</v>
      </c>
      <c r="F547" s="245"/>
      <c r="G547" s="148" t="s">
        <v>1184</v>
      </c>
      <c r="H547" s="149">
        <v>5.0000000000000001E-3</v>
      </c>
      <c r="I547" s="150">
        <v>6.64</v>
      </c>
      <c r="J547" s="150">
        <v>0.03</v>
      </c>
    </row>
    <row r="548" spans="1:10" ht="36" customHeight="1">
      <c r="A548" s="147" t="s">
        <v>871</v>
      </c>
      <c r="B548" s="146" t="s">
        <v>1185</v>
      </c>
      <c r="C548" s="147" t="s">
        <v>342</v>
      </c>
      <c r="D548" s="147" t="s">
        <v>1186</v>
      </c>
      <c r="E548" s="245" t="s">
        <v>874</v>
      </c>
      <c r="F548" s="245"/>
      <c r="G548" s="148" t="s">
        <v>371</v>
      </c>
      <c r="H548" s="149">
        <v>6</v>
      </c>
      <c r="I548" s="150">
        <v>0.17</v>
      </c>
      <c r="J548" s="150">
        <v>1.02</v>
      </c>
    </row>
    <row r="549" spans="1:10" ht="24" customHeight="1">
      <c r="A549" s="147" t="s">
        <v>871</v>
      </c>
      <c r="B549" s="146" t="s">
        <v>1187</v>
      </c>
      <c r="C549" s="147" t="s">
        <v>342</v>
      </c>
      <c r="D549" s="147" t="s">
        <v>1188</v>
      </c>
      <c r="E549" s="245" t="s">
        <v>874</v>
      </c>
      <c r="F549" s="245"/>
      <c r="G549" s="148" t="s">
        <v>8</v>
      </c>
      <c r="H549" s="149">
        <v>1.222</v>
      </c>
      <c r="I549" s="150">
        <v>6.81</v>
      </c>
      <c r="J549" s="150">
        <v>8.32</v>
      </c>
    </row>
    <row r="550" spans="1:10">
      <c r="A550" s="152"/>
      <c r="B550" s="152"/>
      <c r="C550" s="152"/>
      <c r="D550" s="152"/>
      <c r="E550" s="152" t="s">
        <v>882</v>
      </c>
      <c r="F550" s="151">
        <v>22.63</v>
      </c>
      <c r="G550" s="152" t="s">
        <v>883</v>
      </c>
      <c r="H550" s="151">
        <v>0</v>
      </c>
      <c r="I550" s="152" t="s">
        <v>884</v>
      </c>
      <c r="J550" s="151">
        <v>22.63</v>
      </c>
    </row>
    <row r="551" spans="1:10">
      <c r="A551" s="152"/>
      <c r="B551" s="152"/>
      <c r="C551" s="152"/>
      <c r="D551" s="152"/>
      <c r="E551" s="152" t="s">
        <v>885</v>
      </c>
      <c r="F551" s="151">
        <v>19.899999999999999</v>
      </c>
      <c r="G551" s="152"/>
      <c r="H551" s="246" t="s">
        <v>886</v>
      </c>
      <c r="I551" s="246"/>
      <c r="J551" s="151">
        <v>100.02</v>
      </c>
    </row>
    <row r="552" spans="1:10" ht="30" customHeight="1" thickBot="1">
      <c r="A552" s="132"/>
      <c r="B552" s="132"/>
      <c r="C552" s="132"/>
      <c r="D552" s="132"/>
      <c r="E552" s="132"/>
      <c r="F552" s="132"/>
      <c r="G552" s="132" t="s">
        <v>887</v>
      </c>
      <c r="H552" s="153">
        <v>5</v>
      </c>
      <c r="I552" s="132" t="s">
        <v>888</v>
      </c>
      <c r="J552" s="154">
        <v>500.1</v>
      </c>
    </row>
    <row r="553" spans="1:10" ht="0.95" customHeight="1" thickTop="1">
      <c r="A553" s="155"/>
      <c r="B553" s="155"/>
      <c r="C553" s="155"/>
      <c r="D553" s="155"/>
      <c r="E553" s="155"/>
      <c r="F553" s="155"/>
      <c r="G553" s="155"/>
      <c r="H553" s="155"/>
      <c r="I553" s="155"/>
      <c r="J553" s="155"/>
    </row>
    <row r="554" spans="1:10" ht="18" customHeight="1">
      <c r="A554" s="138" t="s">
        <v>456</v>
      </c>
      <c r="B554" s="112" t="s">
        <v>319</v>
      </c>
      <c r="C554" s="138" t="s">
        <v>320</v>
      </c>
      <c r="D554" s="138" t="s">
        <v>321</v>
      </c>
      <c r="E554" s="250" t="s">
        <v>863</v>
      </c>
      <c r="F554" s="250"/>
      <c r="G554" s="113" t="s">
        <v>322</v>
      </c>
      <c r="H554" s="112" t="s">
        <v>323</v>
      </c>
      <c r="I554" s="112" t="s">
        <v>324</v>
      </c>
      <c r="J554" s="112" t="s">
        <v>326</v>
      </c>
    </row>
    <row r="555" spans="1:10" ht="24" customHeight="1">
      <c r="A555" s="139" t="s">
        <v>864</v>
      </c>
      <c r="B555" s="123" t="s">
        <v>452</v>
      </c>
      <c r="C555" s="139" t="s">
        <v>342</v>
      </c>
      <c r="D555" s="139" t="s">
        <v>457</v>
      </c>
      <c r="E555" s="251" t="s">
        <v>923</v>
      </c>
      <c r="F555" s="251"/>
      <c r="G555" s="124" t="s">
        <v>8</v>
      </c>
      <c r="H555" s="140">
        <v>1</v>
      </c>
      <c r="I555" s="125">
        <v>93.96</v>
      </c>
      <c r="J555" s="125">
        <v>93.96</v>
      </c>
    </row>
    <row r="556" spans="1:10" ht="24" customHeight="1">
      <c r="A556" s="142" t="s">
        <v>866</v>
      </c>
      <c r="B556" s="141" t="s">
        <v>1178</v>
      </c>
      <c r="C556" s="142" t="s">
        <v>342</v>
      </c>
      <c r="D556" s="142" t="s">
        <v>1179</v>
      </c>
      <c r="E556" s="252" t="s">
        <v>923</v>
      </c>
      <c r="F556" s="252"/>
      <c r="G556" s="143" t="s">
        <v>2</v>
      </c>
      <c r="H556" s="144">
        <v>0.4</v>
      </c>
      <c r="I556" s="145">
        <v>158.19999999999999</v>
      </c>
      <c r="J556" s="145">
        <v>63.28</v>
      </c>
    </row>
    <row r="557" spans="1:10" ht="36" customHeight="1">
      <c r="A557" s="142" t="s">
        <v>866</v>
      </c>
      <c r="B557" s="141" t="s">
        <v>1189</v>
      </c>
      <c r="C557" s="142" t="s">
        <v>342</v>
      </c>
      <c r="D557" s="142" t="s">
        <v>1190</v>
      </c>
      <c r="E557" s="252" t="s">
        <v>923</v>
      </c>
      <c r="F557" s="252"/>
      <c r="G557" s="143" t="s">
        <v>879</v>
      </c>
      <c r="H557" s="144">
        <v>0.49</v>
      </c>
      <c r="I557" s="145">
        <v>12.07</v>
      </c>
      <c r="J557" s="145">
        <v>5.91</v>
      </c>
    </row>
    <row r="558" spans="1:10" ht="36" customHeight="1">
      <c r="A558" s="142" t="s">
        <v>866</v>
      </c>
      <c r="B558" s="141" t="s">
        <v>1094</v>
      </c>
      <c r="C558" s="142" t="s">
        <v>342</v>
      </c>
      <c r="D558" s="142" t="s">
        <v>1095</v>
      </c>
      <c r="E558" s="252" t="s">
        <v>923</v>
      </c>
      <c r="F558" s="252"/>
      <c r="G558" s="143" t="s">
        <v>120</v>
      </c>
      <c r="H558" s="144">
        <v>2.4E-2</v>
      </c>
      <c r="I558" s="145">
        <v>423.79</v>
      </c>
      <c r="J558" s="145">
        <v>10.17</v>
      </c>
    </row>
    <row r="559" spans="1:10" ht="24" customHeight="1">
      <c r="A559" s="142" t="s">
        <v>866</v>
      </c>
      <c r="B559" s="141" t="s">
        <v>889</v>
      </c>
      <c r="C559" s="142" t="s">
        <v>342</v>
      </c>
      <c r="D559" s="142" t="s">
        <v>890</v>
      </c>
      <c r="E559" s="252" t="s">
        <v>869</v>
      </c>
      <c r="F559" s="252"/>
      <c r="G559" s="143" t="s">
        <v>870</v>
      </c>
      <c r="H559" s="144">
        <v>0.18</v>
      </c>
      <c r="I559" s="145">
        <v>20.440000000000001</v>
      </c>
      <c r="J559" s="145">
        <v>3.67</v>
      </c>
    </row>
    <row r="560" spans="1:10" ht="24" customHeight="1">
      <c r="A560" s="142" t="s">
        <v>866</v>
      </c>
      <c r="B560" s="141" t="s">
        <v>1061</v>
      </c>
      <c r="C560" s="142" t="s">
        <v>342</v>
      </c>
      <c r="D560" s="142" t="s">
        <v>1062</v>
      </c>
      <c r="E560" s="252" t="s">
        <v>869</v>
      </c>
      <c r="F560" s="252"/>
      <c r="G560" s="143" t="s">
        <v>870</v>
      </c>
      <c r="H560" s="144">
        <v>0.36</v>
      </c>
      <c r="I560" s="145">
        <v>27.42</v>
      </c>
      <c r="J560" s="145">
        <v>9.8699999999999992</v>
      </c>
    </row>
    <row r="561" spans="1:10" ht="24" customHeight="1">
      <c r="A561" s="147" t="s">
        <v>871</v>
      </c>
      <c r="B561" s="146" t="s">
        <v>1182</v>
      </c>
      <c r="C561" s="147" t="s">
        <v>342</v>
      </c>
      <c r="D561" s="147" t="s">
        <v>1183</v>
      </c>
      <c r="E561" s="245" t="s">
        <v>874</v>
      </c>
      <c r="F561" s="245"/>
      <c r="G561" s="148" t="s">
        <v>1184</v>
      </c>
      <c r="H561" s="149">
        <v>7.0000000000000001E-3</v>
      </c>
      <c r="I561" s="150">
        <v>6.64</v>
      </c>
      <c r="J561" s="150">
        <v>0.04</v>
      </c>
    </row>
    <row r="562" spans="1:10" ht="36" customHeight="1">
      <c r="A562" s="147" t="s">
        <v>871</v>
      </c>
      <c r="B562" s="146" t="s">
        <v>1185</v>
      </c>
      <c r="C562" s="147" t="s">
        <v>342</v>
      </c>
      <c r="D562" s="147" t="s">
        <v>1186</v>
      </c>
      <c r="E562" s="245" t="s">
        <v>874</v>
      </c>
      <c r="F562" s="245"/>
      <c r="G562" s="148" t="s">
        <v>371</v>
      </c>
      <c r="H562" s="149">
        <v>6</v>
      </c>
      <c r="I562" s="150">
        <v>0.17</v>
      </c>
      <c r="J562" s="150">
        <v>1.02</v>
      </c>
    </row>
    <row r="563" spans="1:10">
      <c r="A563" s="152"/>
      <c r="B563" s="152"/>
      <c r="C563" s="152"/>
      <c r="D563" s="152"/>
      <c r="E563" s="152" t="s">
        <v>882</v>
      </c>
      <c r="F563" s="151">
        <v>25.29</v>
      </c>
      <c r="G563" s="152" t="s">
        <v>883</v>
      </c>
      <c r="H563" s="151">
        <v>0</v>
      </c>
      <c r="I563" s="152" t="s">
        <v>884</v>
      </c>
      <c r="J563" s="151">
        <v>25.29</v>
      </c>
    </row>
    <row r="564" spans="1:10">
      <c r="A564" s="152"/>
      <c r="B564" s="152"/>
      <c r="C564" s="152"/>
      <c r="D564" s="152"/>
      <c r="E564" s="152" t="s">
        <v>885</v>
      </c>
      <c r="F564" s="151">
        <v>23.33</v>
      </c>
      <c r="G564" s="152"/>
      <c r="H564" s="246" t="s">
        <v>886</v>
      </c>
      <c r="I564" s="246"/>
      <c r="J564" s="151">
        <v>117.29</v>
      </c>
    </row>
    <row r="565" spans="1:10" ht="30" customHeight="1" thickBot="1">
      <c r="A565" s="132"/>
      <c r="B565" s="132"/>
      <c r="C565" s="132"/>
      <c r="D565" s="132"/>
      <c r="E565" s="132"/>
      <c r="F565" s="132"/>
      <c r="G565" s="132" t="s">
        <v>887</v>
      </c>
      <c r="H565" s="153">
        <v>4</v>
      </c>
      <c r="I565" s="132" t="s">
        <v>888</v>
      </c>
      <c r="J565" s="154">
        <v>469.16</v>
      </c>
    </row>
    <row r="566" spans="1:10" ht="0.95" customHeight="1" thickTop="1">
      <c r="A566" s="155"/>
      <c r="B566" s="155"/>
      <c r="C566" s="155"/>
      <c r="D566" s="155"/>
      <c r="E566" s="155"/>
      <c r="F566" s="155"/>
      <c r="G566" s="155"/>
      <c r="H566" s="155"/>
      <c r="I566" s="155"/>
      <c r="J566" s="155"/>
    </row>
    <row r="567" spans="1:10" ht="24" customHeight="1">
      <c r="A567" s="137" t="s">
        <v>458</v>
      </c>
      <c r="B567" s="137"/>
      <c r="C567" s="137"/>
      <c r="D567" s="137" t="s">
        <v>459</v>
      </c>
      <c r="E567" s="137"/>
      <c r="F567" s="249"/>
      <c r="G567" s="249"/>
      <c r="H567" s="115"/>
      <c r="I567" s="137"/>
      <c r="J567" s="116">
        <v>3375.09</v>
      </c>
    </row>
    <row r="568" spans="1:10" ht="24" customHeight="1">
      <c r="A568" s="137" t="s">
        <v>460</v>
      </c>
      <c r="B568" s="137"/>
      <c r="C568" s="137"/>
      <c r="D568" s="137" t="s">
        <v>461</v>
      </c>
      <c r="E568" s="137"/>
      <c r="F568" s="249"/>
      <c r="G568" s="249"/>
      <c r="H568" s="115"/>
      <c r="I568" s="137"/>
      <c r="J568" s="116">
        <v>3375.09</v>
      </c>
    </row>
    <row r="569" spans="1:10" ht="18" customHeight="1">
      <c r="A569" s="138" t="s">
        <v>462</v>
      </c>
      <c r="B569" s="112" t="s">
        <v>319</v>
      </c>
      <c r="C569" s="138" t="s">
        <v>320</v>
      </c>
      <c r="D569" s="138" t="s">
        <v>321</v>
      </c>
      <c r="E569" s="250" t="s">
        <v>863</v>
      </c>
      <c r="F569" s="250"/>
      <c r="G569" s="113" t="s">
        <v>322</v>
      </c>
      <c r="H569" s="112" t="s">
        <v>323</v>
      </c>
      <c r="I569" s="112" t="s">
        <v>324</v>
      </c>
      <c r="J569" s="112" t="s">
        <v>326</v>
      </c>
    </row>
    <row r="570" spans="1:10" ht="24" customHeight="1">
      <c r="A570" s="139" t="s">
        <v>864</v>
      </c>
      <c r="B570" s="123" t="s">
        <v>463</v>
      </c>
      <c r="C570" s="139" t="s">
        <v>342</v>
      </c>
      <c r="D570" s="139" t="s">
        <v>464</v>
      </c>
      <c r="E570" s="251" t="s">
        <v>1191</v>
      </c>
      <c r="F570" s="251"/>
      <c r="G570" s="124" t="s">
        <v>2</v>
      </c>
      <c r="H570" s="140">
        <v>1</v>
      </c>
      <c r="I570" s="125">
        <v>39.659999999999997</v>
      </c>
      <c r="J570" s="125">
        <v>39.659999999999997</v>
      </c>
    </row>
    <row r="571" spans="1:10" ht="24" customHeight="1">
      <c r="A571" s="142" t="s">
        <v>866</v>
      </c>
      <c r="B571" s="141" t="s">
        <v>1192</v>
      </c>
      <c r="C571" s="142" t="s">
        <v>342</v>
      </c>
      <c r="D571" s="142" t="s">
        <v>1193</v>
      </c>
      <c r="E571" s="252" t="s">
        <v>869</v>
      </c>
      <c r="F571" s="252"/>
      <c r="G571" s="143" t="s">
        <v>870</v>
      </c>
      <c r="H571" s="144">
        <v>0.42199999999999999</v>
      </c>
      <c r="I571" s="145">
        <v>27.42</v>
      </c>
      <c r="J571" s="145">
        <v>11.57</v>
      </c>
    </row>
    <row r="572" spans="1:10" ht="24" customHeight="1">
      <c r="A572" s="142" t="s">
        <v>866</v>
      </c>
      <c r="B572" s="141" t="s">
        <v>1194</v>
      </c>
      <c r="C572" s="142" t="s">
        <v>342</v>
      </c>
      <c r="D572" s="142" t="s">
        <v>1195</v>
      </c>
      <c r="E572" s="252" t="s">
        <v>869</v>
      </c>
      <c r="F572" s="252"/>
      <c r="G572" s="143" t="s">
        <v>870</v>
      </c>
      <c r="H572" s="144">
        <v>8.5000000000000006E-2</v>
      </c>
      <c r="I572" s="145">
        <v>21.98</v>
      </c>
      <c r="J572" s="145">
        <v>1.86</v>
      </c>
    </row>
    <row r="573" spans="1:10" ht="48" customHeight="1">
      <c r="A573" s="147" t="s">
        <v>871</v>
      </c>
      <c r="B573" s="146" t="s">
        <v>1196</v>
      </c>
      <c r="C573" s="147" t="s">
        <v>342</v>
      </c>
      <c r="D573" s="147" t="s">
        <v>1197</v>
      </c>
      <c r="E573" s="245" t="s">
        <v>874</v>
      </c>
      <c r="F573" s="245"/>
      <c r="G573" s="148" t="s">
        <v>879</v>
      </c>
      <c r="H573" s="149">
        <v>1.5</v>
      </c>
      <c r="I573" s="150">
        <v>17.489999999999998</v>
      </c>
      <c r="J573" s="150">
        <v>26.23</v>
      </c>
    </row>
    <row r="574" spans="1:10">
      <c r="A574" s="152"/>
      <c r="B574" s="152"/>
      <c r="C574" s="152"/>
      <c r="D574" s="152"/>
      <c r="E574" s="152" t="s">
        <v>882</v>
      </c>
      <c r="F574" s="151">
        <v>11.74</v>
      </c>
      <c r="G574" s="152" t="s">
        <v>883</v>
      </c>
      <c r="H574" s="151">
        <v>0</v>
      </c>
      <c r="I574" s="152" t="s">
        <v>884</v>
      </c>
      <c r="J574" s="151">
        <v>11.74</v>
      </c>
    </row>
    <row r="575" spans="1:10">
      <c r="A575" s="152"/>
      <c r="B575" s="152"/>
      <c r="C575" s="152"/>
      <c r="D575" s="152"/>
      <c r="E575" s="152" t="s">
        <v>885</v>
      </c>
      <c r="F575" s="151">
        <v>9.85</v>
      </c>
      <c r="G575" s="152"/>
      <c r="H575" s="246" t="s">
        <v>886</v>
      </c>
      <c r="I575" s="246"/>
      <c r="J575" s="151">
        <v>49.51</v>
      </c>
    </row>
    <row r="576" spans="1:10" ht="30" customHeight="1" thickBot="1">
      <c r="A576" s="132"/>
      <c r="B576" s="132"/>
      <c r="C576" s="132"/>
      <c r="D576" s="132"/>
      <c r="E576" s="132"/>
      <c r="F576" s="132"/>
      <c r="G576" s="132" t="s">
        <v>887</v>
      </c>
      <c r="H576" s="153">
        <v>68.17</v>
      </c>
      <c r="I576" s="132" t="s">
        <v>888</v>
      </c>
      <c r="J576" s="154">
        <v>3375.09</v>
      </c>
    </row>
    <row r="577" spans="1:10" ht="0.95" customHeight="1" thickTop="1">
      <c r="A577" s="155"/>
      <c r="B577" s="155"/>
      <c r="C577" s="155"/>
      <c r="D577" s="155"/>
      <c r="E577" s="155"/>
      <c r="F577" s="155"/>
      <c r="G577" s="155"/>
      <c r="H577" s="155"/>
      <c r="I577" s="155"/>
      <c r="J577" s="155"/>
    </row>
    <row r="578" spans="1:10" ht="24" customHeight="1">
      <c r="A578" s="137" t="s">
        <v>465</v>
      </c>
      <c r="B578" s="137"/>
      <c r="C578" s="137"/>
      <c r="D578" s="137" t="s">
        <v>173</v>
      </c>
      <c r="E578" s="137"/>
      <c r="F578" s="249"/>
      <c r="G578" s="249"/>
      <c r="H578" s="115"/>
      <c r="I578" s="137"/>
      <c r="J578" s="116">
        <v>31999.54</v>
      </c>
    </row>
    <row r="579" spans="1:10" ht="24" customHeight="1">
      <c r="A579" s="137" t="s">
        <v>466</v>
      </c>
      <c r="B579" s="137"/>
      <c r="C579" s="137"/>
      <c r="D579" s="137" t="s">
        <v>467</v>
      </c>
      <c r="E579" s="137"/>
      <c r="F579" s="249"/>
      <c r="G579" s="249"/>
      <c r="H579" s="115"/>
      <c r="I579" s="137"/>
      <c r="J579" s="116">
        <v>31999.54</v>
      </c>
    </row>
    <row r="580" spans="1:10" ht="18" customHeight="1">
      <c r="A580" s="138" t="s">
        <v>468</v>
      </c>
      <c r="B580" s="112" t="s">
        <v>319</v>
      </c>
      <c r="C580" s="138" t="s">
        <v>320</v>
      </c>
      <c r="D580" s="138" t="s">
        <v>321</v>
      </c>
      <c r="E580" s="250" t="s">
        <v>863</v>
      </c>
      <c r="F580" s="250"/>
      <c r="G580" s="113" t="s">
        <v>322</v>
      </c>
      <c r="H580" s="112" t="s">
        <v>323</v>
      </c>
      <c r="I580" s="112" t="s">
        <v>324</v>
      </c>
      <c r="J580" s="112" t="s">
        <v>326</v>
      </c>
    </row>
    <row r="581" spans="1:10" ht="48" customHeight="1">
      <c r="A581" s="139" t="s">
        <v>864</v>
      </c>
      <c r="B581" s="123" t="s">
        <v>469</v>
      </c>
      <c r="C581" s="139" t="s">
        <v>342</v>
      </c>
      <c r="D581" s="139" t="s">
        <v>470</v>
      </c>
      <c r="E581" s="251" t="s">
        <v>1028</v>
      </c>
      <c r="F581" s="251"/>
      <c r="G581" s="124" t="s">
        <v>2</v>
      </c>
      <c r="H581" s="140">
        <v>1</v>
      </c>
      <c r="I581" s="125">
        <v>94.35</v>
      </c>
      <c r="J581" s="125">
        <v>94.35</v>
      </c>
    </row>
    <row r="582" spans="1:10" ht="48" customHeight="1">
      <c r="A582" s="142" t="s">
        <v>866</v>
      </c>
      <c r="B582" s="141" t="s">
        <v>1198</v>
      </c>
      <c r="C582" s="142" t="s">
        <v>342</v>
      </c>
      <c r="D582" s="142" t="s">
        <v>1199</v>
      </c>
      <c r="E582" s="252" t="s">
        <v>869</v>
      </c>
      <c r="F582" s="252"/>
      <c r="G582" s="143" t="s">
        <v>120</v>
      </c>
      <c r="H582" s="144">
        <v>9.7999999999999997E-3</v>
      </c>
      <c r="I582" s="145">
        <v>473.57</v>
      </c>
      <c r="J582" s="145">
        <v>4.6399999999999997</v>
      </c>
    </row>
    <row r="583" spans="1:10" ht="24" customHeight="1">
      <c r="A583" s="142" t="s">
        <v>866</v>
      </c>
      <c r="B583" s="141" t="s">
        <v>1061</v>
      </c>
      <c r="C583" s="142" t="s">
        <v>342</v>
      </c>
      <c r="D583" s="142" t="s">
        <v>1062</v>
      </c>
      <c r="E583" s="252" t="s">
        <v>869</v>
      </c>
      <c r="F583" s="252"/>
      <c r="G583" s="143" t="s">
        <v>870</v>
      </c>
      <c r="H583" s="144">
        <v>1.2</v>
      </c>
      <c r="I583" s="145">
        <v>27.42</v>
      </c>
      <c r="J583" s="145">
        <v>32.9</v>
      </c>
    </row>
    <row r="584" spans="1:10" ht="24" customHeight="1">
      <c r="A584" s="142" t="s">
        <v>866</v>
      </c>
      <c r="B584" s="141" t="s">
        <v>889</v>
      </c>
      <c r="C584" s="142" t="s">
        <v>342</v>
      </c>
      <c r="D584" s="142" t="s">
        <v>890</v>
      </c>
      <c r="E584" s="252" t="s">
        <v>869</v>
      </c>
      <c r="F584" s="252"/>
      <c r="G584" s="143" t="s">
        <v>870</v>
      </c>
      <c r="H584" s="144">
        <v>0.6</v>
      </c>
      <c r="I584" s="145">
        <v>20.440000000000001</v>
      </c>
      <c r="J584" s="145">
        <v>12.26</v>
      </c>
    </row>
    <row r="585" spans="1:10" ht="36" customHeight="1">
      <c r="A585" s="147" t="s">
        <v>871</v>
      </c>
      <c r="B585" s="146" t="s">
        <v>1200</v>
      </c>
      <c r="C585" s="147" t="s">
        <v>342</v>
      </c>
      <c r="D585" s="147" t="s">
        <v>1201</v>
      </c>
      <c r="E585" s="245" t="s">
        <v>874</v>
      </c>
      <c r="F585" s="245"/>
      <c r="G585" s="148" t="s">
        <v>371</v>
      </c>
      <c r="H585" s="149">
        <v>28.31</v>
      </c>
      <c r="I585" s="150">
        <v>1.5</v>
      </c>
      <c r="J585" s="150">
        <v>42.46</v>
      </c>
    </row>
    <row r="586" spans="1:10" ht="24" customHeight="1">
      <c r="A586" s="147" t="s">
        <v>871</v>
      </c>
      <c r="B586" s="146" t="s">
        <v>1202</v>
      </c>
      <c r="C586" s="147" t="s">
        <v>342</v>
      </c>
      <c r="D586" s="147" t="s">
        <v>1203</v>
      </c>
      <c r="E586" s="245" t="s">
        <v>874</v>
      </c>
      <c r="F586" s="245"/>
      <c r="G586" s="148" t="s">
        <v>1204</v>
      </c>
      <c r="H586" s="149">
        <v>0.01</v>
      </c>
      <c r="I586" s="150">
        <v>40.78</v>
      </c>
      <c r="J586" s="150">
        <v>0.4</v>
      </c>
    </row>
    <row r="587" spans="1:10" ht="36" customHeight="1">
      <c r="A587" s="147" t="s">
        <v>871</v>
      </c>
      <c r="B587" s="146" t="s">
        <v>1205</v>
      </c>
      <c r="C587" s="147" t="s">
        <v>342</v>
      </c>
      <c r="D587" s="147" t="s">
        <v>1206</v>
      </c>
      <c r="E587" s="245" t="s">
        <v>874</v>
      </c>
      <c r="F587" s="245"/>
      <c r="G587" s="148" t="s">
        <v>8</v>
      </c>
      <c r="H587" s="149">
        <v>0.42</v>
      </c>
      <c r="I587" s="150">
        <v>4.03</v>
      </c>
      <c r="J587" s="150">
        <v>1.69</v>
      </c>
    </row>
    <row r="588" spans="1:10">
      <c r="A588" s="152"/>
      <c r="B588" s="152"/>
      <c r="C588" s="152"/>
      <c r="D588" s="152"/>
      <c r="E588" s="152" t="s">
        <v>882</v>
      </c>
      <c r="F588" s="151">
        <v>39.979999999999997</v>
      </c>
      <c r="G588" s="152" t="s">
        <v>883</v>
      </c>
      <c r="H588" s="151">
        <v>0</v>
      </c>
      <c r="I588" s="152" t="s">
        <v>884</v>
      </c>
      <c r="J588" s="151">
        <v>39.979999999999997</v>
      </c>
    </row>
    <row r="589" spans="1:10">
      <c r="A589" s="152"/>
      <c r="B589" s="152"/>
      <c r="C589" s="152"/>
      <c r="D589" s="152"/>
      <c r="E589" s="152" t="s">
        <v>885</v>
      </c>
      <c r="F589" s="151">
        <v>23.43</v>
      </c>
      <c r="G589" s="152"/>
      <c r="H589" s="246" t="s">
        <v>886</v>
      </c>
      <c r="I589" s="246"/>
      <c r="J589" s="151">
        <v>117.78</v>
      </c>
    </row>
    <row r="590" spans="1:10" ht="30" customHeight="1" thickBot="1">
      <c r="A590" s="132"/>
      <c r="B590" s="132"/>
      <c r="C590" s="132"/>
      <c r="D590" s="132"/>
      <c r="E590" s="132"/>
      <c r="F590" s="132"/>
      <c r="G590" s="132" t="s">
        <v>887</v>
      </c>
      <c r="H590" s="153">
        <v>215.81</v>
      </c>
      <c r="I590" s="132" t="s">
        <v>888</v>
      </c>
      <c r="J590" s="154">
        <v>25418.1</v>
      </c>
    </row>
    <row r="591" spans="1:10" ht="0.95" customHeight="1" thickTop="1">
      <c r="A591" s="155"/>
      <c r="B591" s="155"/>
      <c r="C591" s="155"/>
      <c r="D591" s="155"/>
      <c r="E591" s="155"/>
      <c r="F591" s="155"/>
      <c r="G591" s="155"/>
      <c r="H591" s="155"/>
      <c r="I591" s="155"/>
      <c r="J591" s="155"/>
    </row>
    <row r="592" spans="1:10" ht="18" customHeight="1">
      <c r="A592" s="138" t="s">
        <v>471</v>
      </c>
      <c r="B592" s="112" t="s">
        <v>319</v>
      </c>
      <c r="C592" s="138" t="s">
        <v>320</v>
      </c>
      <c r="D592" s="138" t="s">
        <v>321</v>
      </c>
      <c r="E592" s="250" t="s">
        <v>863</v>
      </c>
      <c r="F592" s="250"/>
      <c r="G592" s="113" t="s">
        <v>322</v>
      </c>
      <c r="H592" s="112" t="s">
        <v>323</v>
      </c>
      <c r="I592" s="112" t="s">
        <v>324</v>
      </c>
      <c r="J592" s="112" t="s">
        <v>326</v>
      </c>
    </row>
    <row r="593" spans="1:10" ht="24" customHeight="1">
      <c r="A593" s="139" t="s">
        <v>864</v>
      </c>
      <c r="B593" s="123" t="s">
        <v>472</v>
      </c>
      <c r="C593" s="139" t="s">
        <v>342</v>
      </c>
      <c r="D593" s="139" t="s">
        <v>473</v>
      </c>
      <c r="E593" s="251" t="s">
        <v>923</v>
      </c>
      <c r="F593" s="251"/>
      <c r="G593" s="124" t="s">
        <v>8</v>
      </c>
      <c r="H593" s="140">
        <v>1</v>
      </c>
      <c r="I593" s="125">
        <v>6.31</v>
      </c>
      <c r="J593" s="125">
        <v>6.31</v>
      </c>
    </row>
    <row r="594" spans="1:10" ht="48" customHeight="1">
      <c r="A594" s="142" t="s">
        <v>866</v>
      </c>
      <c r="B594" s="141" t="s">
        <v>1207</v>
      </c>
      <c r="C594" s="142" t="s">
        <v>342</v>
      </c>
      <c r="D594" s="142" t="s">
        <v>1208</v>
      </c>
      <c r="E594" s="252" t="s">
        <v>869</v>
      </c>
      <c r="F594" s="252"/>
      <c r="G594" s="143" t="s">
        <v>120</v>
      </c>
      <c r="H594" s="144">
        <v>3.5000000000000001E-3</v>
      </c>
      <c r="I594" s="145">
        <v>455.69</v>
      </c>
      <c r="J594" s="145">
        <v>1.59</v>
      </c>
    </row>
    <row r="595" spans="1:10" ht="24" customHeight="1">
      <c r="A595" s="142" t="s">
        <v>866</v>
      </c>
      <c r="B595" s="141" t="s">
        <v>1061</v>
      </c>
      <c r="C595" s="142" t="s">
        <v>342</v>
      </c>
      <c r="D595" s="142" t="s">
        <v>1062</v>
      </c>
      <c r="E595" s="252" t="s">
        <v>869</v>
      </c>
      <c r="F595" s="252"/>
      <c r="G595" s="143" t="s">
        <v>870</v>
      </c>
      <c r="H595" s="144">
        <v>0.15</v>
      </c>
      <c r="I595" s="145">
        <v>27.42</v>
      </c>
      <c r="J595" s="145">
        <v>4.1100000000000003</v>
      </c>
    </row>
    <row r="596" spans="1:10" ht="24" customHeight="1">
      <c r="A596" s="142" t="s">
        <v>866</v>
      </c>
      <c r="B596" s="141" t="s">
        <v>889</v>
      </c>
      <c r="C596" s="142" t="s">
        <v>342</v>
      </c>
      <c r="D596" s="142" t="s">
        <v>890</v>
      </c>
      <c r="E596" s="252" t="s">
        <v>869</v>
      </c>
      <c r="F596" s="252"/>
      <c r="G596" s="143" t="s">
        <v>870</v>
      </c>
      <c r="H596" s="144">
        <v>0.03</v>
      </c>
      <c r="I596" s="145">
        <v>20.440000000000001</v>
      </c>
      <c r="J596" s="145">
        <v>0.61</v>
      </c>
    </row>
    <row r="597" spans="1:10">
      <c r="A597" s="152"/>
      <c r="B597" s="152"/>
      <c r="C597" s="152"/>
      <c r="D597" s="152"/>
      <c r="E597" s="152" t="s">
        <v>882</v>
      </c>
      <c r="F597" s="151">
        <v>4.3899999999999997</v>
      </c>
      <c r="G597" s="152" t="s">
        <v>883</v>
      </c>
      <c r="H597" s="151">
        <v>0</v>
      </c>
      <c r="I597" s="152" t="s">
        <v>884</v>
      </c>
      <c r="J597" s="151">
        <v>4.3899999999999997</v>
      </c>
    </row>
    <row r="598" spans="1:10">
      <c r="A598" s="152"/>
      <c r="B598" s="152"/>
      <c r="C598" s="152"/>
      <c r="D598" s="152"/>
      <c r="E598" s="152" t="s">
        <v>885</v>
      </c>
      <c r="F598" s="151">
        <v>1.56</v>
      </c>
      <c r="G598" s="152"/>
      <c r="H598" s="246" t="s">
        <v>886</v>
      </c>
      <c r="I598" s="246"/>
      <c r="J598" s="151">
        <v>7.87</v>
      </c>
    </row>
    <row r="599" spans="1:10" ht="30" customHeight="1" thickBot="1">
      <c r="A599" s="132"/>
      <c r="B599" s="132"/>
      <c r="C599" s="132"/>
      <c r="D599" s="132"/>
      <c r="E599" s="132"/>
      <c r="F599" s="132"/>
      <c r="G599" s="132" t="s">
        <v>887</v>
      </c>
      <c r="H599" s="153">
        <v>7.7</v>
      </c>
      <c r="I599" s="132" t="s">
        <v>888</v>
      </c>
      <c r="J599" s="154">
        <v>60.59</v>
      </c>
    </row>
    <row r="600" spans="1:10" ht="0.95" customHeight="1" thickTop="1">
      <c r="A600" s="155"/>
      <c r="B600" s="155"/>
      <c r="C600" s="155"/>
      <c r="D600" s="155"/>
      <c r="E600" s="155"/>
      <c r="F600" s="155"/>
      <c r="G600" s="155"/>
      <c r="H600" s="155"/>
      <c r="I600" s="155"/>
      <c r="J600" s="155"/>
    </row>
    <row r="601" spans="1:10" ht="18" customHeight="1">
      <c r="A601" s="138" t="s">
        <v>474</v>
      </c>
      <c r="B601" s="112" t="s">
        <v>319</v>
      </c>
      <c r="C601" s="138" t="s">
        <v>320</v>
      </c>
      <c r="D601" s="138" t="s">
        <v>321</v>
      </c>
      <c r="E601" s="250" t="s">
        <v>863</v>
      </c>
      <c r="F601" s="250"/>
      <c r="G601" s="113" t="s">
        <v>322</v>
      </c>
      <c r="H601" s="112" t="s">
        <v>323</v>
      </c>
      <c r="I601" s="112" t="s">
        <v>324</v>
      </c>
      <c r="J601" s="112" t="s">
        <v>326</v>
      </c>
    </row>
    <row r="602" spans="1:10" ht="24" customHeight="1">
      <c r="A602" s="139" t="s">
        <v>864</v>
      </c>
      <c r="B602" s="123" t="s">
        <v>475</v>
      </c>
      <c r="C602" s="139" t="s">
        <v>342</v>
      </c>
      <c r="D602" s="139" t="s">
        <v>476</v>
      </c>
      <c r="E602" s="251" t="s">
        <v>923</v>
      </c>
      <c r="F602" s="251"/>
      <c r="G602" s="124" t="s">
        <v>8</v>
      </c>
      <c r="H602" s="140">
        <v>1</v>
      </c>
      <c r="I602" s="125">
        <v>62.18</v>
      </c>
      <c r="J602" s="125">
        <v>62.18</v>
      </c>
    </row>
    <row r="603" spans="1:10" ht="24" customHeight="1">
      <c r="A603" s="142" t="s">
        <v>866</v>
      </c>
      <c r="B603" s="141" t="s">
        <v>1178</v>
      </c>
      <c r="C603" s="142" t="s">
        <v>342</v>
      </c>
      <c r="D603" s="142" t="s">
        <v>1179</v>
      </c>
      <c r="E603" s="252" t="s">
        <v>923</v>
      </c>
      <c r="F603" s="252"/>
      <c r="G603" s="143" t="s">
        <v>2</v>
      </c>
      <c r="H603" s="144">
        <v>0.2</v>
      </c>
      <c r="I603" s="145">
        <v>158.19999999999999</v>
      </c>
      <c r="J603" s="145">
        <v>31.64</v>
      </c>
    </row>
    <row r="604" spans="1:10" ht="36" customHeight="1">
      <c r="A604" s="142" t="s">
        <v>866</v>
      </c>
      <c r="B604" s="141" t="s">
        <v>1209</v>
      </c>
      <c r="C604" s="142" t="s">
        <v>342</v>
      </c>
      <c r="D604" s="142" t="s">
        <v>1210</v>
      </c>
      <c r="E604" s="252" t="s">
        <v>923</v>
      </c>
      <c r="F604" s="252"/>
      <c r="G604" s="143" t="s">
        <v>879</v>
      </c>
      <c r="H604" s="144">
        <v>0.79</v>
      </c>
      <c r="I604" s="145">
        <v>11.96</v>
      </c>
      <c r="J604" s="145">
        <v>9.44</v>
      </c>
    </row>
    <row r="605" spans="1:10" ht="36" customHeight="1">
      <c r="A605" s="142" t="s">
        <v>866</v>
      </c>
      <c r="B605" s="141" t="s">
        <v>1094</v>
      </c>
      <c r="C605" s="142" t="s">
        <v>342</v>
      </c>
      <c r="D605" s="142" t="s">
        <v>1095</v>
      </c>
      <c r="E605" s="252" t="s">
        <v>923</v>
      </c>
      <c r="F605" s="252"/>
      <c r="G605" s="143" t="s">
        <v>120</v>
      </c>
      <c r="H605" s="144">
        <v>1.54E-2</v>
      </c>
      <c r="I605" s="145">
        <v>423.79</v>
      </c>
      <c r="J605" s="145">
        <v>6.52</v>
      </c>
    </row>
    <row r="606" spans="1:10" ht="24" customHeight="1">
      <c r="A606" s="142" t="s">
        <v>866</v>
      </c>
      <c r="B606" s="141" t="s">
        <v>1061</v>
      </c>
      <c r="C606" s="142" t="s">
        <v>342</v>
      </c>
      <c r="D606" s="142" t="s">
        <v>1062</v>
      </c>
      <c r="E606" s="252" t="s">
        <v>869</v>
      </c>
      <c r="F606" s="252"/>
      <c r="G606" s="143" t="s">
        <v>870</v>
      </c>
      <c r="H606" s="144">
        <v>0.36</v>
      </c>
      <c r="I606" s="145">
        <v>27.42</v>
      </c>
      <c r="J606" s="145">
        <v>9.8699999999999992</v>
      </c>
    </row>
    <row r="607" spans="1:10" ht="24" customHeight="1">
      <c r="A607" s="142" t="s">
        <v>866</v>
      </c>
      <c r="B607" s="141" t="s">
        <v>889</v>
      </c>
      <c r="C607" s="142" t="s">
        <v>342</v>
      </c>
      <c r="D607" s="142" t="s">
        <v>890</v>
      </c>
      <c r="E607" s="252" t="s">
        <v>869</v>
      </c>
      <c r="F607" s="252"/>
      <c r="G607" s="143" t="s">
        <v>870</v>
      </c>
      <c r="H607" s="144">
        <v>0.18</v>
      </c>
      <c r="I607" s="145">
        <v>20.440000000000001</v>
      </c>
      <c r="J607" s="145">
        <v>3.67</v>
      </c>
    </row>
    <row r="608" spans="1:10" ht="24" customHeight="1">
      <c r="A608" s="147" t="s">
        <v>871</v>
      </c>
      <c r="B608" s="146" t="s">
        <v>1182</v>
      </c>
      <c r="C608" s="147" t="s">
        <v>342</v>
      </c>
      <c r="D608" s="147" t="s">
        <v>1183</v>
      </c>
      <c r="E608" s="245" t="s">
        <v>874</v>
      </c>
      <c r="F608" s="245"/>
      <c r="G608" s="148" t="s">
        <v>1184</v>
      </c>
      <c r="H608" s="149">
        <v>3.5000000000000001E-3</v>
      </c>
      <c r="I608" s="150">
        <v>6.64</v>
      </c>
      <c r="J608" s="150">
        <v>0.02</v>
      </c>
    </row>
    <row r="609" spans="1:10" ht="36" customHeight="1">
      <c r="A609" s="147" t="s">
        <v>871</v>
      </c>
      <c r="B609" s="146" t="s">
        <v>1185</v>
      </c>
      <c r="C609" s="147" t="s">
        <v>342</v>
      </c>
      <c r="D609" s="147" t="s">
        <v>1186</v>
      </c>
      <c r="E609" s="245" t="s">
        <v>874</v>
      </c>
      <c r="F609" s="245"/>
      <c r="G609" s="148" t="s">
        <v>371</v>
      </c>
      <c r="H609" s="149">
        <v>6</v>
      </c>
      <c r="I609" s="150">
        <v>0.17</v>
      </c>
      <c r="J609" s="150">
        <v>1.02</v>
      </c>
    </row>
    <row r="610" spans="1:10">
      <c r="A610" s="152"/>
      <c r="B610" s="152"/>
      <c r="C610" s="152"/>
      <c r="D610" s="152"/>
      <c r="E610" s="152" t="s">
        <v>882</v>
      </c>
      <c r="F610" s="151">
        <v>18.899999999999999</v>
      </c>
      <c r="G610" s="152" t="s">
        <v>883</v>
      </c>
      <c r="H610" s="151">
        <v>0</v>
      </c>
      <c r="I610" s="152" t="s">
        <v>884</v>
      </c>
      <c r="J610" s="151">
        <v>18.899999999999999</v>
      </c>
    </row>
    <row r="611" spans="1:10">
      <c r="A611" s="152"/>
      <c r="B611" s="152"/>
      <c r="C611" s="152"/>
      <c r="D611" s="152"/>
      <c r="E611" s="152" t="s">
        <v>885</v>
      </c>
      <c r="F611" s="151">
        <v>15.44</v>
      </c>
      <c r="G611" s="152"/>
      <c r="H611" s="246" t="s">
        <v>886</v>
      </c>
      <c r="I611" s="246"/>
      <c r="J611" s="151">
        <v>77.62</v>
      </c>
    </row>
    <row r="612" spans="1:10" ht="30" customHeight="1" thickBot="1">
      <c r="A612" s="132"/>
      <c r="B612" s="132"/>
      <c r="C612" s="132"/>
      <c r="D612" s="132"/>
      <c r="E612" s="132"/>
      <c r="F612" s="132"/>
      <c r="G612" s="132" t="s">
        <v>887</v>
      </c>
      <c r="H612" s="153">
        <v>84.01</v>
      </c>
      <c r="I612" s="132" t="s">
        <v>888</v>
      </c>
      <c r="J612" s="154">
        <v>6520.85</v>
      </c>
    </row>
    <row r="613" spans="1:10" ht="0.95" customHeight="1" thickTop="1">
      <c r="A613" s="155"/>
      <c r="B613" s="155"/>
      <c r="C613" s="155"/>
      <c r="D613" s="155"/>
      <c r="E613" s="155"/>
      <c r="F613" s="155"/>
      <c r="G613" s="155"/>
      <c r="H613" s="155"/>
      <c r="I613" s="155"/>
      <c r="J613" s="155"/>
    </row>
    <row r="614" spans="1:10" ht="24" customHeight="1">
      <c r="A614" s="137" t="s">
        <v>477</v>
      </c>
      <c r="B614" s="137"/>
      <c r="C614" s="137"/>
      <c r="D614" s="137" t="s">
        <v>4</v>
      </c>
      <c r="E614" s="137"/>
      <c r="F614" s="249"/>
      <c r="G614" s="249"/>
      <c r="H614" s="115"/>
      <c r="I614" s="137"/>
      <c r="J614" s="116">
        <v>35921.08</v>
      </c>
    </row>
    <row r="615" spans="1:10" ht="24" customHeight="1">
      <c r="A615" s="137" t="s">
        <v>478</v>
      </c>
      <c r="B615" s="137"/>
      <c r="C615" s="137"/>
      <c r="D615" s="137" t="s">
        <v>479</v>
      </c>
      <c r="E615" s="137"/>
      <c r="F615" s="249"/>
      <c r="G615" s="249"/>
      <c r="H615" s="115"/>
      <c r="I615" s="137"/>
      <c r="J615" s="116">
        <v>24598.71</v>
      </c>
    </row>
    <row r="616" spans="1:10" ht="18" customHeight="1">
      <c r="A616" s="138" t="s">
        <v>480</v>
      </c>
      <c r="B616" s="112" t="s">
        <v>319</v>
      </c>
      <c r="C616" s="138" t="s">
        <v>320</v>
      </c>
      <c r="D616" s="138" t="s">
        <v>321</v>
      </c>
      <c r="E616" s="250" t="s">
        <v>863</v>
      </c>
      <c r="F616" s="250"/>
      <c r="G616" s="113" t="s">
        <v>322</v>
      </c>
      <c r="H616" s="112" t="s">
        <v>323</v>
      </c>
      <c r="I616" s="112" t="s">
        <v>324</v>
      </c>
      <c r="J616" s="112" t="s">
        <v>326</v>
      </c>
    </row>
    <row r="617" spans="1:10" ht="36" customHeight="1">
      <c r="A617" s="139" t="s">
        <v>864</v>
      </c>
      <c r="B617" s="123" t="s">
        <v>481</v>
      </c>
      <c r="C617" s="139" t="s">
        <v>342</v>
      </c>
      <c r="D617" s="139" t="s">
        <v>482</v>
      </c>
      <c r="E617" s="251" t="s">
        <v>1036</v>
      </c>
      <c r="F617" s="251"/>
      <c r="G617" s="124" t="s">
        <v>2</v>
      </c>
      <c r="H617" s="140">
        <v>1</v>
      </c>
      <c r="I617" s="125">
        <v>4.6399999999999997</v>
      </c>
      <c r="J617" s="125">
        <v>4.6399999999999997</v>
      </c>
    </row>
    <row r="618" spans="1:10" ht="36" customHeight="1">
      <c r="A618" s="142" t="s">
        <v>866</v>
      </c>
      <c r="B618" s="141" t="s">
        <v>1211</v>
      </c>
      <c r="C618" s="142" t="s">
        <v>342</v>
      </c>
      <c r="D618" s="142" t="s">
        <v>1212</v>
      </c>
      <c r="E618" s="252" t="s">
        <v>869</v>
      </c>
      <c r="F618" s="252"/>
      <c r="G618" s="143" t="s">
        <v>120</v>
      </c>
      <c r="H618" s="144">
        <v>4.1999999999999997E-3</v>
      </c>
      <c r="I618" s="145">
        <v>617.36</v>
      </c>
      <c r="J618" s="145">
        <v>2.59</v>
      </c>
    </row>
    <row r="619" spans="1:10" ht="24" customHeight="1">
      <c r="A619" s="142" t="s">
        <v>866</v>
      </c>
      <c r="B619" s="141" t="s">
        <v>889</v>
      </c>
      <c r="C619" s="142" t="s">
        <v>342</v>
      </c>
      <c r="D619" s="142" t="s">
        <v>890</v>
      </c>
      <c r="E619" s="252" t="s">
        <v>869</v>
      </c>
      <c r="F619" s="252"/>
      <c r="G619" s="143" t="s">
        <v>870</v>
      </c>
      <c r="H619" s="144">
        <v>7.0000000000000001E-3</v>
      </c>
      <c r="I619" s="145">
        <v>20.440000000000001</v>
      </c>
      <c r="J619" s="145">
        <v>0.14000000000000001</v>
      </c>
    </row>
    <row r="620" spans="1:10" ht="24" customHeight="1">
      <c r="A620" s="142" t="s">
        <v>866</v>
      </c>
      <c r="B620" s="141" t="s">
        <v>1061</v>
      </c>
      <c r="C620" s="142" t="s">
        <v>342</v>
      </c>
      <c r="D620" s="142" t="s">
        <v>1062</v>
      </c>
      <c r="E620" s="252" t="s">
        <v>869</v>
      </c>
      <c r="F620" s="252"/>
      <c r="G620" s="143" t="s">
        <v>870</v>
      </c>
      <c r="H620" s="144">
        <v>7.0000000000000007E-2</v>
      </c>
      <c r="I620" s="145">
        <v>27.42</v>
      </c>
      <c r="J620" s="145">
        <v>1.91</v>
      </c>
    </row>
    <row r="621" spans="1:10">
      <c r="A621" s="152"/>
      <c r="B621" s="152"/>
      <c r="C621" s="152"/>
      <c r="D621" s="152"/>
      <c r="E621" s="152" t="s">
        <v>882</v>
      </c>
      <c r="F621" s="151">
        <v>2.59</v>
      </c>
      <c r="G621" s="152" t="s">
        <v>883</v>
      </c>
      <c r="H621" s="151">
        <v>0</v>
      </c>
      <c r="I621" s="152" t="s">
        <v>884</v>
      </c>
      <c r="J621" s="151">
        <v>2.59</v>
      </c>
    </row>
    <row r="622" spans="1:10">
      <c r="A622" s="152"/>
      <c r="B622" s="152"/>
      <c r="C622" s="152"/>
      <c r="D622" s="152"/>
      <c r="E622" s="152" t="s">
        <v>885</v>
      </c>
      <c r="F622" s="151">
        <v>1.1499999999999999</v>
      </c>
      <c r="G622" s="152"/>
      <c r="H622" s="246" t="s">
        <v>886</v>
      </c>
      <c r="I622" s="246"/>
      <c r="J622" s="151">
        <v>5.79</v>
      </c>
    </row>
    <row r="623" spans="1:10" ht="30" customHeight="1" thickBot="1">
      <c r="A623" s="132"/>
      <c r="B623" s="132"/>
      <c r="C623" s="132"/>
      <c r="D623" s="132"/>
      <c r="E623" s="132"/>
      <c r="F623" s="132"/>
      <c r="G623" s="132" t="s">
        <v>887</v>
      </c>
      <c r="H623" s="153">
        <v>451.85</v>
      </c>
      <c r="I623" s="132" t="s">
        <v>888</v>
      </c>
      <c r="J623" s="154">
        <v>2616.21</v>
      </c>
    </row>
    <row r="624" spans="1:10" ht="0.95" customHeight="1" thickTop="1">
      <c r="A624" s="155"/>
      <c r="B624" s="155"/>
      <c r="C624" s="155"/>
      <c r="D624" s="155"/>
      <c r="E624" s="155"/>
      <c r="F624" s="155"/>
      <c r="G624" s="155"/>
      <c r="H624" s="155"/>
      <c r="I624" s="155"/>
      <c r="J624" s="155"/>
    </row>
    <row r="625" spans="1:10" ht="18" customHeight="1">
      <c r="A625" s="138" t="s">
        <v>483</v>
      </c>
      <c r="B625" s="112" t="s">
        <v>319</v>
      </c>
      <c r="C625" s="138" t="s">
        <v>320</v>
      </c>
      <c r="D625" s="138" t="s">
        <v>321</v>
      </c>
      <c r="E625" s="250" t="s">
        <v>863</v>
      </c>
      <c r="F625" s="250"/>
      <c r="G625" s="113" t="s">
        <v>322</v>
      </c>
      <c r="H625" s="112" t="s">
        <v>323</v>
      </c>
      <c r="I625" s="112" t="s">
        <v>324</v>
      </c>
      <c r="J625" s="112" t="s">
        <v>326</v>
      </c>
    </row>
    <row r="626" spans="1:10" ht="48" customHeight="1">
      <c r="A626" s="139" t="s">
        <v>864</v>
      </c>
      <c r="B626" s="123" t="s">
        <v>484</v>
      </c>
      <c r="C626" s="139" t="s">
        <v>342</v>
      </c>
      <c r="D626" s="139" t="s">
        <v>485</v>
      </c>
      <c r="E626" s="251" t="s">
        <v>1036</v>
      </c>
      <c r="F626" s="251"/>
      <c r="G626" s="124" t="s">
        <v>2</v>
      </c>
      <c r="H626" s="140">
        <v>1</v>
      </c>
      <c r="I626" s="125">
        <v>38.97</v>
      </c>
      <c r="J626" s="125">
        <v>38.97</v>
      </c>
    </row>
    <row r="627" spans="1:10" ht="48" customHeight="1">
      <c r="A627" s="142" t="s">
        <v>866</v>
      </c>
      <c r="B627" s="141" t="s">
        <v>1213</v>
      </c>
      <c r="C627" s="142" t="s">
        <v>342</v>
      </c>
      <c r="D627" s="142" t="s">
        <v>1214</v>
      </c>
      <c r="E627" s="252" t="s">
        <v>869</v>
      </c>
      <c r="F627" s="252"/>
      <c r="G627" s="143" t="s">
        <v>120</v>
      </c>
      <c r="H627" s="144">
        <v>3.7600000000000001E-2</v>
      </c>
      <c r="I627" s="145">
        <v>601.26</v>
      </c>
      <c r="J627" s="145">
        <v>22.6</v>
      </c>
    </row>
    <row r="628" spans="1:10" ht="24" customHeight="1">
      <c r="A628" s="142" t="s">
        <v>866</v>
      </c>
      <c r="B628" s="141" t="s">
        <v>1061</v>
      </c>
      <c r="C628" s="142" t="s">
        <v>342</v>
      </c>
      <c r="D628" s="142" t="s">
        <v>1062</v>
      </c>
      <c r="E628" s="252" t="s">
        <v>869</v>
      </c>
      <c r="F628" s="252"/>
      <c r="G628" s="143" t="s">
        <v>870</v>
      </c>
      <c r="H628" s="144">
        <v>0.47</v>
      </c>
      <c r="I628" s="145">
        <v>27.42</v>
      </c>
      <c r="J628" s="145">
        <v>12.88</v>
      </c>
    </row>
    <row r="629" spans="1:10" ht="24" customHeight="1">
      <c r="A629" s="142" t="s">
        <v>866</v>
      </c>
      <c r="B629" s="141" t="s">
        <v>889</v>
      </c>
      <c r="C629" s="142" t="s">
        <v>342</v>
      </c>
      <c r="D629" s="142" t="s">
        <v>890</v>
      </c>
      <c r="E629" s="252" t="s">
        <v>869</v>
      </c>
      <c r="F629" s="252"/>
      <c r="G629" s="143" t="s">
        <v>870</v>
      </c>
      <c r="H629" s="144">
        <v>0.17100000000000001</v>
      </c>
      <c r="I629" s="145">
        <v>20.440000000000001</v>
      </c>
      <c r="J629" s="145">
        <v>3.49</v>
      </c>
    </row>
    <row r="630" spans="1:10">
      <c r="A630" s="152"/>
      <c r="B630" s="152"/>
      <c r="C630" s="152"/>
      <c r="D630" s="152"/>
      <c r="E630" s="152" t="s">
        <v>882</v>
      </c>
      <c r="F630" s="151">
        <v>21.43</v>
      </c>
      <c r="G630" s="152" t="s">
        <v>883</v>
      </c>
      <c r="H630" s="151">
        <v>0</v>
      </c>
      <c r="I630" s="152" t="s">
        <v>884</v>
      </c>
      <c r="J630" s="151">
        <v>21.43</v>
      </c>
    </row>
    <row r="631" spans="1:10">
      <c r="A631" s="152"/>
      <c r="B631" s="152"/>
      <c r="C631" s="152"/>
      <c r="D631" s="152"/>
      <c r="E631" s="152" t="s">
        <v>885</v>
      </c>
      <c r="F631" s="151">
        <v>9.68</v>
      </c>
      <c r="G631" s="152"/>
      <c r="H631" s="246" t="s">
        <v>886</v>
      </c>
      <c r="I631" s="246"/>
      <c r="J631" s="151">
        <v>48.65</v>
      </c>
    </row>
    <row r="632" spans="1:10" ht="30" customHeight="1" thickBot="1">
      <c r="A632" s="132"/>
      <c r="B632" s="132"/>
      <c r="C632" s="132"/>
      <c r="D632" s="132"/>
      <c r="E632" s="132"/>
      <c r="F632" s="132"/>
      <c r="G632" s="132" t="s">
        <v>887</v>
      </c>
      <c r="H632" s="153">
        <v>451.85</v>
      </c>
      <c r="I632" s="132" t="s">
        <v>888</v>
      </c>
      <c r="J632" s="154">
        <v>21982.5</v>
      </c>
    </row>
    <row r="633" spans="1:10" ht="0.95" customHeight="1" thickTop="1">
      <c r="A633" s="155"/>
      <c r="B633" s="155"/>
      <c r="C633" s="155"/>
      <c r="D633" s="155"/>
      <c r="E633" s="155"/>
      <c r="F633" s="155"/>
      <c r="G633" s="155"/>
      <c r="H633" s="155"/>
      <c r="I633" s="155"/>
      <c r="J633" s="155"/>
    </row>
    <row r="634" spans="1:10" ht="24" customHeight="1">
      <c r="A634" s="137" t="s">
        <v>486</v>
      </c>
      <c r="B634" s="137"/>
      <c r="C634" s="137"/>
      <c r="D634" s="137" t="s">
        <v>487</v>
      </c>
      <c r="E634" s="137"/>
      <c r="F634" s="249"/>
      <c r="G634" s="249"/>
      <c r="H634" s="115"/>
      <c r="I634" s="137"/>
      <c r="J634" s="116">
        <v>10315.780000000001</v>
      </c>
    </row>
    <row r="635" spans="1:10" ht="18" customHeight="1">
      <c r="A635" s="138" t="s">
        <v>488</v>
      </c>
      <c r="B635" s="112" t="s">
        <v>319</v>
      </c>
      <c r="C635" s="138" t="s">
        <v>320</v>
      </c>
      <c r="D635" s="138" t="s">
        <v>321</v>
      </c>
      <c r="E635" s="250" t="s">
        <v>863</v>
      </c>
      <c r="F635" s="250"/>
      <c r="G635" s="113" t="s">
        <v>322</v>
      </c>
      <c r="H635" s="112" t="s">
        <v>323</v>
      </c>
      <c r="I635" s="112" t="s">
        <v>324</v>
      </c>
      <c r="J635" s="112" t="s">
        <v>326</v>
      </c>
    </row>
    <row r="636" spans="1:10" ht="48" customHeight="1">
      <c r="A636" s="139" t="s">
        <v>864</v>
      </c>
      <c r="B636" s="123" t="s">
        <v>489</v>
      </c>
      <c r="C636" s="139" t="s">
        <v>342</v>
      </c>
      <c r="D636" s="139" t="s">
        <v>490</v>
      </c>
      <c r="E636" s="251" t="s">
        <v>1036</v>
      </c>
      <c r="F636" s="251"/>
      <c r="G636" s="124" t="s">
        <v>2</v>
      </c>
      <c r="H636" s="140">
        <v>1</v>
      </c>
      <c r="I636" s="125">
        <v>72.040000000000006</v>
      </c>
      <c r="J636" s="125">
        <v>72.040000000000006</v>
      </c>
    </row>
    <row r="637" spans="1:10" ht="24" customHeight="1">
      <c r="A637" s="142" t="s">
        <v>866</v>
      </c>
      <c r="B637" s="141" t="s">
        <v>1065</v>
      </c>
      <c r="C637" s="142" t="s">
        <v>342</v>
      </c>
      <c r="D637" s="142" t="s">
        <v>1066</v>
      </c>
      <c r="E637" s="252" t="s">
        <v>869</v>
      </c>
      <c r="F637" s="252"/>
      <c r="G637" s="143" t="s">
        <v>870</v>
      </c>
      <c r="H637" s="144">
        <v>0.91</v>
      </c>
      <c r="I637" s="145">
        <v>27.3</v>
      </c>
      <c r="J637" s="145">
        <v>24.84</v>
      </c>
    </row>
    <row r="638" spans="1:10" ht="24" customHeight="1">
      <c r="A638" s="142" t="s">
        <v>866</v>
      </c>
      <c r="B638" s="141" t="s">
        <v>889</v>
      </c>
      <c r="C638" s="142" t="s">
        <v>342</v>
      </c>
      <c r="D638" s="142" t="s">
        <v>890</v>
      </c>
      <c r="E638" s="252" t="s">
        <v>869</v>
      </c>
      <c r="F638" s="252"/>
      <c r="G638" s="143" t="s">
        <v>870</v>
      </c>
      <c r="H638" s="144">
        <v>0.46</v>
      </c>
      <c r="I638" s="145">
        <v>20.440000000000001</v>
      </c>
      <c r="J638" s="145">
        <v>9.4</v>
      </c>
    </row>
    <row r="639" spans="1:10" ht="24" customHeight="1">
      <c r="A639" s="147" t="s">
        <v>871</v>
      </c>
      <c r="B639" s="146" t="s">
        <v>1215</v>
      </c>
      <c r="C639" s="147" t="s">
        <v>342</v>
      </c>
      <c r="D639" s="147" t="s">
        <v>1216</v>
      </c>
      <c r="E639" s="245" t="s">
        <v>874</v>
      </c>
      <c r="F639" s="245"/>
      <c r="G639" s="148" t="s">
        <v>879</v>
      </c>
      <c r="H639" s="149">
        <v>6.14</v>
      </c>
      <c r="I639" s="150">
        <v>0.55000000000000004</v>
      </c>
      <c r="J639" s="150">
        <v>3.37</v>
      </c>
    </row>
    <row r="640" spans="1:10" ht="24" customHeight="1">
      <c r="A640" s="147" t="s">
        <v>871</v>
      </c>
      <c r="B640" s="146" t="s">
        <v>1217</v>
      </c>
      <c r="C640" s="147" t="s">
        <v>342</v>
      </c>
      <c r="D640" s="147" t="s">
        <v>1218</v>
      </c>
      <c r="E640" s="245" t="s">
        <v>874</v>
      </c>
      <c r="F640" s="245"/>
      <c r="G640" s="148" t="s">
        <v>879</v>
      </c>
      <c r="H640" s="149">
        <v>0.22</v>
      </c>
      <c r="I640" s="150">
        <v>3.22</v>
      </c>
      <c r="J640" s="150">
        <v>0.7</v>
      </c>
    </row>
    <row r="641" spans="1:10" ht="24" customHeight="1">
      <c r="A641" s="147" t="s">
        <v>871</v>
      </c>
      <c r="B641" s="146" t="s">
        <v>1219</v>
      </c>
      <c r="C641" s="147" t="s">
        <v>342</v>
      </c>
      <c r="D641" s="147" t="s">
        <v>1220</v>
      </c>
      <c r="E641" s="245" t="s">
        <v>874</v>
      </c>
      <c r="F641" s="245"/>
      <c r="G641" s="148" t="s">
        <v>2</v>
      </c>
      <c r="H641" s="149">
        <v>1.0900000000000001</v>
      </c>
      <c r="I641" s="150">
        <v>30.95</v>
      </c>
      <c r="J641" s="150">
        <v>33.729999999999997</v>
      </c>
    </row>
    <row r="642" spans="1:10">
      <c r="A642" s="152"/>
      <c r="B642" s="152"/>
      <c r="C642" s="152"/>
      <c r="D642" s="152"/>
      <c r="E642" s="152" t="s">
        <v>882</v>
      </c>
      <c r="F642" s="151">
        <v>29.7</v>
      </c>
      <c r="G642" s="152" t="s">
        <v>883</v>
      </c>
      <c r="H642" s="151">
        <v>0</v>
      </c>
      <c r="I642" s="152" t="s">
        <v>884</v>
      </c>
      <c r="J642" s="151">
        <v>29.7</v>
      </c>
    </row>
    <row r="643" spans="1:10">
      <c r="A643" s="152"/>
      <c r="B643" s="152"/>
      <c r="C643" s="152"/>
      <c r="D643" s="152"/>
      <c r="E643" s="152" t="s">
        <v>885</v>
      </c>
      <c r="F643" s="151">
        <v>17.89</v>
      </c>
      <c r="G643" s="152"/>
      <c r="H643" s="246" t="s">
        <v>886</v>
      </c>
      <c r="I643" s="246"/>
      <c r="J643" s="151">
        <v>89.93</v>
      </c>
    </row>
    <row r="644" spans="1:10" ht="30" customHeight="1" thickBot="1">
      <c r="A644" s="132"/>
      <c r="B644" s="132"/>
      <c r="C644" s="132"/>
      <c r="D644" s="132"/>
      <c r="E644" s="132"/>
      <c r="F644" s="132"/>
      <c r="G644" s="132" t="s">
        <v>887</v>
      </c>
      <c r="H644" s="153">
        <v>48.64</v>
      </c>
      <c r="I644" s="132" t="s">
        <v>888</v>
      </c>
      <c r="J644" s="154">
        <v>4374.1899999999996</v>
      </c>
    </row>
    <row r="645" spans="1:10" ht="0.95" customHeight="1" thickTop="1">
      <c r="A645" s="155"/>
      <c r="B645" s="155"/>
      <c r="C645" s="155"/>
      <c r="D645" s="155"/>
      <c r="E645" s="155"/>
      <c r="F645" s="155"/>
      <c r="G645" s="155"/>
      <c r="H645" s="155"/>
      <c r="I645" s="155"/>
      <c r="J645" s="155"/>
    </row>
    <row r="646" spans="1:10" ht="18" customHeight="1">
      <c r="A646" s="138" t="s">
        <v>491</v>
      </c>
      <c r="B646" s="112" t="s">
        <v>319</v>
      </c>
      <c r="C646" s="138" t="s">
        <v>320</v>
      </c>
      <c r="D646" s="138" t="s">
        <v>321</v>
      </c>
      <c r="E646" s="250" t="s">
        <v>863</v>
      </c>
      <c r="F646" s="250"/>
      <c r="G646" s="113" t="s">
        <v>322</v>
      </c>
      <c r="H646" s="112" t="s">
        <v>323</v>
      </c>
      <c r="I646" s="112" t="s">
        <v>324</v>
      </c>
      <c r="J646" s="112" t="s">
        <v>326</v>
      </c>
    </row>
    <row r="647" spans="1:10" ht="48" customHeight="1">
      <c r="A647" s="139" t="s">
        <v>864</v>
      </c>
      <c r="B647" s="123" t="s">
        <v>492</v>
      </c>
      <c r="C647" s="139" t="s">
        <v>342</v>
      </c>
      <c r="D647" s="139" t="s">
        <v>493</v>
      </c>
      <c r="E647" s="251" t="s">
        <v>1036</v>
      </c>
      <c r="F647" s="251"/>
      <c r="G647" s="124" t="s">
        <v>2</v>
      </c>
      <c r="H647" s="140">
        <v>1</v>
      </c>
      <c r="I647" s="125">
        <v>74.09</v>
      </c>
      <c r="J647" s="125">
        <v>74.09</v>
      </c>
    </row>
    <row r="648" spans="1:10" ht="24" customHeight="1">
      <c r="A648" s="142" t="s">
        <v>866</v>
      </c>
      <c r="B648" s="141" t="s">
        <v>1065</v>
      </c>
      <c r="C648" s="142" t="s">
        <v>342</v>
      </c>
      <c r="D648" s="142" t="s">
        <v>1066</v>
      </c>
      <c r="E648" s="252" t="s">
        <v>869</v>
      </c>
      <c r="F648" s="252"/>
      <c r="G648" s="143" t="s">
        <v>870</v>
      </c>
      <c r="H648" s="144">
        <v>0.97</v>
      </c>
      <c r="I648" s="145">
        <v>27.3</v>
      </c>
      <c r="J648" s="145">
        <v>26.48</v>
      </c>
    </row>
    <row r="649" spans="1:10" ht="24" customHeight="1">
      <c r="A649" s="142" t="s">
        <v>866</v>
      </c>
      <c r="B649" s="141" t="s">
        <v>889</v>
      </c>
      <c r="C649" s="142" t="s">
        <v>342</v>
      </c>
      <c r="D649" s="142" t="s">
        <v>890</v>
      </c>
      <c r="E649" s="252" t="s">
        <v>869</v>
      </c>
      <c r="F649" s="252"/>
      <c r="G649" s="143" t="s">
        <v>870</v>
      </c>
      <c r="H649" s="144">
        <v>0.48</v>
      </c>
      <c r="I649" s="145">
        <v>20.440000000000001</v>
      </c>
      <c r="J649" s="145">
        <v>9.81</v>
      </c>
    </row>
    <row r="650" spans="1:10" ht="24" customHeight="1">
      <c r="A650" s="147" t="s">
        <v>871</v>
      </c>
      <c r="B650" s="146" t="s">
        <v>1215</v>
      </c>
      <c r="C650" s="147" t="s">
        <v>342</v>
      </c>
      <c r="D650" s="147" t="s">
        <v>1216</v>
      </c>
      <c r="E650" s="245" t="s">
        <v>874</v>
      </c>
      <c r="F650" s="245"/>
      <c r="G650" s="148" t="s">
        <v>879</v>
      </c>
      <c r="H650" s="149">
        <v>6.14</v>
      </c>
      <c r="I650" s="150">
        <v>0.55000000000000004</v>
      </c>
      <c r="J650" s="150">
        <v>3.37</v>
      </c>
    </row>
    <row r="651" spans="1:10" ht="24" customHeight="1">
      <c r="A651" s="147" t="s">
        <v>871</v>
      </c>
      <c r="B651" s="146" t="s">
        <v>1217</v>
      </c>
      <c r="C651" s="147" t="s">
        <v>342</v>
      </c>
      <c r="D651" s="147" t="s">
        <v>1218</v>
      </c>
      <c r="E651" s="245" t="s">
        <v>874</v>
      </c>
      <c r="F651" s="245"/>
      <c r="G651" s="148" t="s">
        <v>879</v>
      </c>
      <c r="H651" s="149">
        <v>0.22</v>
      </c>
      <c r="I651" s="150">
        <v>3.22</v>
      </c>
      <c r="J651" s="150">
        <v>0.7</v>
      </c>
    </row>
    <row r="652" spans="1:10" ht="24" customHeight="1">
      <c r="A652" s="147" t="s">
        <v>871</v>
      </c>
      <c r="B652" s="146" t="s">
        <v>1219</v>
      </c>
      <c r="C652" s="147" t="s">
        <v>342</v>
      </c>
      <c r="D652" s="147" t="s">
        <v>1220</v>
      </c>
      <c r="E652" s="245" t="s">
        <v>874</v>
      </c>
      <c r="F652" s="245"/>
      <c r="G652" s="148" t="s">
        <v>2</v>
      </c>
      <c r="H652" s="149">
        <v>1.0900000000000001</v>
      </c>
      <c r="I652" s="150">
        <v>30.95</v>
      </c>
      <c r="J652" s="150">
        <v>33.729999999999997</v>
      </c>
    </row>
    <row r="653" spans="1:10">
      <c r="A653" s="152"/>
      <c r="B653" s="152"/>
      <c r="C653" s="152"/>
      <c r="D653" s="152"/>
      <c r="E653" s="152" t="s">
        <v>882</v>
      </c>
      <c r="F653" s="151">
        <v>31.49</v>
      </c>
      <c r="G653" s="152" t="s">
        <v>883</v>
      </c>
      <c r="H653" s="151">
        <v>0</v>
      </c>
      <c r="I653" s="152" t="s">
        <v>884</v>
      </c>
      <c r="J653" s="151">
        <v>31.49</v>
      </c>
    </row>
    <row r="654" spans="1:10">
      <c r="A654" s="152"/>
      <c r="B654" s="152"/>
      <c r="C654" s="152"/>
      <c r="D654" s="152"/>
      <c r="E654" s="152" t="s">
        <v>885</v>
      </c>
      <c r="F654" s="151">
        <v>18.399999999999999</v>
      </c>
      <c r="G654" s="152"/>
      <c r="H654" s="246" t="s">
        <v>886</v>
      </c>
      <c r="I654" s="246"/>
      <c r="J654" s="151">
        <v>92.49</v>
      </c>
    </row>
    <row r="655" spans="1:10" ht="30" customHeight="1" thickBot="1">
      <c r="A655" s="132"/>
      <c r="B655" s="132"/>
      <c r="C655" s="132"/>
      <c r="D655" s="132"/>
      <c r="E655" s="132"/>
      <c r="F655" s="132"/>
      <c r="G655" s="132" t="s">
        <v>887</v>
      </c>
      <c r="H655" s="153">
        <v>8.4</v>
      </c>
      <c r="I655" s="132" t="s">
        <v>888</v>
      </c>
      <c r="J655" s="154">
        <v>776.91</v>
      </c>
    </row>
    <row r="656" spans="1:10" ht="0.95" customHeight="1" thickTop="1">
      <c r="A656" s="155"/>
      <c r="B656" s="155"/>
      <c r="C656" s="155"/>
      <c r="D656" s="155"/>
      <c r="E656" s="155"/>
      <c r="F656" s="155"/>
      <c r="G656" s="155"/>
      <c r="H656" s="155"/>
      <c r="I656" s="155"/>
      <c r="J656" s="155"/>
    </row>
    <row r="657" spans="1:10" ht="18" customHeight="1">
      <c r="A657" s="138" t="s">
        <v>494</v>
      </c>
      <c r="B657" s="112" t="s">
        <v>319</v>
      </c>
      <c r="C657" s="138" t="s">
        <v>320</v>
      </c>
      <c r="D657" s="138" t="s">
        <v>321</v>
      </c>
      <c r="E657" s="250" t="s">
        <v>863</v>
      </c>
      <c r="F657" s="250"/>
      <c r="G657" s="113" t="s">
        <v>322</v>
      </c>
      <c r="H657" s="112" t="s">
        <v>323</v>
      </c>
      <c r="I657" s="112" t="s">
        <v>324</v>
      </c>
      <c r="J657" s="112" t="s">
        <v>326</v>
      </c>
    </row>
    <row r="658" spans="1:10" ht="24" customHeight="1">
      <c r="A658" s="139" t="s">
        <v>864</v>
      </c>
      <c r="B658" s="123" t="s">
        <v>495</v>
      </c>
      <c r="C658" s="139" t="s">
        <v>333</v>
      </c>
      <c r="D658" s="139" t="s">
        <v>496</v>
      </c>
      <c r="E658" s="251" t="s">
        <v>1028</v>
      </c>
      <c r="F658" s="251"/>
      <c r="G658" s="124" t="s">
        <v>335</v>
      </c>
      <c r="H658" s="140">
        <v>1</v>
      </c>
      <c r="I658" s="125">
        <v>93.77</v>
      </c>
      <c r="J658" s="125">
        <v>93.77</v>
      </c>
    </row>
    <row r="659" spans="1:10" ht="24" customHeight="1">
      <c r="A659" s="142" t="s">
        <v>866</v>
      </c>
      <c r="B659" s="141" t="s">
        <v>1061</v>
      </c>
      <c r="C659" s="142" t="s">
        <v>342</v>
      </c>
      <c r="D659" s="142" t="s">
        <v>1062</v>
      </c>
      <c r="E659" s="252" t="s">
        <v>869</v>
      </c>
      <c r="F659" s="252"/>
      <c r="G659" s="143" t="s">
        <v>870</v>
      </c>
      <c r="H659" s="144">
        <v>0.6</v>
      </c>
      <c r="I659" s="145">
        <v>27.42</v>
      </c>
      <c r="J659" s="145">
        <v>16.45</v>
      </c>
    </row>
    <row r="660" spans="1:10" ht="24" customHeight="1">
      <c r="A660" s="142" t="s">
        <v>866</v>
      </c>
      <c r="B660" s="141" t="s">
        <v>889</v>
      </c>
      <c r="C660" s="142" t="s">
        <v>342</v>
      </c>
      <c r="D660" s="142" t="s">
        <v>890</v>
      </c>
      <c r="E660" s="252" t="s">
        <v>869</v>
      </c>
      <c r="F660" s="252"/>
      <c r="G660" s="143" t="s">
        <v>870</v>
      </c>
      <c r="H660" s="144">
        <v>0.4</v>
      </c>
      <c r="I660" s="145">
        <v>20.440000000000001</v>
      </c>
      <c r="J660" s="145">
        <v>8.17</v>
      </c>
    </row>
    <row r="661" spans="1:10" ht="24" customHeight="1">
      <c r="A661" s="147" t="s">
        <v>871</v>
      </c>
      <c r="B661" s="146" t="s">
        <v>1217</v>
      </c>
      <c r="C661" s="147" t="s">
        <v>342</v>
      </c>
      <c r="D661" s="147" t="s">
        <v>1218</v>
      </c>
      <c r="E661" s="245" t="s">
        <v>874</v>
      </c>
      <c r="F661" s="245"/>
      <c r="G661" s="148" t="s">
        <v>879</v>
      </c>
      <c r="H661" s="149">
        <v>0.63</v>
      </c>
      <c r="I661" s="150">
        <v>3.22</v>
      </c>
      <c r="J661" s="150">
        <v>2.02</v>
      </c>
    </row>
    <row r="662" spans="1:10" ht="24" customHeight="1">
      <c r="A662" s="147" t="s">
        <v>871</v>
      </c>
      <c r="B662" s="146" t="s">
        <v>1215</v>
      </c>
      <c r="C662" s="147" t="s">
        <v>342</v>
      </c>
      <c r="D662" s="147" t="s">
        <v>1216</v>
      </c>
      <c r="E662" s="245" t="s">
        <v>874</v>
      </c>
      <c r="F662" s="245"/>
      <c r="G662" s="148" t="s">
        <v>879</v>
      </c>
      <c r="H662" s="149">
        <v>4.4000000000000004</v>
      </c>
      <c r="I662" s="150">
        <v>0.55000000000000004</v>
      </c>
      <c r="J662" s="150">
        <v>2.42</v>
      </c>
    </row>
    <row r="663" spans="1:10" ht="24" customHeight="1">
      <c r="A663" s="147" t="s">
        <v>871</v>
      </c>
      <c r="B663" s="146" t="s">
        <v>1221</v>
      </c>
      <c r="C663" s="147" t="s">
        <v>333</v>
      </c>
      <c r="D663" s="147" t="s">
        <v>1222</v>
      </c>
      <c r="E663" s="245" t="s">
        <v>874</v>
      </c>
      <c r="F663" s="245"/>
      <c r="G663" s="148" t="s">
        <v>335</v>
      </c>
      <c r="H663" s="149">
        <v>1.1000000000000001</v>
      </c>
      <c r="I663" s="150">
        <v>58.83</v>
      </c>
      <c r="J663" s="150">
        <v>64.709999999999994</v>
      </c>
    </row>
    <row r="664" spans="1:10">
      <c r="A664" s="152"/>
      <c r="B664" s="152"/>
      <c r="C664" s="152"/>
      <c r="D664" s="152"/>
      <c r="E664" s="152" t="s">
        <v>882</v>
      </c>
      <c r="F664" s="151">
        <v>21.32</v>
      </c>
      <c r="G664" s="152" t="s">
        <v>883</v>
      </c>
      <c r="H664" s="151">
        <v>0</v>
      </c>
      <c r="I664" s="152" t="s">
        <v>884</v>
      </c>
      <c r="J664" s="151">
        <v>21.32</v>
      </c>
    </row>
    <row r="665" spans="1:10">
      <c r="A665" s="152"/>
      <c r="B665" s="152"/>
      <c r="C665" s="152"/>
      <c r="D665" s="152"/>
      <c r="E665" s="152" t="s">
        <v>885</v>
      </c>
      <c r="F665" s="151">
        <v>23.29</v>
      </c>
      <c r="G665" s="152"/>
      <c r="H665" s="246" t="s">
        <v>886</v>
      </c>
      <c r="I665" s="246"/>
      <c r="J665" s="151">
        <v>117.06</v>
      </c>
    </row>
    <row r="666" spans="1:10" ht="30" customHeight="1" thickBot="1">
      <c r="A666" s="132"/>
      <c r="B666" s="132"/>
      <c r="C666" s="132"/>
      <c r="D666" s="132"/>
      <c r="E666" s="132"/>
      <c r="F666" s="132"/>
      <c r="G666" s="132" t="s">
        <v>887</v>
      </c>
      <c r="H666" s="153">
        <v>44.12</v>
      </c>
      <c r="I666" s="132" t="s">
        <v>888</v>
      </c>
      <c r="J666" s="154">
        <v>5164.68</v>
      </c>
    </row>
    <row r="667" spans="1:10" ht="0.95" customHeight="1" thickTop="1">
      <c r="A667" s="155"/>
      <c r="B667" s="155"/>
      <c r="C667" s="155"/>
      <c r="D667" s="155"/>
      <c r="E667" s="155"/>
      <c r="F667" s="155"/>
      <c r="G667" s="155"/>
      <c r="H667" s="155"/>
      <c r="I667" s="155"/>
      <c r="J667" s="155"/>
    </row>
    <row r="668" spans="1:10" ht="24" customHeight="1">
      <c r="A668" s="137" t="s">
        <v>497</v>
      </c>
      <c r="B668" s="137"/>
      <c r="C668" s="137"/>
      <c r="D668" s="137" t="s">
        <v>498</v>
      </c>
      <c r="E668" s="137"/>
      <c r="F668" s="249"/>
      <c r="G668" s="249"/>
      <c r="H668" s="115"/>
      <c r="I668" s="137"/>
      <c r="J668" s="116">
        <v>1006.59</v>
      </c>
    </row>
    <row r="669" spans="1:10" ht="18" customHeight="1">
      <c r="A669" s="138" t="s">
        <v>499</v>
      </c>
      <c r="B669" s="112" t="s">
        <v>319</v>
      </c>
      <c r="C669" s="138" t="s">
        <v>320</v>
      </c>
      <c r="D669" s="138" t="s">
        <v>321</v>
      </c>
      <c r="E669" s="250" t="s">
        <v>863</v>
      </c>
      <c r="F669" s="250"/>
      <c r="G669" s="113" t="s">
        <v>322</v>
      </c>
      <c r="H669" s="112" t="s">
        <v>323</v>
      </c>
      <c r="I669" s="112" t="s">
        <v>324</v>
      </c>
      <c r="J669" s="112" t="s">
        <v>326</v>
      </c>
    </row>
    <row r="670" spans="1:10" ht="36" customHeight="1">
      <c r="A670" s="139" t="s">
        <v>864</v>
      </c>
      <c r="B670" s="123" t="s">
        <v>500</v>
      </c>
      <c r="C670" s="139" t="s">
        <v>342</v>
      </c>
      <c r="D670" s="139" t="s">
        <v>501</v>
      </c>
      <c r="E670" s="251" t="s">
        <v>1036</v>
      </c>
      <c r="F670" s="251"/>
      <c r="G670" s="124" t="s">
        <v>2</v>
      </c>
      <c r="H670" s="140">
        <v>1</v>
      </c>
      <c r="I670" s="125">
        <v>66.64</v>
      </c>
      <c r="J670" s="125">
        <v>66.64</v>
      </c>
    </row>
    <row r="671" spans="1:10" ht="24" customHeight="1">
      <c r="A671" s="142" t="s">
        <v>866</v>
      </c>
      <c r="B671" s="141" t="s">
        <v>1223</v>
      </c>
      <c r="C671" s="142" t="s">
        <v>342</v>
      </c>
      <c r="D671" s="142" t="s">
        <v>1224</v>
      </c>
      <c r="E671" s="252" t="s">
        <v>869</v>
      </c>
      <c r="F671" s="252"/>
      <c r="G671" s="143" t="s">
        <v>870</v>
      </c>
      <c r="H671" s="144">
        <v>0.56720000000000004</v>
      </c>
      <c r="I671" s="145">
        <v>22.48</v>
      </c>
      <c r="J671" s="145">
        <v>12.75</v>
      </c>
    </row>
    <row r="672" spans="1:10" ht="36" customHeight="1">
      <c r="A672" s="147" t="s">
        <v>871</v>
      </c>
      <c r="B672" s="146" t="s">
        <v>1225</v>
      </c>
      <c r="C672" s="147" t="s">
        <v>342</v>
      </c>
      <c r="D672" s="147" t="s">
        <v>1226</v>
      </c>
      <c r="E672" s="245" t="s">
        <v>874</v>
      </c>
      <c r="F672" s="245"/>
      <c r="G672" s="148" t="s">
        <v>879</v>
      </c>
      <c r="H672" s="149">
        <v>7.1099999999999997E-2</v>
      </c>
      <c r="I672" s="150">
        <v>32.520000000000003</v>
      </c>
      <c r="J672" s="150">
        <v>2.31</v>
      </c>
    </row>
    <row r="673" spans="1:10" ht="36" customHeight="1">
      <c r="A673" s="147" t="s">
        <v>871</v>
      </c>
      <c r="B673" s="146" t="s">
        <v>1227</v>
      </c>
      <c r="C673" s="147" t="s">
        <v>342</v>
      </c>
      <c r="D673" s="147" t="s">
        <v>1228</v>
      </c>
      <c r="E673" s="245" t="s">
        <v>874</v>
      </c>
      <c r="F673" s="245"/>
      <c r="G673" s="148" t="s">
        <v>2</v>
      </c>
      <c r="H673" s="149">
        <v>1.0326</v>
      </c>
      <c r="I673" s="150">
        <v>23.35</v>
      </c>
      <c r="J673" s="150">
        <v>24.11</v>
      </c>
    </row>
    <row r="674" spans="1:10" ht="24" customHeight="1">
      <c r="A674" s="147" t="s">
        <v>871</v>
      </c>
      <c r="B674" s="146" t="s">
        <v>1229</v>
      </c>
      <c r="C674" s="147" t="s">
        <v>342</v>
      </c>
      <c r="D674" s="147" t="s">
        <v>1230</v>
      </c>
      <c r="E674" s="245" t="s">
        <v>874</v>
      </c>
      <c r="F674" s="245"/>
      <c r="G674" s="148" t="s">
        <v>1204</v>
      </c>
      <c r="H674" s="149">
        <v>3.3300000000000003E-2</v>
      </c>
      <c r="I674" s="150">
        <v>66.45</v>
      </c>
      <c r="J674" s="150">
        <v>2.21</v>
      </c>
    </row>
    <row r="675" spans="1:10" ht="24" customHeight="1">
      <c r="A675" s="147" t="s">
        <v>871</v>
      </c>
      <c r="B675" s="146" t="s">
        <v>1231</v>
      </c>
      <c r="C675" s="147" t="s">
        <v>342</v>
      </c>
      <c r="D675" s="147" t="s">
        <v>1232</v>
      </c>
      <c r="E675" s="245" t="s">
        <v>874</v>
      </c>
      <c r="F675" s="245"/>
      <c r="G675" s="148" t="s">
        <v>1204</v>
      </c>
      <c r="H675" s="149">
        <v>2.2100000000000002E-2</v>
      </c>
      <c r="I675" s="150">
        <v>38.76</v>
      </c>
      <c r="J675" s="150">
        <v>0.85</v>
      </c>
    </row>
    <row r="676" spans="1:10" ht="36" customHeight="1">
      <c r="A676" s="147" t="s">
        <v>871</v>
      </c>
      <c r="B676" s="146" t="s">
        <v>1233</v>
      </c>
      <c r="C676" s="147" t="s">
        <v>342</v>
      </c>
      <c r="D676" s="147" t="s">
        <v>1234</v>
      </c>
      <c r="E676" s="245" t="s">
        <v>874</v>
      </c>
      <c r="F676" s="245"/>
      <c r="G676" s="148" t="s">
        <v>8</v>
      </c>
      <c r="H676" s="149">
        <v>2.4018000000000002</v>
      </c>
      <c r="I676" s="150">
        <v>7.55</v>
      </c>
      <c r="J676" s="150">
        <v>18.13</v>
      </c>
    </row>
    <row r="677" spans="1:10" ht="36" customHeight="1">
      <c r="A677" s="147" t="s">
        <v>871</v>
      </c>
      <c r="B677" s="146" t="s">
        <v>1235</v>
      </c>
      <c r="C677" s="147" t="s">
        <v>342</v>
      </c>
      <c r="D677" s="147" t="s">
        <v>1236</v>
      </c>
      <c r="E677" s="245" t="s">
        <v>1237</v>
      </c>
      <c r="F677" s="245"/>
      <c r="G677" s="148" t="s">
        <v>371</v>
      </c>
      <c r="H677" s="149">
        <v>2.2126999999999999</v>
      </c>
      <c r="I677" s="150">
        <v>2.84</v>
      </c>
      <c r="J677" s="150">
        <v>6.28</v>
      </c>
    </row>
    <row r="678" spans="1:10">
      <c r="A678" s="152"/>
      <c r="B678" s="152"/>
      <c r="C678" s="152"/>
      <c r="D678" s="152"/>
      <c r="E678" s="152" t="s">
        <v>882</v>
      </c>
      <c r="F678" s="151">
        <v>11.45</v>
      </c>
      <c r="G678" s="152" t="s">
        <v>883</v>
      </c>
      <c r="H678" s="151">
        <v>0</v>
      </c>
      <c r="I678" s="152" t="s">
        <v>884</v>
      </c>
      <c r="J678" s="151">
        <v>11.45</v>
      </c>
    </row>
    <row r="679" spans="1:10">
      <c r="A679" s="152"/>
      <c r="B679" s="152"/>
      <c r="C679" s="152"/>
      <c r="D679" s="152"/>
      <c r="E679" s="152" t="s">
        <v>885</v>
      </c>
      <c r="F679" s="151">
        <v>16.55</v>
      </c>
      <c r="G679" s="152"/>
      <c r="H679" s="246" t="s">
        <v>886</v>
      </c>
      <c r="I679" s="246"/>
      <c r="J679" s="151">
        <v>83.19</v>
      </c>
    </row>
    <row r="680" spans="1:10" ht="30" customHeight="1" thickBot="1">
      <c r="A680" s="132"/>
      <c r="B680" s="132"/>
      <c r="C680" s="132"/>
      <c r="D680" s="132"/>
      <c r="E680" s="132"/>
      <c r="F680" s="132"/>
      <c r="G680" s="132" t="s">
        <v>887</v>
      </c>
      <c r="H680" s="153">
        <v>12.1</v>
      </c>
      <c r="I680" s="132" t="s">
        <v>888</v>
      </c>
      <c r="J680" s="154">
        <v>1006.59</v>
      </c>
    </row>
    <row r="681" spans="1:10" ht="0.95" customHeight="1" thickTop="1">
      <c r="A681" s="155"/>
      <c r="B681" s="155"/>
      <c r="C681" s="155"/>
      <c r="D681" s="155"/>
      <c r="E681" s="155"/>
      <c r="F681" s="155"/>
      <c r="G681" s="155"/>
      <c r="H681" s="155"/>
      <c r="I681" s="155"/>
      <c r="J681" s="155"/>
    </row>
    <row r="682" spans="1:10" ht="24" customHeight="1">
      <c r="A682" s="137" t="s">
        <v>502</v>
      </c>
      <c r="B682" s="137"/>
      <c r="C682" s="137"/>
      <c r="D682" s="137" t="s">
        <v>12</v>
      </c>
      <c r="E682" s="137"/>
      <c r="F682" s="249"/>
      <c r="G682" s="249"/>
      <c r="H682" s="115"/>
      <c r="I682" s="137"/>
      <c r="J682" s="116">
        <v>74093.789999999994</v>
      </c>
    </row>
    <row r="683" spans="1:10" ht="24" customHeight="1">
      <c r="A683" s="137" t="s">
        <v>503</v>
      </c>
      <c r="B683" s="137"/>
      <c r="C683" s="137"/>
      <c r="D683" s="137" t="s">
        <v>504</v>
      </c>
      <c r="E683" s="137"/>
      <c r="F683" s="249"/>
      <c r="G683" s="249"/>
      <c r="H683" s="115"/>
      <c r="I683" s="137"/>
      <c r="J683" s="116">
        <v>63949.62</v>
      </c>
    </row>
    <row r="684" spans="1:10" ht="18" customHeight="1">
      <c r="A684" s="138" t="s">
        <v>505</v>
      </c>
      <c r="B684" s="112" t="s">
        <v>319</v>
      </c>
      <c r="C684" s="138" t="s">
        <v>320</v>
      </c>
      <c r="D684" s="138" t="s">
        <v>321</v>
      </c>
      <c r="E684" s="250" t="s">
        <v>863</v>
      </c>
      <c r="F684" s="250"/>
      <c r="G684" s="113" t="s">
        <v>322</v>
      </c>
      <c r="H684" s="112" t="s">
        <v>323</v>
      </c>
      <c r="I684" s="112" t="s">
        <v>324</v>
      </c>
      <c r="J684" s="112" t="s">
        <v>326</v>
      </c>
    </row>
    <row r="685" spans="1:10" ht="48" customHeight="1">
      <c r="A685" s="139" t="s">
        <v>864</v>
      </c>
      <c r="B685" s="123" t="s">
        <v>506</v>
      </c>
      <c r="C685" s="139" t="s">
        <v>342</v>
      </c>
      <c r="D685" s="139" t="s">
        <v>507</v>
      </c>
      <c r="E685" s="251" t="s">
        <v>913</v>
      </c>
      <c r="F685" s="251"/>
      <c r="G685" s="124" t="s">
        <v>2</v>
      </c>
      <c r="H685" s="140">
        <v>1</v>
      </c>
      <c r="I685" s="125">
        <v>67.67</v>
      </c>
      <c r="J685" s="125">
        <v>67.67</v>
      </c>
    </row>
    <row r="686" spans="1:10" ht="36" customHeight="1">
      <c r="A686" s="142" t="s">
        <v>866</v>
      </c>
      <c r="B686" s="141" t="s">
        <v>1238</v>
      </c>
      <c r="C686" s="142" t="s">
        <v>342</v>
      </c>
      <c r="D686" s="142" t="s">
        <v>1239</v>
      </c>
      <c r="E686" s="252" t="s">
        <v>1075</v>
      </c>
      <c r="F686" s="252"/>
      <c r="G686" s="143" t="s">
        <v>1076</v>
      </c>
      <c r="H686" s="144">
        <v>6.7999999999999996E-3</v>
      </c>
      <c r="I686" s="145">
        <v>26.04</v>
      </c>
      <c r="J686" s="145">
        <v>0.17</v>
      </c>
    </row>
    <row r="687" spans="1:10" ht="36" customHeight="1">
      <c r="A687" s="142" t="s">
        <v>866</v>
      </c>
      <c r="B687" s="141" t="s">
        <v>1240</v>
      </c>
      <c r="C687" s="142" t="s">
        <v>342</v>
      </c>
      <c r="D687" s="142" t="s">
        <v>1241</v>
      </c>
      <c r="E687" s="252" t="s">
        <v>1075</v>
      </c>
      <c r="F687" s="252"/>
      <c r="G687" s="143" t="s">
        <v>1079</v>
      </c>
      <c r="H687" s="144">
        <v>9.4000000000000004E-3</v>
      </c>
      <c r="I687" s="145">
        <v>25.2</v>
      </c>
      <c r="J687" s="145">
        <v>0.23</v>
      </c>
    </row>
    <row r="688" spans="1:10" ht="24" customHeight="1">
      <c r="A688" s="142" t="s">
        <v>866</v>
      </c>
      <c r="B688" s="141" t="s">
        <v>1223</v>
      </c>
      <c r="C688" s="142" t="s">
        <v>342</v>
      </c>
      <c r="D688" s="142" t="s">
        <v>1224</v>
      </c>
      <c r="E688" s="252" t="s">
        <v>869</v>
      </c>
      <c r="F688" s="252"/>
      <c r="G688" s="143" t="s">
        <v>870</v>
      </c>
      <c r="H688" s="144">
        <v>0.21299999999999999</v>
      </c>
      <c r="I688" s="145">
        <v>22.48</v>
      </c>
      <c r="J688" s="145">
        <v>4.78</v>
      </c>
    </row>
    <row r="689" spans="1:10" ht="24" customHeight="1">
      <c r="A689" s="142" t="s">
        <v>866</v>
      </c>
      <c r="B689" s="141" t="s">
        <v>889</v>
      </c>
      <c r="C689" s="142" t="s">
        <v>342</v>
      </c>
      <c r="D689" s="142" t="s">
        <v>890</v>
      </c>
      <c r="E689" s="252" t="s">
        <v>869</v>
      </c>
      <c r="F689" s="252"/>
      <c r="G689" s="143" t="s">
        <v>870</v>
      </c>
      <c r="H689" s="144">
        <v>0.106</v>
      </c>
      <c r="I689" s="145">
        <v>20.440000000000001</v>
      </c>
      <c r="J689" s="145">
        <v>2.16</v>
      </c>
    </row>
    <row r="690" spans="1:10" ht="24" customHeight="1">
      <c r="A690" s="147" t="s">
        <v>871</v>
      </c>
      <c r="B690" s="146" t="s">
        <v>1242</v>
      </c>
      <c r="C690" s="147" t="s">
        <v>342</v>
      </c>
      <c r="D690" s="147" t="s">
        <v>1243</v>
      </c>
      <c r="E690" s="245" t="s">
        <v>874</v>
      </c>
      <c r="F690" s="245"/>
      <c r="G690" s="148" t="s">
        <v>1204</v>
      </c>
      <c r="H690" s="149">
        <v>7.0000000000000001E-3</v>
      </c>
      <c r="I690" s="150">
        <v>263.02999999999997</v>
      </c>
      <c r="J690" s="150">
        <v>1.84</v>
      </c>
    </row>
    <row r="691" spans="1:10" ht="36" customHeight="1">
      <c r="A691" s="147" t="s">
        <v>871</v>
      </c>
      <c r="B691" s="146" t="s">
        <v>1244</v>
      </c>
      <c r="C691" s="147" t="s">
        <v>342</v>
      </c>
      <c r="D691" s="147" t="s">
        <v>1245</v>
      </c>
      <c r="E691" s="245" t="s">
        <v>874</v>
      </c>
      <c r="F691" s="245"/>
      <c r="G691" s="148" t="s">
        <v>879</v>
      </c>
      <c r="H691" s="149">
        <v>4.3330000000000002</v>
      </c>
      <c r="I691" s="150">
        <v>13.5</v>
      </c>
      <c r="J691" s="150">
        <v>58.49</v>
      </c>
    </row>
    <row r="692" spans="1:10">
      <c r="A692" s="152"/>
      <c r="B692" s="152"/>
      <c r="C692" s="152"/>
      <c r="D692" s="152"/>
      <c r="E692" s="152" t="s">
        <v>882</v>
      </c>
      <c r="F692" s="151">
        <v>6.48</v>
      </c>
      <c r="G692" s="152" t="s">
        <v>883</v>
      </c>
      <c r="H692" s="151">
        <v>0</v>
      </c>
      <c r="I692" s="152" t="s">
        <v>884</v>
      </c>
      <c r="J692" s="151">
        <v>6.48</v>
      </c>
    </row>
    <row r="693" spans="1:10">
      <c r="A693" s="152"/>
      <c r="B693" s="152"/>
      <c r="C693" s="152"/>
      <c r="D693" s="152"/>
      <c r="E693" s="152" t="s">
        <v>885</v>
      </c>
      <c r="F693" s="151">
        <v>16.8</v>
      </c>
      <c r="G693" s="152"/>
      <c r="H693" s="246" t="s">
        <v>886</v>
      </c>
      <c r="I693" s="246"/>
      <c r="J693" s="151">
        <v>84.47</v>
      </c>
    </row>
    <row r="694" spans="1:10" ht="30" customHeight="1" thickBot="1">
      <c r="A694" s="132"/>
      <c r="B694" s="132"/>
      <c r="C694" s="132"/>
      <c r="D694" s="132"/>
      <c r="E694" s="132"/>
      <c r="F694" s="132"/>
      <c r="G694" s="132" t="s">
        <v>887</v>
      </c>
      <c r="H694" s="153">
        <v>32.770000000000003</v>
      </c>
      <c r="I694" s="132" t="s">
        <v>888</v>
      </c>
      <c r="J694" s="154">
        <v>2768.08</v>
      </c>
    </row>
    <row r="695" spans="1:10" ht="0.95" customHeight="1" thickTop="1">
      <c r="A695" s="155"/>
      <c r="B695" s="155"/>
      <c r="C695" s="155"/>
      <c r="D695" s="155"/>
      <c r="E695" s="155"/>
      <c r="F695" s="155"/>
      <c r="G695" s="155"/>
      <c r="H695" s="155"/>
      <c r="I695" s="155"/>
      <c r="J695" s="155"/>
    </row>
    <row r="696" spans="1:10" ht="18" customHeight="1">
      <c r="A696" s="138" t="s">
        <v>508</v>
      </c>
      <c r="B696" s="112" t="s">
        <v>319</v>
      </c>
      <c r="C696" s="138" t="s">
        <v>320</v>
      </c>
      <c r="D696" s="138" t="s">
        <v>321</v>
      </c>
      <c r="E696" s="250" t="s">
        <v>863</v>
      </c>
      <c r="F696" s="250"/>
      <c r="G696" s="113" t="s">
        <v>322</v>
      </c>
      <c r="H696" s="112" t="s">
        <v>323</v>
      </c>
      <c r="I696" s="112" t="s">
        <v>324</v>
      </c>
      <c r="J696" s="112" t="s">
        <v>326</v>
      </c>
    </row>
    <row r="697" spans="1:10" ht="24" customHeight="1">
      <c r="A697" s="139" t="s">
        <v>864</v>
      </c>
      <c r="B697" s="123" t="s">
        <v>509</v>
      </c>
      <c r="C697" s="139" t="s">
        <v>342</v>
      </c>
      <c r="D697" s="139" t="s">
        <v>510</v>
      </c>
      <c r="E697" s="251" t="s">
        <v>913</v>
      </c>
      <c r="F697" s="251"/>
      <c r="G697" s="124" t="s">
        <v>2</v>
      </c>
      <c r="H697" s="140">
        <v>1</v>
      </c>
      <c r="I697" s="125">
        <v>91.84</v>
      </c>
      <c r="J697" s="125">
        <v>91.84</v>
      </c>
    </row>
    <row r="698" spans="1:10" ht="36" customHeight="1">
      <c r="A698" s="142" t="s">
        <v>866</v>
      </c>
      <c r="B698" s="141" t="s">
        <v>1238</v>
      </c>
      <c r="C698" s="142" t="s">
        <v>342</v>
      </c>
      <c r="D698" s="142" t="s">
        <v>1239</v>
      </c>
      <c r="E698" s="252" t="s">
        <v>1075</v>
      </c>
      <c r="F698" s="252"/>
      <c r="G698" s="143" t="s">
        <v>1076</v>
      </c>
      <c r="H698" s="144">
        <v>8.9999999999999998E-4</v>
      </c>
      <c r="I698" s="145">
        <v>26.04</v>
      </c>
      <c r="J698" s="145">
        <v>0.02</v>
      </c>
    </row>
    <row r="699" spans="1:10" ht="36" customHeight="1">
      <c r="A699" s="142" t="s">
        <v>866</v>
      </c>
      <c r="B699" s="141" t="s">
        <v>1240</v>
      </c>
      <c r="C699" s="142" t="s">
        <v>342</v>
      </c>
      <c r="D699" s="142" t="s">
        <v>1241</v>
      </c>
      <c r="E699" s="252" t="s">
        <v>1075</v>
      </c>
      <c r="F699" s="252"/>
      <c r="G699" s="143" t="s">
        <v>1079</v>
      </c>
      <c r="H699" s="144">
        <v>1.2999999999999999E-3</v>
      </c>
      <c r="I699" s="145">
        <v>25.2</v>
      </c>
      <c r="J699" s="145">
        <v>0.03</v>
      </c>
    </row>
    <row r="700" spans="1:10" ht="24" customHeight="1">
      <c r="A700" s="142" t="s">
        <v>866</v>
      </c>
      <c r="B700" s="141" t="s">
        <v>1063</v>
      </c>
      <c r="C700" s="142" t="s">
        <v>342</v>
      </c>
      <c r="D700" s="142" t="s">
        <v>1064</v>
      </c>
      <c r="E700" s="252" t="s">
        <v>869</v>
      </c>
      <c r="F700" s="252"/>
      <c r="G700" s="143" t="s">
        <v>870</v>
      </c>
      <c r="H700" s="144">
        <v>9.0999999999999998E-2</v>
      </c>
      <c r="I700" s="145">
        <v>27.49</v>
      </c>
      <c r="J700" s="145">
        <v>2.5</v>
      </c>
    </row>
    <row r="701" spans="1:10" ht="24" customHeight="1">
      <c r="A701" s="142" t="s">
        <v>866</v>
      </c>
      <c r="B701" s="141" t="s">
        <v>889</v>
      </c>
      <c r="C701" s="142" t="s">
        <v>342</v>
      </c>
      <c r="D701" s="142" t="s">
        <v>890</v>
      </c>
      <c r="E701" s="252" t="s">
        <v>869</v>
      </c>
      <c r="F701" s="252"/>
      <c r="G701" s="143" t="s">
        <v>870</v>
      </c>
      <c r="H701" s="144">
        <v>9.7000000000000003E-2</v>
      </c>
      <c r="I701" s="145">
        <v>20.440000000000001</v>
      </c>
      <c r="J701" s="145">
        <v>1.98</v>
      </c>
    </row>
    <row r="702" spans="1:10" ht="36" customHeight="1">
      <c r="A702" s="147" t="s">
        <v>871</v>
      </c>
      <c r="B702" s="146" t="s">
        <v>1246</v>
      </c>
      <c r="C702" s="147" t="s">
        <v>342</v>
      </c>
      <c r="D702" s="147" t="s">
        <v>1247</v>
      </c>
      <c r="E702" s="245" t="s">
        <v>874</v>
      </c>
      <c r="F702" s="245"/>
      <c r="G702" s="148" t="s">
        <v>1049</v>
      </c>
      <c r="H702" s="149">
        <v>4.1500000000000004</v>
      </c>
      <c r="I702" s="150">
        <v>1.89</v>
      </c>
      <c r="J702" s="150">
        <v>7.84</v>
      </c>
    </row>
    <row r="703" spans="1:10" ht="36" customHeight="1">
      <c r="A703" s="147" t="s">
        <v>871</v>
      </c>
      <c r="B703" s="146" t="s">
        <v>1248</v>
      </c>
      <c r="C703" s="147" t="s">
        <v>342</v>
      </c>
      <c r="D703" s="147" t="s">
        <v>1249</v>
      </c>
      <c r="E703" s="245" t="s">
        <v>874</v>
      </c>
      <c r="F703" s="245"/>
      <c r="G703" s="148" t="s">
        <v>2</v>
      </c>
      <c r="H703" s="149">
        <v>1.1659999999999999</v>
      </c>
      <c r="I703" s="150">
        <v>68.16</v>
      </c>
      <c r="J703" s="150">
        <v>79.47</v>
      </c>
    </row>
    <row r="704" spans="1:10">
      <c r="A704" s="152"/>
      <c r="B704" s="152"/>
      <c r="C704" s="152"/>
      <c r="D704" s="152"/>
      <c r="E704" s="152" t="s">
        <v>882</v>
      </c>
      <c r="F704" s="151">
        <v>3.9</v>
      </c>
      <c r="G704" s="152" t="s">
        <v>883</v>
      </c>
      <c r="H704" s="151">
        <v>0</v>
      </c>
      <c r="I704" s="152" t="s">
        <v>884</v>
      </c>
      <c r="J704" s="151">
        <v>3.9</v>
      </c>
    </row>
    <row r="705" spans="1:10">
      <c r="A705" s="152"/>
      <c r="B705" s="152"/>
      <c r="C705" s="152"/>
      <c r="D705" s="152"/>
      <c r="E705" s="152" t="s">
        <v>885</v>
      </c>
      <c r="F705" s="151">
        <v>22.81</v>
      </c>
      <c r="G705" s="152"/>
      <c r="H705" s="246" t="s">
        <v>886</v>
      </c>
      <c r="I705" s="246"/>
      <c r="J705" s="151">
        <v>114.65</v>
      </c>
    </row>
    <row r="706" spans="1:10" ht="30" customHeight="1" thickBot="1">
      <c r="A706" s="132"/>
      <c r="B706" s="132"/>
      <c r="C706" s="132"/>
      <c r="D706" s="132"/>
      <c r="E706" s="132"/>
      <c r="F706" s="132"/>
      <c r="G706" s="132" t="s">
        <v>887</v>
      </c>
      <c r="H706" s="153">
        <v>32.770000000000003</v>
      </c>
      <c r="I706" s="132" t="s">
        <v>888</v>
      </c>
      <c r="J706" s="154">
        <v>3757.08</v>
      </c>
    </row>
    <row r="707" spans="1:10" ht="0.95" customHeight="1" thickTop="1">
      <c r="A707" s="155"/>
      <c r="B707" s="155"/>
      <c r="C707" s="155"/>
      <c r="D707" s="155"/>
      <c r="E707" s="155"/>
      <c r="F707" s="155"/>
      <c r="G707" s="155"/>
      <c r="H707" s="155"/>
      <c r="I707" s="155"/>
      <c r="J707" s="155"/>
    </row>
    <row r="708" spans="1:10" ht="18" customHeight="1">
      <c r="A708" s="138" t="s">
        <v>511</v>
      </c>
      <c r="B708" s="112" t="s">
        <v>319</v>
      </c>
      <c r="C708" s="138" t="s">
        <v>320</v>
      </c>
      <c r="D708" s="138" t="s">
        <v>321</v>
      </c>
      <c r="E708" s="250" t="s">
        <v>863</v>
      </c>
      <c r="F708" s="250"/>
      <c r="G708" s="113" t="s">
        <v>322</v>
      </c>
      <c r="H708" s="112" t="s">
        <v>323</v>
      </c>
      <c r="I708" s="112" t="s">
        <v>324</v>
      </c>
      <c r="J708" s="112" t="s">
        <v>326</v>
      </c>
    </row>
    <row r="709" spans="1:10" ht="36" customHeight="1">
      <c r="A709" s="139" t="s">
        <v>864</v>
      </c>
      <c r="B709" s="123" t="s">
        <v>512</v>
      </c>
      <c r="C709" s="139" t="s">
        <v>342</v>
      </c>
      <c r="D709" s="139" t="s">
        <v>513</v>
      </c>
      <c r="E709" s="251" t="s">
        <v>913</v>
      </c>
      <c r="F709" s="251"/>
      <c r="G709" s="124" t="s">
        <v>2</v>
      </c>
      <c r="H709" s="140">
        <v>1</v>
      </c>
      <c r="I709" s="125">
        <v>271.92</v>
      </c>
      <c r="J709" s="125">
        <v>271.92</v>
      </c>
    </row>
    <row r="710" spans="1:10" ht="36" customHeight="1">
      <c r="A710" s="142" t="s">
        <v>866</v>
      </c>
      <c r="B710" s="141" t="s">
        <v>1238</v>
      </c>
      <c r="C710" s="142" t="s">
        <v>342</v>
      </c>
      <c r="D710" s="142" t="s">
        <v>1239</v>
      </c>
      <c r="E710" s="252" t="s">
        <v>1075</v>
      </c>
      <c r="F710" s="252"/>
      <c r="G710" s="143" t="s">
        <v>1076</v>
      </c>
      <c r="H710" s="144">
        <v>8.9999999999999998E-4</v>
      </c>
      <c r="I710" s="145">
        <v>26.04</v>
      </c>
      <c r="J710" s="145">
        <v>0.02</v>
      </c>
    </row>
    <row r="711" spans="1:10" ht="36" customHeight="1">
      <c r="A711" s="142" t="s">
        <v>866</v>
      </c>
      <c r="B711" s="141" t="s">
        <v>1240</v>
      </c>
      <c r="C711" s="142" t="s">
        <v>342</v>
      </c>
      <c r="D711" s="142" t="s">
        <v>1241</v>
      </c>
      <c r="E711" s="252" t="s">
        <v>1075</v>
      </c>
      <c r="F711" s="252"/>
      <c r="G711" s="143" t="s">
        <v>1079</v>
      </c>
      <c r="H711" s="144">
        <v>1.1999999999999999E-3</v>
      </c>
      <c r="I711" s="145">
        <v>25.2</v>
      </c>
      <c r="J711" s="145">
        <v>0.03</v>
      </c>
    </row>
    <row r="712" spans="1:10" ht="24" customHeight="1">
      <c r="A712" s="142" t="s">
        <v>866</v>
      </c>
      <c r="B712" s="141" t="s">
        <v>889</v>
      </c>
      <c r="C712" s="142" t="s">
        <v>342</v>
      </c>
      <c r="D712" s="142" t="s">
        <v>890</v>
      </c>
      <c r="E712" s="252" t="s">
        <v>869</v>
      </c>
      <c r="F712" s="252"/>
      <c r="G712" s="143" t="s">
        <v>870</v>
      </c>
      <c r="H712" s="144">
        <v>6.2E-2</v>
      </c>
      <c r="I712" s="145">
        <v>20.440000000000001</v>
      </c>
      <c r="J712" s="145">
        <v>1.26</v>
      </c>
    </row>
    <row r="713" spans="1:10" ht="24" customHeight="1">
      <c r="A713" s="142" t="s">
        <v>866</v>
      </c>
      <c r="B713" s="141" t="s">
        <v>1063</v>
      </c>
      <c r="C713" s="142" t="s">
        <v>342</v>
      </c>
      <c r="D713" s="142" t="s">
        <v>1064</v>
      </c>
      <c r="E713" s="252" t="s">
        <v>869</v>
      </c>
      <c r="F713" s="252"/>
      <c r="G713" s="143" t="s">
        <v>870</v>
      </c>
      <c r="H713" s="144">
        <v>5.6000000000000001E-2</v>
      </c>
      <c r="I713" s="145">
        <v>27.49</v>
      </c>
      <c r="J713" s="145">
        <v>1.53</v>
      </c>
    </row>
    <row r="714" spans="1:10" ht="36" customHeight="1">
      <c r="A714" s="147" t="s">
        <v>871</v>
      </c>
      <c r="B714" s="146" t="s">
        <v>1246</v>
      </c>
      <c r="C714" s="147" t="s">
        <v>342</v>
      </c>
      <c r="D714" s="147" t="s">
        <v>1247</v>
      </c>
      <c r="E714" s="245" t="s">
        <v>874</v>
      </c>
      <c r="F714" s="245"/>
      <c r="G714" s="148" t="s">
        <v>1049</v>
      </c>
      <c r="H714" s="149">
        <v>4.1500000000000004</v>
      </c>
      <c r="I714" s="150">
        <v>1.89</v>
      </c>
      <c r="J714" s="150">
        <v>7.84</v>
      </c>
    </row>
    <row r="715" spans="1:10" ht="72" customHeight="1">
      <c r="A715" s="147" t="s">
        <v>871</v>
      </c>
      <c r="B715" s="146" t="s">
        <v>1250</v>
      </c>
      <c r="C715" s="147" t="s">
        <v>342</v>
      </c>
      <c r="D715" s="147" t="s">
        <v>1251</v>
      </c>
      <c r="E715" s="245" t="s">
        <v>874</v>
      </c>
      <c r="F715" s="245"/>
      <c r="G715" s="148" t="s">
        <v>2</v>
      </c>
      <c r="H715" s="149">
        <v>1.1459999999999999</v>
      </c>
      <c r="I715" s="150">
        <v>227.96</v>
      </c>
      <c r="J715" s="150">
        <v>261.24</v>
      </c>
    </row>
    <row r="716" spans="1:10">
      <c r="A716" s="152"/>
      <c r="B716" s="152"/>
      <c r="C716" s="152"/>
      <c r="D716" s="152"/>
      <c r="E716" s="152" t="s">
        <v>882</v>
      </c>
      <c r="F716" s="151">
        <v>2.4500000000000002</v>
      </c>
      <c r="G716" s="152" t="s">
        <v>883</v>
      </c>
      <c r="H716" s="151">
        <v>0</v>
      </c>
      <c r="I716" s="152" t="s">
        <v>884</v>
      </c>
      <c r="J716" s="151">
        <v>2.4500000000000002</v>
      </c>
    </row>
    <row r="717" spans="1:10">
      <c r="A717" s="152"/>
      <c r="B717" s="152"/>
      <c r="C717" s="152"/>
      <c r="D717" s="152"/>
      <c r="E717" s="152" t="s">
        <v>885</v>
      </c>
      <c r="F717" s="151">
        <v>67.540000000000006</v>
      </c>
      <c r="G717" s="152"/>
      <c r="H717" s="246" t="s">
        <v>886</v>
      </c>
      <c r="I717" s="246"/>
      <c r="J717" s="151">
        <v>339.46</v>
      </c>
    </row>
    <row r="718" spans="1:10" ht="30" customHeight="1" thickBot="1">
      <c r="A718" s="132"/>
      <c r="B718" s="132"/>
      <c r="C718" s="132"/>
      <c r="D718" s="132"/>
      <c r="E718" s="132"/>
      <c r="F718" s="132"/>
      <c r="G718" s="132" t="s">
        <v>887</v>
      </c>
      <c r="H718" s="153">
        <v>73.78</v>
      </c>
      <c r="I718" s="132" t="s">
        <v>888</v>
      </c>
      <c r="J718" s="154">
        <v>25045.35</v>
      </c>
    </row>
    <row r="719" spans="1:10" ht="0.95" customHeight="1" thickTop="1">
      <c r="A719" s="155"/>
      <c r="B719" s="155"/>
      <c r="C719" s="155"/>
      <c r="D719" s="155"/>
      <c r="E719" s="155"/>
      <c r="F719" s="155"/>
      <c r="G719" s="155"/>
      <c r="H719" s="155"/>
      <c r="I719" s="155"/>
      <c r="J719" s="155"/>
    </row>
    <row r="720" spans="1:10" ht="18" customHeight="1">
      <c r="A720" s="138" t="s">
        <v>514</v>
      </c>
      <c r="B720" s="112" t="s">
        <v>319</v>
      </c>
      <c r="C720" s="138" t="s">
        <v>320</v>
      </c>
      <c r="D720" s="138" t="s">
        <v>321</v>
      </c>
      <c r="E720" s="250" t="s">
        <v>863</v>
      </c>
      <c r="F720" s="250"/>
      <c r="G720" s="113" t="s">
        <v>322</v>
      </c>
      <c r="H720" s="112" t="s">
        <v>323</v>
      </c>
      <c r="I720" s="112" t="s">
        <v>324</v>
      </c>
      <c r="J720" s="112" t="s">
        <v>326</v>
      </c>
    </row>
    <row r="721" spans="1:10" ht="24" customHeight="1">
      <c r="A721" s="139" t="s">
        <v>864</v>
      </c>
      <c r="B721" s="123" t="s">
        <v>515</v>
      </c>
      <c r="C721" s="139" t="s">
        <v>333</v>
      </c>
      <c r="D721" s="139" t="s">
        <v>516</v>
      </c>
      <c r="E721" s="251" t="s">
        <v>1252</v>
      </c>
      <c r="F721" s="251"/>
      <c r="G721" s="124" t="s">
        <v>335</v>
      </c>
      <c r="H721" s="140">
        <v>1</v>
      </c>
      <c r="I721" s="125">
        <v>282.31</v>
      </c>
      <c r="J721" s="125">
        <v>282.31</v>
      </c>
    </row>
    <row r="722" spans="1:10" ht="24" customHeight="1">
      <c r="A722" s="147" t="s">
        <v>871</v>
      </c>
      <c r="B722" s="146" t="s">
        <v>1253</v>
      </c>
      <c r="C722" s="147" t="s">
        <v>333</v>
      </c>
      <c r="D722" s="147" t="s">
        <v>516</v>
      </c>
      <c r="E722" s="245" t="s">
        <v>1254</v>
      </c>
      <c r="F722" s="245"/>
      <c r="G722" s="148" t="s">
        <v>335</v>
      </c>
      <c r="H722" s="149">
        <v>1</v>
      </c>
      <c r="I722" s="150">
        <v>282.31</v>
      </c>
      <c r="J722" s="150">
        <v>282.31</v>
      </c>
    </row>
    <row r="723" spans="1:10">
      <c r="A723" s="152"/>
      <c r="B723" s="152"/>
      <c r="C723" s="152"/>
      <c r="D723" s="152"/>
      <c r="E723" s="152" t="s">
        <v>882</v>
      </c>
      <c r="F723" s="151">
        <v>0</v>
      </c>
      <c r="G723" s="152" t="s">
        <v>883</v>
      </c>
      <c r="H723" s="151">
        <v>0</v>
      </c>
      <c r="I723" s="152" t="s">
        <v>884</v>
      </c>
      <c r="J723" s="151">
        <v>0</v>
      </c>
    </row>
    <row r="724" spans="1:10">
      <c r="A724" s="152"/>
      <c r="B724" s="152"/>
      <c r="C724" s="152"/>
      <c r="D724" s="152"/>
      <c r="E724" s="152" t="s">
        <v>885</v>
      </c>
      <c r="F724" s="151">
        <v>70.12</v>
      </c>
      <c r="G724" s="152"/>
      <c r="H724" s="246" t="s">
        <v>886</v>
      </c>
      <c r="I724" s="246"/>
      <c r="J724" s="151">
        <v>352.43</v>
      </c>
    </row>
    <row r="725" spans="1:10" ht="30" customHeight="1" thickBot="1">
      <c r="A725" s="132"/>
      <c r="B725" s="132"/>
      <c r="C725" s="132"/>
      <c r="D725" s="132"/>
      <c r="E725" s="132"/>
      <c r="F725" s="132"/>
      <c r="G725" s="132" t="s">
        <v>887</v>
      </c>
      <c r="H725" s="153">
        <v>73.78</v>
      </c>
      <c r="I725" s="132" t="s">
        <v>888</v>
      </c>
      <c r="J725" s="154">
        <v>26002.28</v>
      </c>
    </row>
    <row r="726" spans="1:10" ht="0.95" customHeight="1" thickTop="1">
      <c r="A726" s="155"/>
      <c r="B726" s="155"/>
      <c r="C726" s="155"/>
      <c r="D726" s="155"/>
      <c r="E726" s="155"/>
      <c r="F726" s="155"/>
      <c r="G726" s="155"/>
      <c r="H726" s="155"/>
      <c r="I726" s="155"/>
      <c r="J726" s="155"/>
    </row>
    <row r="727" spans="1:10" ht="18" customHeight="1">
      <c r="A727" s="138" t="s">
        <v>517</v>
      </c>
      <c r="B727" s="112" t="s">
        <v>319</v>
      </c>
      <c r="C727" s="138" t="s">
        <v>320</v>
      </c>
      <c r="D727" s="138" t="s">
        <v>321</v>
      </c>
      <c r="E727" s="250" t="s">
        <v>863</v>
      </c>
      <c r="F727" s="250"/>
      <c r="G727" s="113" t="s">
        <v>322</v>
      </c>
      <c r="H727" s="112" t="s">
        <v>323</v>
      </c>
      <c r="I727" s="112" t="s">
        <v>324</v>
      </c>
      <c r="J727" s="112" t="s">
        <v>326</v>
      </c>
    </row>
    <row r="728" spans="1:10" ht="24" customHeight="1">
      <c r="A728" s="139" t="s">
        <v>864</v>
      </c>
      <c r="B728" s="123" t="s">
        <v>509</v>
      </c>
      <c r="C728" s="139" t="s">
        <v>342</v>
      </c>
      <c r="D728" s="139" t="s">
        <v>518</v>
      </c>
      <c r="E728" s="251" t="s">
        <v>913</v>
      </c>
      <c r="F728" s="251"/>
      <c r="G728" s="124" t="s">
        <v>2</v>
      </c>
      <c r="H728" s="140">
        <v>1</v>
      </c>
      <c r="I728" s="125">
        <v>91.84</v>
      </c>
      <c r="J728" s="125">
        <v>91.84</v>
      </c>
    </row>
    <row r="729" spans="1:10" ht="36" customHeight="1">
      <c r="A729" s="142" t="s">
        <v>866</v>
      </c>
      <c r="B729" s="141" t="s">
        <v>1238</v>
      </c>
      <c r="C729" s="142" t="s">
        <v>342</v>
      </c>
      <c r="D729" s="142" t="s">
        <v>1239</v>
      </c>
      <c r="E729" s="252" t="s">
        <v>1075</v>
      </c>
      <c r="F729" s="252"/>
      <c r="G729" s="143" t="s">
        <v>1076</v>
      </c>
      <c r="H729" s="144">
        <v>8.9999999999999998E-4</v>
      </c>
      <c r="I729" s="145">
        <v>26.04</v>
      </c>
      <c r="J729" s="145">
        <v>0.02</v>
      </c>
    </row>
    <row r="730" spans="1:10" ht="36" customHeight="1">
      <c r="A730" s="142" t="s">
        <v>866</v>
      </c>
      <c r="B730" s="141" t="s">
        <v>1240</v>
      </c>
      <c r="C730" s="142" t="s">
        <v>342</v>
      </c>
      <c r="D730" s="142" t="s">
        <v>1241</v>
      </c>
      <c r="E730" s="252" t="s">
        <v>1075</v>
      </c>
      <c r="F730" s="252"/>
      <c r="G730" s="143" t="s">
        <v>1079</v>
      </c>
      <c r="H730" s="144">
        <v>1.2999999999999999E-3</v>
      </c>
      <c r="I730" s="145">
        <v>25.2</v>
      </c>
      <c r="J730" s="145">
        <v>0.03</v>
      </c>
    </row>
    <row r="731" spans="1:10" ht="24" customHeight="1">
      <c r="A731" s="142" t="s">
        <v>866</v>
      </c>
      <c r="B731" s="141" t="s">
        <v>1063</v>
      </c>
      <c r="C731" s="142" t="s">
        <v>342</v>
      </c>
      <c r="D731" s="142" t="s">
        <v>1064</v>
      </c>
      <c r="E731" s="252" t="s">
        <v>869</v>
      </c>
      <c r="F731" s="252"/>
      <c r="G731" s="143" t="s">
        <v>870</v>
      </c>
      <c r="H731" s="144">
        <v>9.0999999999999998E-2</v>
      </c>
      <c r="I731" s="145">
        <v>27.49</v>
      </c>
      <c r="J731" s="145">
        <v>2.5</v>
      </c>
    </row>
    <row r="732" spans="1:10" ht="24" customHeight="1">
      <c r="A732" s="142" t="s">
        <v>866</v>
      </c>
      <c r="B732" s="141" t="s">
        <v>889</v>
      </c>
      <c r="C732" s="142" t="s">
        <v>342</v>
      </c>
      <c r="D732" s="142" t="s">
        <v>890</v>
      </c>
      <c r="E732" s="252" t="s">
        <v>869</v>
      </c>
      <c r="F732" s="252"/>
      <c r="G732" s="143" t="s">
        <v>870</v>
      </c>
      <c r="H732" s="144">
        <v>9.7000000000000003E-2</v>
      </c>
      <c r="I732" s="145">
        <v>20.440000000000001</v>
      </c>
      <c r="J732" s="145">
        <v>1.98</v>
      </c>
    </row>
    <row r="733" spans="1:10" ht="36" customHeight="1">
      <c r="A733" s="147" t="s">
        <v>871</v>
      </c>
      <c r="B733" s="146" t="s">
        <v>1246</v>
      </c>
      <c r="C733" s="147" t="s">
        <v>342</v>
      </c>
      <c r="D733" s="147" t="s">
        <v>1247</v>
      </c>
      <c r="E733" s="245" t="s">
        <v>874</v>
      </c>
      <c r="F733" s="245"/>
      <c r="G733" s="148" t="s">
        <v>1049</v>
      </c>
      <c r="H733" s="149">
        <v>4.1500000000000004</v>
      </c>
      <c r="I733" s="150">
        <v>1.89</v>
      </c>
      <c r="J733" s="150">
        <v>7.84</v>
      </c>
    </row>
    <row r="734" spans="1:10" ht="36" customHeight="1">
      <c r="A734" s="147" t="s">
        <v>871</v>
      </c>
      <c r="B734" s="146" t="s">
        <v>1248</v>
      </c>
      <c r="C734" s="147" t="s">
        <v>342</v>
      </c>
      <c r="D734" s="147" t="s">
        <v>1249</v>
      </c>
      <c r="E734" s="245" t="s">
        <v>874</v>
      </c>
      <c r="F734" s="245"/>
      <c r="G734" s="148" t="s">
        <v>2</v>
      </c>
      <c r="H734" s="149">
        <v>1.1659999999999999</v>
      </c>
      <c r="I734" s="150">
        <v>68.16</v>
      </c>
      <c r="J734" s="150">
        <v>79.47</v>
      </c>
    </row>
    <row r="735" spans="1:10">
      <c r="A735" s="152"/>
      <c r="B735" s="152"/>
      <c r="C735" s="152"/>
      <c r="D735" s="152"/>
      <c r="E735" s="152" t="s">
        <v>882</v>
      </c>
      <c r="F735" s="151">
        <v>3.9</v>
      </c>
      <c r="G735" s="152" t="s">
        <v>883</v>
      </c>
      <c r="H735" s="151">
        <v>0</v>
      </c>
      <c r="I735" s="152" t="s">
        <v>884</v>
      </c>
      <c r="J735" s="151">
        <v>3.9</v>
      </c>
    </row>
    <row r="736" spans="1:10">
      <c r="A736" s="152"/>
      <c r="B736" s="152"/>
      <c r="C736" s="152"/>
      <c r="D736" s="152"/>
      <c r="E736" s="152" t="s">
        <v>885</v>
      </c>
      <c r="F736" s="151">
        <v>22.81</v>
      </c>
      <c r="G736" s="152"/>
      <c r="H736" s="246" t="s">
        <v>886</v>
      </c>
      <c r="I736" s="246"/>
      <c r="J736" s="151">
        <v>114.65</v>
      </c>
    </row>
    <row r="737" spans="1:10" ht="30" customHeight="1" thickBot="1">
      <c r="A737" s="132"/>
      <c r="B737" s="132"/>
      <c r="C737" s="132"/>
      <c r="D737" s="132"/>
      <c r="E737" s="132"/>
      <c r="F737" s="132"/>
      <c r="G737" s="132" t="s">
        <v>887</v>
      </c>
      <c r="H737" s="153">
        <v>55.62</v>
      </c>
      <c r="I737" s="132" t="s">
        <v>888</v>
      </c>
      <c r="J737" s="154">
        <v>6376.83</v>
      </c>
    </row>
    <row r="738" spans="1:10" ht="0.95" customHeight="1" thickTop="1">
      <c r="A738" s="155"/>
      <c r="B738" s="155"/>
      <c r="C738" s="155"/>
      <c r="D738" s="155"/>
      <c r="E738" s="155"/>
      <c r="F738" s="155"/>
      <c r="G738" s="155"/>
      <c r="H738" s="155"/>
      <c r="I738" s="155"/>
      <c r="J738" s="155"/>
    </row>
    <row r="739" spans="1:10" ht="24" customHeight="1">
      <c r="A739" s="137" t="s">
        <v>519</v>
      </c>
      <c r="B739" s="137"/>
      <c r="C739" s="137"/>
      <c r="D739" s="137" t="s">
        <v>520</v>
      </c>
      <c r="E739" s="137"/>
      <c r="F739" s="249"/>
      <c r="G739" s="249"/>
      <c r="H739" s="115"/>
      <c r="I739" s="137"/>
      <c r="J739" s="116">
        <v>10144.17</v>
      </c>
    </row>
    <row r="740" spans="1:10" ht="18" customHeight="1">
      <c r="A740" s="138" t="s">
        <v>521</v>
      </c>
      <c r="B740" s="112" t="s">
        <v>319</v>
      </c>
      <c r="C740" s="138" t="s">
        <v>320</v>
      </c>
      <c r="D740" s="138" t="s">
        <v>321</v>
      </c>
      <c r="E740" s="250" t="s">
        <v>863</v>
      </c>
      <c r="F740" s="250"/>
      <c r="G740" s="113" t="s">
        <v>322</v>
      </c>
      <c r="H740" s="112" t="s">
        <v>323</v>
      </c>
      <c r="I740" s="112" t="s">
        <v>324</v>
      </c>
      <c r="J740" s="112" t="s">
        <v>326</v>
      </c>
    </row>
    <row r="741" spans="1:10" ht="36" customHeight="1">
      <c r="A741" s="139" t="s">
        <v>864</v>
      </c>
      <c r="B741" s="123" t="s">
        <v>522</v>
      </c>
      <c r="C741" s="139" t="s">
        <v>342</v>
      </c>
      <c r="D741" s="139" t="s">
        <v>523</v>
      </c>
      <c r="E741" s="251" t="s">
        <v>913</v>
      </c>
      <c r="F741" s="251"/>
      <c r="G741" s="124" t="s">
        <v>8</v>
      </c>
      <c r="H741" s="140">
        <v>1</v>
      </c>
      <c r="I741" s="125">
        <v>99.52</v>
      </c>
      <c r="J741" s="125">
        <v>99.52</v>
      </c>
    </row>
    <row r="742" spans="1:10" ht="36" customHeight="1">
      <c r="A742" s="142" t="s">
        <v>866</v>
      </c>
      <c r="B742" s="141" t="s">
        <v>1238</v>
      </c>
      <c r="C742" s="142" t="s">
        <v>342</v>
      </c>
      <c r="D742" s="142" t="s">
        <v>1239</v>
      </c>
      <c r="E742" s="252" t="s">
        <v>1075</v>
      </c>
      <c r="F742" s="252"/>
      <c r="G742" s="143" t="s">
        <v>1076</v>
      </c>
      <c r="H742" s="144">
        <v>1.32E-2</v>
      </c>
      <c r="I742" s="145">
        <v>26.04</v>
      </c>
      <c r="J742" s="145">
        <v>0.34</v>
      </c>
    </row>
    <row r="743" spans="1:10" ht="36" customHeight="1">
      <c r="A743" s="142" t="s">
        <v>866</v>
      </c>
      <c r="B743" s="141" t="s">
        <v>1240</v>
      </c>
      <c r="C743" s="142" t="s">
        <v>342</v>
      </c>
      <c r="D743" s="142" t="s">
        <v>1241</v>
      </c>
      <c r="E743" s="252" t="s">
        <v>1075</v>
      </c>
      <c r="F743" s="252"/>
      <c r="G743" s="143" t="s">
        <v>1079</v>
      </c>
      <c r="H743" s="144">
        <v>1.83E-2</v>
      </c>
      <c r="I743" s="145">
        <v>25.2</v>
      </c>
      <c r="J743" s="145">
        <v>0.46</v>
      </c>
    </row>
    <row r="744" spans="1:10" ht="24" customHeight="1">
      <c r="A744" s="142" t="s">
        <v>866</v>
      </c>
      <c r="B744" s="141" t="s">
        <v>1063</v>
      </c>
      <c r="C744" s="142" t="s">
        <v>342</v>
      </c>
      <c r="D744" s="142" t="s">
        <v>1064</v>
      </c>
      <c r="E744" s="252" t="s">
        <v>869</v>
      </c>
      <c r="F744" s="252"/>
      <c r="G744" s="143" t="s">
        <v>870</v>
      </c>
      <c r="H744" s="144">
        <v>0.27700000000000002</v>
      </c>
      <c r="I744" s="145">
        <v>27.49</v>
      </c>
      <c r="J744" s="145">
        <v>7.61</v>
      </c>
    </row>
    <row r="745" spans="1:10" ht="24" customHeight="1">
      <c r="A745" s="142" t="s">
        <v>866</v>
      </c>
      <c r="B745" s="141" t="s">
        <v>889</v>
      </c>
      <c r="C745" s="142" t="s">
        <v>342</v>
      </c>
      <c r="D745" s="142" t="s">
        <v>890</v>
      </c>
      <c r="E745" s="252" t="s">
        <v>869</v>
      </c>
      <c r="F745" s="252"/>
      <c r="G745" s="143" t="s">
        <v>870</v>
      </c>
      <c r="H745" s="144">
        <v>0.371</v>
      </c>
      <c r="I745" s="145">
        <v>20.440000000000001</v>
      </c>
      <c r="J745" s="145">
        <v>7.58</v>
      </c>
    </row>
    <row r="746" spans="1:10" ht="24" customHeight="1">
      <c r="A746" s="147" t="s">
        <v>871</v>
      </c>
      <c r="B746" s="146" t="s">
        <v>1255</v>
      </c>
      <c r="C746" s="147" t="s">
        <v>342</v>
      </c>
      <c r="D746" s="147" t="s">
        <v>1256</v>
      </c>
      <c r="E746" s="245" t="s">
        <v>874</v>
      </c>
      <c r="F746" s="245"/>
      <c r="G746" s="148" t="s">
        <v>8</v>
      </c>
      <c r="H746" s="149">
        <v>1.05</v>
      </c>
      <c r="I746" s="150">
        <v>60.99</v>
      </c>
      <c r="J746" s="150">
        <v>64.03</v>
      </c>
    </row>
    <row r="747" spans="1:10" ht="24" customHeight="1">
      <c r="A747" s="147" t="s">
        <v>871</v>
      </c>
      <c r="B747" s="146" t="s">
        <v>1257</v>
      </c>
      <c r="C747" s="147" t="s">
        <v>342</v>
      </c>
      <c r="D747" s="147" t="s">
        <v>1258</v>
      </c>
      <c r="E747" s="245" t="s">
        <v>874</v>
      </c>
      <c r="F747" s="245"/>
      <c r="G747" s="148" t="s">
        <v>879</v>
      </c>
      <c r="H747" s="149">
        <v>1.2999999999999999E-2</v>
      </c>
      <c r="I747" s="150">
        <v>21.68</v>
      </c>
      <c r="J747" s="150">
        <v>0.28000000000000003</v>
      </c>
    </row>
    <row r="748" spans="1:10" ht="24" customHeight="1">
      <c r="A748" s="147" t="s">
        <v>871</v>
      </c>
      <c r="B748" s="146" t="s">
        <v>1259</v>
      </c>
      <c r="C748" s="147" t="s">
        <v>342</v>
      </c>
      <c r="D748" s="147" t="s">
        <v>1260</v>
      </c>
      <c r="E748" s="245" t="s">
        <v>874</v>
      </c>
      <c r="F748" s="245"/>
      <c r="G748" s="148" t="s">
        <v>879</v>
      </c>
      <c r="H748" s="149">
        <v>2.3999999999999998E-3</v>
      </c>
      <c r="I748" s="150">
        <v>104.61</v>
      </c>
      <c r="J748" s="150">
        <v>0.25</v>
      </c>
    </row>
    <row r="749" spans="1:10" ht="24" customHeight="1">
      <c r="A749" s="147" t="s">
        <v>871</v>
      </c>
      <c r="B749" s="146" t="s">
        <v>1261</v>
      </c>
      <c r="C749" s="147" t="s">
        <v>342</v>
      </c>
      <c r="D749" s="147" t="s">
        <v>1262</v>
      </c>
      <c r="E749" s="245" t="s">
        <v>874</v>
      </c>
      <c r="F749" s="245"/>
      <c r="G749" s="148" t="s">
        <v>1263</v>
      </c>
      <c r="H749" s="149">
        <v>8.1000000000000003E-2</v>
      </c>
      <c r="I749" s="150">
        <v>33.14</v>
      </c>
      <c r="J749" s="150">
        <v>2.68</v>
      </c>
    </row>
    <row r="750" spans="1:10" ht="24" customHeight="1">
      <c r="A750" s="147" t="s">
        <v>871</v>
      </c>
      <c r="B750" s="146" t="s">
        <v>1264</v>
      </c>
      <c r="C750" s="147" t="s">
        <v>342</v>
      </c>
      <c r="D750" s="147" t="s">
        <v>1265</v>
      </c>
      <c r="E750" s="245" t="s">
        <v>874</v>
      </c>
      <c r="F750" s="245"/>
      <c r="G750" s="148" t="s">
        <v>879</v>
      </c>
      <c r="H750" s="149">
        <v>0.09</v>
      </c>
      <c r="I750" s="150">
        <v>181.03</v>
      </c>
      <c r="J750" s="150">
        <v>16.29</v>
      </c>
    </row>
    <row r="751" spans="1:10">
      <c r="A751" s="152"/>
      <c r="B751" s="152"/>
      <c r="C751" s="152"/>
      <c r="D751" s="152"/>
      <c r="E751" s="152" t="s">
        <v>882</v>
      </c>
      <c r="F751" s="151">
        <v>13.8</v>
      </c>
      <c r="G751" s="152" t="s">
        <v>883</v>
      </c>
      <c r="H751" s="151">
        <v>0</v>
      </c>
      <c r="I751" s="152" t="s">
        <v>884</v>
      </c>
      <c r="J751" s="151">
        <v>13.8</v>
      </c>
    </row>
    <row r="752" spans="1:10">
      <c r="A752" s="152"/>
      <c r="B752" s="152"/>
      <c r="C752" s="152"/>
      <c r="D752" s="152"/>
      <c r="E752" s="152" t="s">
        <v>885</v>
      </c>
      <c r="F752" s="151">
        <v>24.72</v>
      </c>
      <c r="G752" s="152"/>
      <c r="H752" s="246" t="s">
        <v>886</v>
      </c>
      <c r="I752" s="246"/>
      <c r="J752" s="151">
        <v>124.24</v>
      </c>
    </row>
    <row r="753" spans="1:10" ht="30" customHeight="1" thickBot="1">
      <c r="A753" s="132"/>
      <c r="B753" s="132"/>
      <c r="C753" s="132"/>
      <c r="D753" s="132"/>
      <c r="E753" s="132"/>
      <c r="F753" s="132"/>
      <c r="G753" s="132" t="s">
        <v>887</v>
      </c>
      <c r="H753" s="153">
        <v>74.349999999999994</v>
      </c>
      <c r="I753" s="132" t="s">
        <v>888</v>
      </c>
      <c r="J753" s="154">
        <v>9237.24</v>
      </c>
    </row>
    <row r="754" spans="1:10" ht="0.95" customHeight="1" thickTop="1">
      <c r="A754" s="155"/>
      <c r="B754" s="155"/>
      <c r="C754" s="155"/>
      <c r="D754" s="155"/>
      <c r="E754" s="155"/>
      <c r="F754" s="155"/>
      <c r="G754" s="155"/>
      <c r="H754" s="155"/>
      <c r="I754" s="155"/>
      <c r="J754" s="155"/>
    </row>
    <row r="755" spans="1:10" ht="18" customHeight="1">
      <c r="A755" s="138" t="s">
        <v>524</v>
      </c>
      <c r="B755" s="112" t="s">
        <v>319</v>
      </c>
      <c r="C755" s="138" t="s">
        <v>320</v>
      </c>
      <c r="D755" s="138" t="s">
        <v>321</v>
      </c>
      <c r="E755" s="250" t="s">
        <v>863</v>
      </c>
      <c r="F755" s="250"/>
      <c r="G755" s="113" t="s">
        <v>322</v>
      </c>
      <c r="H755" s="112" t="s">
        <v>323</v>
      </c>
      <c r="I755" s="112" t="s">
        <v>324</v>
      </c>
      <c r="J755" s="112" t="s">
        <v>326</v>
      </c>
    </row>
    <row r="756" spans="1:10" ht="24" customHeight="1">
      <c r="A756" s="139" t="s">
        <v>864</v>
      </c>
      <c r="B756" s="123" t="s">
        <v>525</v>
      </c>
      <c r="C756" s="139" t="s">
        <v>342</v>
      </c>
      <c r="D756" s="139" t="s">
        <v>526</v>
      </c>
      <c r="E756" s="251" t="s">
        <v>913</v>
      </c>
      <c r="F756" s="251"/>
      <c r="G756" s="124" t="s">
        <v>8</v>
      </c>
      <c r="H756" s="140">
        <v>1</v>
      </c>
      <c r="I756" s="125">
        <v>58.59</v>
      </c>
      <c r="J756" s="125">
        <v>58.59</v>
      </c>
    </row>
    <row r="757" spans="1:10" ht="36" customHeight="1">
      <c r="A757" s="142" t="s">
        <v>866</v>
      </c>
      <c r="B757" s="141" t="s">
        <v>1238</v>
      </c>
      <c r="C757" s="142" t="s">
        <v>342</v>
      </c>
      <c r="D757" s="142" t="s">
        <v>1239</v>
      </c>
      <c r="E757" s="252" t="s">
        <v>1075</v>
      </c>
      <c r="F757" s="252"/>
      <c r="G757" s="143" t="s">
        <v>1076</v>
      </c>
      <c r="H757" s="144">
        <v>1.32E-2</v>
      </c>
      <c r="I757" s="145">
        <v>26.04</v>
      </c>
      <c r="J757" s="145">
        <v>0.34</v>
      </c>
    </row>
    <row r="758" spans="1:10" ht="36" customHeight="1">
      <c r="A758" s="142" t="s">
        <v>866</v>
      </c>
      <c r="B758" s="141" t="s">
        <v>1240</v>
      </c>
      <c r="C758" s="142" t="s">
        <v>342</v>
      </c>
      <c r="D758" s="142" t="s">
        <v>1241</v>
      </c>
      <c r="E758" s="252" t="s">
        <v>1075</v>
      </c>
      <c r="F758" s="252"/>
      <c r="G758" s="143" t="s">
        <v>1079</v>
      </c>
      <c r="H758" s="144">
        <v>1.83E-2</v>
      </c>
      <c r="I758" s="145">
        <v>25.2</v>
      </c>
      <c r="J758" s="145">
        <v>0.46</v>
      </c>
    </row>
    <row r="759" spans="1:10" ht="24" customHeight="1">
      <c r="A759" s="142" t="s">
        <v>866</v>
      </c>
      <c r="B759" s="141" t="s">
        <v>889</v>
      </c>
      <c r="C759" s="142" t="s">
        <v>342</v>
      </c>
      <c r="D759" s="142" t="s">
        <v>890</v>
      </c>
      <c r="E759" s="252" t="s">
        <v>869</v>
      </c>
      <c r="F759" s="252"/>
      <c r="G759" s="143" t="s">
        <v>870</v>
      </c>
      <c r="H759" s="144">
        <v>0.20699999999999999</v>
      </c>
      <c r="I759" s="145">
        <v>20.440000000000001</v>
      </c>
      <c r="J759" s="145">
        <v>4.2300000000000004</v>
      </c>
    </row>
    <row r="760" spans="1:10" ht="24" customHeight="1">
      <c r="A760" s="142" t="s">
        <v>866</v>
      </c>
      <c r="B760" s="141" t="s">
        <v>1063</v>
      </c>
      <c r="C760" s="142" t="s">
        <v>342</v>
      </c>
      <c r="D760" s="142" t="s">
        <v>1064</v>
      </c>
      <c r="E760" s="252" t="s">
        <v>869</v>
      </c>
      <c r="F760" s="252"/>
      <c r="G760" s="143" t="s">
        <v>870</v>
      </c>
      <c r="H760" s="144">
        <v>0.112</v>
      </c>
      <c r="I760" s="145">
        <v>27.49</v>
      </c>
      <c r="J760" s="145">
        <v>3.07</v>
      </c>
    </row>
    <row r="761" spans="1:10" ht="24" customHeight="1">
      <c r="A761" s="147" t="s">
        <v>871</v>
      </c>
      <c r="B761" s="146" t="s">
        <v>1257</v>
      </c>
      <c r="C761" s="147" t="s">
        <v>342</v>
      </c>
      <c r="D761" s="147" t="s">
        <v>1258</v>
      </c>
      <c r="E761" s="245" t="s">
        <v>874</v>
      </c>
      <c r="F761" s="245"/>
      <c r="G761" s="148" t="s">
        <v>879</v>
      </c>
      <c r="H761" s="149">
        <v>6.0000000000000001E-3</v>
      </c>
      <c r="I761" s="150">
        <v>21.68</v>
      </c>
      <c r="J761" s="150">
        <v>0.13</v>
      </c>
    </row>
    <row r="762" spans="1:10" ht="24" customHeight="1">
      <c r="A762" s="147" t="s">
        <v>871</v>
      </c>
      <c r="B762" s="146" t="s">
        <v>1259</v>
      </c>
      <c r="C762" s="147" t="s">
        <v>342</v>
      </c>
      <c r="D762" s="147" t="s">
        <v>1260</v>
      </c>
      <c r="E762" s="245" t="s">
        <v>874</v>
      </c>
      <c r="F762" s="245"/>
      <c r="G762" s="148" t="s">
        <v>879</v>
      </c>
      <c r="H762" s="149">
        <v>1.1999999999999999E-3</v>
      </c>
      <c r="I762" s="150">
        <v>104.61</v>
      </c>
      <c r="J762" s="150">
        <v>0.12</v>
      </c>
    </row>
    <row r="763" spans="1:10" ht="24" customHeight="1">
      <c r="A763" s="147" t="s">
        <v>871</v>
      </c>
      <c r="B763" s="146" t="s">
        <v>1266</v>
      </c>
      <c r="C763" s="147" t="s">
        <v>342</v>
      </c>
      <c r="D763" s="147" t="s">
        <v>1267</v>
      </c>
      <c r="E763" s="245" t="s">
        <v>874</v>
      </c>
      <c r="F763" s="245"/>
      <c r="G763" s="148" t="s">
        <v>8</v>
      </c>
      <c r="H763" s="149">
        <v>1.05</v>
      </c>
      <c r="I763" s="150">
        <v>33.85</v>
      </c>
      <c r="J763" s="150">
        <v>35.54</v>
      </c>
    </row>
    <row r="764" spans="1:10" ht="24" customHeight="1">
      <c r="A764" s="147" t="s">
        <v>871</v>
      </c>
      <c r="B764" s="146" t="s">
        <v>1261</v>
      </c>
      <c r="C764" s="147" t="s">
        <v>342</v>
      </c>
      <c r="D764" s="147" t="s">
        <v>1262</v>
      </c>
      <c r="E764" s="245" t="s">
        <v>874</v>
      </c>
      <c r="F764" s="245"/>
      <c r="G764" s="148" t="s">
        <v>1263</v>
      </c>
      <c r="H764" s="149">
        <v>0.19800000000000001</v>
      </c>
      <c r="I764" s="150">
        <v>33.14</v>
      </c>
      <c r="J764" s="150">
        <v>6.56</v>
      </c>
    </row>
    <row r="765" spans="1:10" ht="24" customHeight="1">
      <c r="A765" s="147" t="s">
        <v>871</v>
      </c>
      <c r="B765" s="146" t="s">
        <v>1264</v>
      </c>
      <c r="C765" s="147" t="s">
        <v>342</v>
      </c>
      <c r="D765" s="147" t="s">
        <v>1265</v>
      </c>
      <c r="E765" s="245" t="s">
        <v>874</v>
      </c>
      <c r="F765" s="245"/>
      <c r="G765" s="148" t="s">
        <v>879</v>
      </c>
      <c r="H765" s="149">
        <v>4.4999999999999998E-2</v>
      </c>
      <c r="I765" s="150">
        <v>181.03</v>
      </c>
      <c r="J765" s="150">
        <v>8.14</v>
      </c>
    </row>
    <row r="766" spans="1:10">
      <c r="A766" s="152"/>
      <c r="B766" s="152"/>
      <c r="C766" s="152"/>
      <c r="D766" s="152"/>
      <c r="E766" s="152" t="s">
        <v>882</v>
      </c>
      <c r="F766" s="151">
        <v>6.97</v>
      </c>
      <c r="G766" s="152" t="s">
        <v>883</v>
      </c>
      <c r="H766" s="151">
        <v>0</v>
      </c>
      <c r="I766" s="152" t="s">
        <v>884</v>
      </c>
      <c r="J766" s="151">
        <v>6.97</v>
      </c>
    </row>
    <row r="767" spans="1:10">
      <c r="A767" s="152"/>
      <c r="B767" s="152"/>
      <c r="C767" s="152"/>
      <c r="D767" s="152"/>
      <c r="E767" s="152" t="s">
        <v>885</v>
      </c>
      <c r="F767" s="151">
        <v>14.55</v>
      </c>
      <c r="G767" s="152"/>
      <c r="H767" s="246" t="s">
        <v>886</v>
      </c>
      <c r="I767" s="246"/>
      <c r="J767" s="151">
        <v>73.14</v>
      </c>
    </row>
    <row r="768" spans="1:10" ht="30" customHeight="1" thickBot="1">
      <c r="A768" s="132"/>
      <c r="B768" s="132"/>
      <c r="C768" s="132"/>
      <c r="D768" s="132"/>
      <c r="E768" s="132"/>
      <c r="F768" s="132"/>
      <c r="G768" s="132" t="s">
        <v>887</v>
      </c>
      <c r="H768" s="153">
        <v>12.4</v>
      </c>
      <c r="I768" s="132" t="s">
        <v>888</v>
      </c>
      <c r="J768" s="154">
        <v>906.93</v>
      </c>
    </row>
    <row r="769" spans="1:10" ht="0.95" customHeight="1" thickTop="1">
      <c r="A769" s="155"/>
      <c r="B769" s="155"/>
      <c r="C769" s="155"/>
      <c r="D769" s="155"/>
      <c r="E769" s="155"/>
      <c r="F769" s="155"/>
      <c r="G769" s="155"/>
      <c r="H769" s="155"/>
      <c r="I769" s="155"/>
      <c r="J769" s="155"/>
    </row>
    <row r="770" spans="1:10" ht="24" customHeight="1">
      <c r="A770" s="137" t="s">
        <v>527</v>
      </c>
      <c r="B770" s="137"/>
      <c r="C770" s="137"/>
      <c r="D770" s="137" t="s">
        <v>528</v>
      </c>
      <c r="E770" s="137"/>
      <c r="F770" s="249"/>
      <c r="G770" s="249"/>
      <c r="H770" s="115"/>
      <c r="I770" s="137"/>
      <c r="J770" s="116">
        <v>597.97</v>
      </c>
    </row>
    <row r="771" spans="1:10" ht="18" customHeight="1">
      <c r="A771" s="138" t="s">
        <v>529</v>
      </c>
      <c r="B771" s="112" t="s">
        <v>319</v>
      </c>
      <c r="C771" s="138" t="s">
        <v>320</v>
      </c>
      <c r="D771" s="138" t="s">
        <v>321</v>
      </c>
      <c r="E771" s="250" t="s">
        <v>863</v>
      </c>
      <c r="F771" s="250"/>
      <c r="G771" s="113" t="s">
        <v>322</v>
      </c>
      <c r="H771" s="112" t="s">
        <v>323</v>
      </c>
      <c r="I771" s="112" t="s">
        <v>324</v>
      </c>
      <c r="J771" s="112" t="s">
        <v>326</v>
      </c>
    </row>
    <row r="772" spans="1:10" ht="36" customHeight="1">
      <c r="A772" s="139" t="s">
        <v>864</v>
      </c>
      <c r="B772" s="123" t="s">
        <v>530</v>
      </c>
      <c r="C772" s="139" t="s">
        <v>342</v>
      </c>
      <c r="D772" s="139" t="s">
        <v>531</v>
      </c>
      <c r="E772" s="251" t="s">
        <v>1036</v>
      </c>
      <c r="F772" s="251"/>
      <c r="G772" s="124" t="s">
        <v>8</v>
      </c>
      <c r="H772" s="140">
        <v>1</v>
      </c>
      <c r="I772" s="125">
        <v>136.86000000000001</v>
      </c>
      <c r="J772" s="125">
        <v>136.86000000000001</v>
      </c>
    </row>
    <row r="773" spans="1:10" ht="36" customHeight="1">
      <c r="A773" s="142" t="s">
        <v>866</v>
      </c>
      <c r="B773" s="141" t="s">
        <v>1268</v>
      </c>
      <c r="C773" s="142" t="s">
        <v>342</v>
      </c>
      <c r="D773" s="142" t="s">
        <v>1269</v>
      </c>
      <c r="E773" s="252" t="s">
        <v>1075</v>
      </c>
      <c r="F773" s="252"/>
      <c r="G773" s="143" t="s">
        <v>1076</v>
      </c>
      <c r="H773" s="144">
        <v>2.1000000000000001E-2</v>
      </c>
      <c r="I773" s="145">
        <v>26.49</v>
      </c>
      <c r="J773" s="145">
        <v>0.55000000000000004</v>
      </c>
    </row>
    <row r="774" spans="1:10" ht="36" customHeight="1">
      <c r="A774" s="142" t="s">
        <v>866</v>
      </c>
      <c r="B774" s="141" t="s">
        <v>1270</v>
      </c>
      <c r="C774" s="142" t="s">
        <v>342</v>
      </c>
      <c r="D774" s="142" t="s">
        <v>1271</v>
      </c>
      <c r="E774" s="252" t="s">
        <v>1075</v>
      </c>
      <c r="F774" s="252"/>
      <c r="G774" s="143" t="s">
        <v>1079</v>
      </c>
      <c r="H774" s="144">
        <v>0.39800000000000002</v>
      </c>
      <c r="I774" s="145">
        <v>25.47</v>
      </c>
      <c r="J774" s="145">
        <v>10.130000000000001</v>
      </c>
    </row>
    <row r="775" spans="1:10" ht="60" customHeight="1">
      <c r="A775" s="142" t="s">
        <v>866</v>
      </c>
      <c r="B775" s="141" t="s">
        <v>1272</v>
      </c>
      <c r="C775" s="142" t="s">
        <v>342</v>
      </c>
      <c r="D775" s="142" t="s">
        <v>1273</v>
      </c>
      <c r="E775" s="252" t="s">
        <v>869</v>
      </c>
      <c r="F775" s="252"/>
      <c r="G775" s="143" t="s">
        <v>120</v>
      </c>
      <c r="H775" s="144">
        <v>6.0000000000000001E-3</v>
      </c>
      <c r="I775" s="145">
        <v>423.65</v>
      </c>
      <c r="J775" s="145">
        <v>2.54</v>
      </c>
    </row>
    <row r="776" spans="1:10" ht="24" customHeight="1">
      <c r="A776" s="142" t="s">
        <v>866</v>
      </c>
      <c r="B776" s="141" t="s">
        <v>1274</v>
      </c>
      <c r="C776" s="142" t="s">
        <v>342</v>
      </c>
      <c r="D776" s="142" t="s">
        <v>1275</v>
      </c>
      <c r="E776" s="252" t="s">
        <v>869</v>
      </c>
      <c r="F776" s="252"/>
      <c r="G776" s="143" t="s">
        <v>870</v>
      </c>
      <c r="H776" s="144">
        <v>0.41899999999999998</v>
      </c>
      <c r="I776" s="145">
        <v>21.14</v>
      </c>
      <c r="J776" s="145">
        <v>8.85</v>
      </c>
    </row>
    <row r="777" spans="1:10" ht="24" customHeight="1">
      <c r="A777" s="142" t="s">
        <v>866</v>
      </c>
      <c r="B777" s="141" t="s">
        <v>889</v>
      </c>
      <c r="C777" s="142" t="s">
        <v>342</v>
      </c>
      <c r="D777" s="142" t="s">
        <v>890</v>
      </c>
      <c r="E777" s="252" t="s">
        <v>869</v>
      </c>
      <c r="F777" s="252"/>
      <c r="G777" s="143" t="s">
        <v>870</v>
      </c>
      <c r="H777" s="144">
        <v>0.20899999999999999</v>
      </c>
      <c r="I777" s="145">
        <v>20.440000000000001</v>
      </c>
      <c r="J777" s="145">
        <v>4.2699999999999996</v>
      </c>
    </row>
    <row r="778" spans="1:10" ht="24" customHeight="1">
      <c r="A778" s="147" t="s">
        <v>871</v>
      </c>
      <c r="B778" s="146" t="s">
        <v>1276</v>
      </c>
      <c r="C778" s="147" t="s">
        <v>342</v>
      </c>
      <c r="D778" s="147" t="s">
        <v>1277</v>
      </c>
      <c r="E778" s="245" t="s">
        <v>874</v>
      </c>
      <c r="F778" s="245"/>
      <c r="G778" s="148" t="s">
        <v>8</v>
      </c>
      <c r="H778" s="149">
        <v>1.04</v>
      </c>
      <c r="I778" s="150">
        <v>106.27</v>
      </c>
      <c r="J778" s="150">
        <v>110.52</v>
      </c>
    </row>
    <row r="779" spans="1:10">
      <c r="A779" s="152"/>
      <c r="B779" s="152"/>
      <c r="C779" s="152"/>
      <c r="D779" s="152"/>
      <c r="E779" s="152" t="s">
        <v>882</v>
      </c>
      <c r="F779" s="151">
        <v>21.16</v>
      </c>
      <c r="G779" s="152" t="s">
        <v>883</v>
      </c>
      <c r="H779" s="151">
        <v>0</v>
      </c>
      <c r="I779" s="152" t="s">
        <v>884</v>
      </c>
      <c r="J779" s="151">
        <v>21.16</v>
      </c>
    </row>
    <row r="780" spans="1:10">
      <c r="A780" s="152"/>
      <c r="B780" s="152"/>
      <c r="C780" s="152"/>
      <c r="D780" s="152"/>
      <c r="E780" s="152" t="s">
        <v>885</v>
      </c>
      <c r="F780" s="151">
        <v>33.99</v>
      </c>
      <c r="G780" s="152"/>
      <c r="H780" s="246" t="s">
        <v>886</v>
      </c>
      <c r="I780" s="246"/>
      <c r="J780" s="151">
        <v>170.85</v>
      </c>
    </row>
    <row r="781" spans="1:10" ht="30" customHeight="1" thickBot="1">
      <c r="A781" s="132"/>
      <c r="B781" s="132"/>
      <c r="C781" s="132"/>
      <c r="D781" s="132"/>
      <c r="E781" s="132"/>
      <c r="F781" s="132"/>
      <c r="G781" s="132" t="s">
        <v>887</v>
      </c>
      <c r="H781" s="153">
        <v>3.5</v>
      </c>
      <c r="I781" s="132" t="s">
        <v>888</v>
      </c>
      <c r="J781" s="154">
        <v>597.97</v>
      </c>
    </row>
    <row r="782" spans="1:10" ht="0.95" customHeight="1" thickTop="1">
      <c r="A782" s="155"/>
      <c r="B782" s="155"/>
      <c r="C782" s="155"/>
      <c r="D782" s="155"/>
      <c r="E782" s="155"/>
      <c r="F782" s="155"/>
      <c r="G782" s="155"/>
      <c r="H782" s="155"/>
      <c r="I782" s="155"/>
      <c r="J782" s="155"/>
    </row>
    <row r="783" spans="1:10" ht="24" customHeight="1">
      <c r="A783" s="137" t="s">
        <v>532</v>
      </c>
      <c r="B783" s="137"/>
      <c r="C783" s="137"/>
      <c r="D783" s="137" t="s">
        <v>9</v>
      </c>
      <c r="E783" s="137"/>
      <c r="F783" s="249"/>
      <c r="G783" s="249"/>
      <c r="H783" s="115"/>
      <c r="I783" s="137"/>
      <c r="J783" s="116">
        <v>27429</v>
      </c>
    </row>
    <row r="784" spans="1:10" ht="24" customHeight="1">
      <c r="A784" s="137" t="s">
        <v>533</v>
      </c>
      <c r="B784" s="137"/>
      <c r="C784" s="137"/>
      <c r="D784" s="137" t="s">
        <v>534</v>
      </c>
      <c r="E784" s="137"/>
      <c r="F784" s="249"/>
      <c r="G784" s="249"/>
      <c r="H784" s="115"/>
      <c r="I784" s="137"/>
      <c r="J784" s="116">
        <v>15284.14</v>
      </c>
    </row>
    <row r="785" spans="1:10" ht="18" customHeight="1">
      <c r="A785" s="138" t="s">
        <v>535</v>
      </c>
      <c r="B785" s="112" t="s">
        <v>319</v>
      </c>
      <c r="C785" s="138" t="s">
        <v>320</v>
      </c>
      <c r="D785" s="138" t="s">
        <v>321</v>
      </c>
      <c r="E785" s="250" t="s">
        <v>863</v>
      </c>
      <c r="F785" s="250"/>
      <c r="G785" s="113" t="s">
        <v>322</v>
      </c>
      <c r="H785" s="112" t="s">
        <v>323</v>
      </c>
      <c r="I785" s="112" t="s">
        <v>324</v>
      </c>
      <c r="J785" s="112" t="s">
        <v>326</v>
      </c>
    </row>
    <row r="786" spans="1:10" ht="60" customHeight="1">
      <c r="A786" s="139" t="s">
        <v>864</v>
      </c>
      <c r="B786" s="123" t="s">
        <v>536</v>
      </c>
      <c r="C786" s="139" t="s">
        <v>342</v>
      </c>
      <c r="D786" s="139" t="s">
        <v>537</v>
      </c>
      <c r="E786" s="251" t="s">
        <v>918</v>
      </c>
      <c r="F786" s="251"/>
      <c r="G786" s="124" t="s">
        <v>371</v>
      </c>
      <c r="H786" s="140">
        <v>1</v>
      </c>
      <c r="I786" s="125">
        <v>1027.33</v>
      </c>
      <c r="J786" s="125">
        <v>1027.33</v>
      </c>
    </row>
    <row r="787" spans="1:10" ht="36" customHeight="1">
      <c r="A787" s="142" t="s">
        <v>866</v>
      </c>
      <c r="B787" s="141" t="s">
        <v>1278</v>
      </c>
      <c r="C787" s="142" t="s">
        <v>342</v>
      </c>
      <c r="D787" s="142" t="s">
        <v>1279</v>
      </c>
      <c r="E787" s="252" t="s">
        <v>918</v>
      </c>
      <c r="F787" s="252"/>
      <c r="G787" s="143" t="s">
        <v>8</v>
      </c>
      <c r="H787" s="144">
        <v>10</v>
      </c>
      <c r="I787" s="145">
        <v>12.34</v>
      </c>
      <c r="J787" s="145">
        <v>123.4</v>
      </c>
    </row>
    <row r="788" spans="1:10" ht="36" customHeight="1">
      <c r="A788" s="142" t="s">
        <v>866</v>
      </c>
      <c r="B788" s="141" t="s">
        <v>976</v>
      </c>
      <c r="C788" s="142" t="s">
        <v>342</v>
      </c>
      <c r="D788" s="142" t="s">
        <v>977</v>
      </c>
      <c r="E788" s="252" t="s">
        <v>918</v>
      </c>
      <c r="F788" s="252"/>
      <c r="G788" s="143" t="s">
        <v>371</v>
      </c>
      <c r="H788" s="144">
        <v>1</v>
      </c>
      <c r="I788" s="145">
        <v>324.70999999999998</v>
      </c>
      <c r="J788" s="145">
        <v>324.70999999999998</v>
      </c>
    </row>
    <row r="789" spans="1:10" ht="36" customHeight="1">
      <c r="A789" s="142" t="s">
        <v>866</v>
      </c>
      <c r="B789" s="141" t="s">
        <v>1280</v>
      </c>
      <c r="C789" s="142" t="s">
        <v>342</v>
      </c>
      <c r="D789" s="142" t="s">
        <v>1281</v>
      </c>
      <c r="E789" s="252" t="s">
        <v>918</v>
      </c>
      <c r="F789" s="252"/>
      <c r="G789" s="143" t="s">
        <v>371</v>
      </c>
      <c r="H789" s="144">
        <v>1</v>
      </c>
      <c r="I789" s="145">
        <v>422.45</v>
      </c>
      <c r="J789" s="145">
        <v>422.45</v>
      </c>
    </row>
    <row r="790" spans="1:10" ht="36" customHeight="1">
      <c r="A790" s="142" t="s">
        <v>866</v>
      </c>
      <c r="B790" s="141" t="s">
        <v>1282</v>
      </c>
      <c r="C790" s="142" t="s">
        <v>342</v>
      </c>
      <c r="D790" s="142" t="s">
        <v>1283</v>
      </c>
      <c r="E790" s="252" t="s">
        <v>918</v>
      </c>
      <c r="F790" s="252"/>
      <c r="G790" s="143" t="s">
        <v>371</v>
      </c>
      <c r="H790" s="144">
        <v>1</v>
      </c>
      <c r="I790" s="145">
        <v>156.77000000000001</v>
      </c>
      <c r="J790" s="145">
        <v>156.77000000000001</v>
      </c>
    </row>
    <row r="791" spans="1:10">
      <c r="A791" s="152"/>
      <c r="B791" s="152"/>
      <c r="C791" s="152"/>
      <c r="D791" s="152"/>
      <c r="E791" s="152" t="s">
        <v>882</v>
      </c>
      <c r="F791" s="151">
        <v>254.66</v>
      </c>
      <c r="G791" s="152" t="s">
        <v>883</v>
      </c>
      <c r="H791" s="151">
        <v>0</v>
      </c>
      <c r="I791" s="152" t="s">
        <v>884</v>
      </c>
      <c r="J791" s="151">
        <v>254.66</v>
      </c>
    </row>
    <row r="792" spans="1:10">
      <c r="A792" s="152"/>
      <c r="B792" s="152"/>
      <c r="C792" s="152"/>
      <c r="D792" s="152"/>
      <c r="E792" s="152" t="s">
        <v>885</v>
      </c>
      <c r="F792" s="151">
        <v>255.18</v>
      </c>
      <c r="G792" s="152"/>
      <c r="H792" s="246" t="s">
        <v>886</v>
      </c>
      <c r="I792" s="246"/>
      <c r="J792" s="151">
        <v>1282.51</v>
      </c>
    </row>
    <row r="793" spans="1:10" ht="30" customHeight="1" thickBot="1">
      <c r="A793" s="132"/>
      <c r="B793" s="132"/>
      <c r="C793" s="132"/>
      <c r="D793" s="132"/>
      <c r="E793" s="132"/>
      <c r="F793" s="132"/>
      <c r="G793" s="132" t="s">
        <v>887</v>
      </c>
      <c r="H793" s="153">
        <v>10</v>
      </c>
      <c r="I793" s="132" t="s">
        <v>888</v>
      </c>
      <c r="J793" s="154">
        <v>12825.1</v>
      </c>
    </row>
    <row r="794" spans="1:10" ht="0.95" customHeight="1" thickTop="1">
      <c r="A794" s="155"/>
      <c r="B794" s="155"/>
      <c r="C794" s="155"/>
      <c r="D794" s="155"/>
      <c r="E794" s="155"/>
      <c r="F794" s="155"/>
      <c r="G794" s="155"/>
      <c r="H794" s="155"/>
      <c r="I794" s="155"/>
      <c r="J794" s="155"/>
    </row>
    <row r="795" spans="1:10" ht="18" customHeight="1">
      <c r="A795" s="138" t="s">
        <v>538</v>
      </c>
      <c r="B795" s="112" t="s">
        <v>319</v>
      </c>
      <c r="C795" s="138" t="s">
        <v>320</v>
      </c>
      <c r="D795" s="138" t="s">
        <v>321</v>
      </c>
      <c r="E795" s="250" t="s">
        <v>863</v>
      </c>
      <c r="F795" s="250"/>
      <c r="G795" s="113" t="s">
        <v>322</v>
      </c>
      <c r="H795" s="112" t="s">
        <v>323</v>
      </c>
      <c r="I795" s="112" t="s">
        <v>324</v>
      </c>
      <c r="J795" s="112" t="s">
        <v>326</v>
      </c>
    </row>
    <row r="796" spans="1:10" ht="60" customHeight="1">
      <c r="A796" s="139" t="s">
        <v>864</v>
      </c>
      <c r="B796" s="123" t="s">
        <v>539</v>
      </c>
      <c r="C796" s="139" t="s">
        <v>342</v>
      </c>
      <c r="D796" s="139" t="s">
        <v>540</v>
      </c>
      <c r="E796" s="251" t="s">
        <v>918</v>
      </c>
      <c r="F796" s="251"/>
      <c r="G796" s="124" t="s">
        <v>371</v>
      </c>
      <c r="H796" s="140">
        <v>1</v>
      </c>
      <c r="I796" s="125">
        <v>984.88</v>
      </c>
      <c r="J796" s="125">
        <v>984.88</v>
      </c>
    </row>
    <row r="797" spans="1:10" ht="36" customHeight="1">
      <c r="A797" s="142" t="s">
        <v>866</v>
      </c>
      <c r="B797" s="141" t="s">
        <v>1278</v>
      </c>
      <c r="C797" s="142" t="s">
        <v>342</v>
      </c>
      <c r="D797" s="142" t="s">
        <v>1279</v>
      </c>
      <c r="E797" s="252" t="s">
        <v>918</v>
      </c>
      <c r="F797" s="252"/>
      <c r="G797" s="143" t="s">
        <v>8</v>
      </c>
      <c r="H797" s="144">
        <v>9.8000000000000007</v>
      </c>
      <c r="I797" s="145">
        <v>12.34</v>
      </c>
      <c r="J797" s="145">
        <v>120.93</v>
      </c>
    </row>
    <row r="798" spans="1:10" ht="36" customHeight="1">
      <c r="A798" s="142" t="s">
        <v>866</v>
      </c>
      <c r="B798" s="141" t="s">
        <v>1280</v>
      </c>
      <c r="C798" s="142" t="s">
        <v>342</v>
      </c>
      <c r="D798" s="142" t="s">
        <v>1281</v>
      </c>
      <c r="E798" s="252" t="s">
        <v>918</v>
      </c>
      <c r="F798" s="252"/>
      <c r="G798" s="143" t="s">
        <v>371</v>
      </c>
      <c r="H798" s="144">
        <v>1</v>
      </c>
      <c r="I798" s="145">
        <v>422.45</v>
      </c>
      <c r="J798" s="145">
        <v>422.45</v>
      </c>
    </row>
    <row r="799" spans="1:10" ht="36" customHeight="1">
      <c r="A799" s="142" t="s">
        <v>866</v>
      </c>
      <c r="B799" s="141" t="s">
        <v>1284</v>
      </c>
      <c r="C799" s="142" t="s">
        <v>342</v>
      </c>
      <c r="D799" s="142" t="s">
        <v>1285</v>
      </c>
      <c r="E799" s="252" t="s">
        <v>918</v>
      </c>
      <c r="F799" s="252"/>
      <c r="G799" s="143" t="s">
        <v>371</v>
      </c>
      <c r="H799" s="144">
        <v>1</v>
      </c>
      <c r="I799" s="145">
        <v>136.88999999999999</v>
      </c>
      <c r="J799" s="145">
        <v>136.88999999999999</v>
      </c>
    </row>
    <row r="800" spans="1:10" ht="36" customHeight="1">
      <c r="A800" s="142" t="s">
        <v>866</v>
      </c>
      <c r="B800" s="141" t="s">
        <v>1286</v>
      </c>
      <c r="C800" s="142" t="s">
        <v>342</v>
      </c>
      <c r="D800" s="142" t="s">
        <v>1287</v>
      </c>
      <c r="E800" s="252" t="s">
        <v>918</v>
      </c>
      <c r="F800" s="252"/>
      <c r="G800" s="143" t="s">
        <v>371</v>
      </c>
      <c r="H800" s="144">
        <v>1</v>
      </c>
      <c r="I800" s="145">
        <v>304.61</v>
      </c>
      <c r="J800" s="145">
        <v>304.61</v>
      </c>
    </row>
    <row r="801" spans="1:10">
      <c r="A801" s="152"/>
      <c r="B801" s="152"/>
      <c r="C801" s="152"/>
      <c r="D801" s="152"/>
      <c r="E801" s="152" t="s">
        <v>882</v>
      </c>
      <c r="F801" s="151">
        <v>242.56</v>
      </c>
      <c r="G801" s="152" t="s">
        <v>883</v>
      </c>
      <c r="H801" s="151">
        <v>0</v>
      </c>
      <c r="I801" s="152" t="s">
        <v>884</v>
      </c>
      <c r="J801" s="151">
        <v>242.56</v>
      </c>
    </row>
    <row r="802" spans="1:10">
      <c r="A802" s="152"/>
      <c r="B802" s="152"/>
      <c r="C802" s="152"/>
      <c r="D802" s="152"/>
      <c r="E802" s="152" t="s">
        <v>885</v>
      </c>
      <c r="F802" s="151">
        <v>244.64</v>
      </c>
      <c r="G802" s="152"/>
      <c r="H802" s="246" t="s">
        <v>886</v>
      </c>
      <c r="I802" s="246"/>
      <c r="J802" s="151">
        <v>1229.52</v>
      </c>
    </row>
    <row r="803" spans="1:10" ht="30" customHeight="1" thickBot="1">
      <c r="A803" s="132"/>
      <c r="B803" s="132"/>
      <c r="C803" s="132"/>
      <c r="D803" s="132"/>
      <c r="E803" s="132"/>
      <c r="F803" s="132"/>
      <c r="G803" s="132" t="s">
        <v>887</v>
      </c>
      <c r="H803" s="153">
        <v>2</v>
      </c>
      <c r="I803" s="132" t="s">
        <v>888</v>
      </c>
      <c r="J803" s="154">
        <v>2459.04</v>
      </c>
    </row>
    <row r="804" spans="1:10" ht="0.95" customHeight="1" thickTop="1">
      <c r="A804" s="155"/>
      <c r="B804" s="155"/>
      <c r="C804" s="155"/>
      <c r="D804" s="155"/>
      <c r="E804" s="155"/>
      <c r="F804" s="155"/>
      <c r="G804" s="155"/>
      <c r="H804" s="155"/>
      <c r="I804" s="155"/>
      <c r="J804" s="155"/>
    </row>
    <row r="805" spans="1:10" ht="24" customHeight="1">
      <c r="A805" s="137" t="s">
        <v>541</v>
      </c>
      <c r="B805" s="137"/>
      <c r="C805" s="137"/>
      <c r="D805" s="137" t="s">
        <v>542</v>
      </c>
      <c r="E805" s="137"/>
      <c r="F805" s="249"/>
      <c r="G805" s="249"/>
      <c r="H805" s="115"/>
      <c r="I805" s="137"/>
      <c r="J805" s="116">
        <v>6310.87</v>
      </c>
    </row>
    <row r="806" spans="1:10" ht="18" customHeight="1">
      <c r="A806" s="138" t="s">
        <v>543</v>
      </c>
      <c r="B806" s="112" t="s">
        <v>319</v>
      </c>
      <c r="C806" s="138" t="s">
        <v>320</v>
      </c>
      <c r="D806" s="138" t="s">
        <v>321</v>
      </c>
      <c r="E806" s="250" t="s">
        <v>863</v>
      </c>
      <c r="F806" s="250"/>
      <c r="G806" s="113" t="s">
        <v>322</v>
      </c>
      <c r="H806" s="112" t="s">
        <v>323</v>
      </c>
      <c r="I806" s="112" t="s">
        <v>324</v>
      </c>
      <c r="J806" s="112" t="s">
        <v>326</v>
      </c>
    </row>
    <row r="807" spans="1:10" ht="24" customHeight="1">
      <c r="A807" s="139" t="s">
        <v>864</v>
      </c>
      <c r="B807" s="123" t="s">
        <v>544</v>
      </c>
      <c r="C807" s="139" t="s">
        <v>333</v>
      </c>
      <c r="D807" s="139" t="s">
        <v>545</v>
      </c>
      <c r="E807" s="251" t="s">
        <v>869</v>
      </c>
      <c r="F807" s="251"/>
      <c r="G807" s="124" t="s">
        <v>335</v>
      </c>
      <c r="H807" s="140">
        <v>1</v>
      </c>
      <c r="I807" s="125">
        <v>626.04999999999995</v>
      </c>
      <c r="J807" s="125">
        <v>626.04999999999995</v>
      </c>
    </row>
    <row r="808" spans="1:10" ht="24" customHeight="1">
      <c r="A808" s="142" t="s">
        <v>866</v>
      </c>
      <c r="B808" s="141" t="s">
        <v>889</v>
      </c>
      <c r="C808" s="142" t="s">
        <v>342</v>
      </c>
      <c r="D808" s="142" t="s">
        <v>890</v>
      </c>
      <c r="E808" s="252" t="s">
        <v>869</v>
      </c>
      <c r="F808" s="252"/>
      <c r="G808" s="143" t="s">
        <v>870</v>
      </c>
      <c r="H808" s="144">
        <v>0.5</v>
      </c>
      <c r="I808" s="145">
        <v>20.440000000000001</v>
      </c>
      <c r="J808" s="145">
        <v>10.220000000000001</v>
      </c>
    </row>
    <row r="809" spans="1:10" ht="24" customHeight="1">
      <c r="A809" s="142" t="s">
        <v>866</v>
      </c>
      <c r="B809" s="141" t="s">
        <v>1061</v>
      </c>
      <c r="C809" s="142" t="s">
        <v>342</v>
      </c>
      <c r="D809" s="142" t="s">
        <v>1062</v>
      </c>
      <c r="E809" s="252" t="s">
        <v>869</v>
      </c>
      <c r="F809" s="252"/>
      <c r="G809" s="143" t="s">
        <v>870</v>
      </c>
      <c r="H809" s="144">
        <v>1</v>
      </c>
      <c r="I809" s="145">
        <v>27.42</v>
      </c>
      <c r="J809" s="145">
        <v>27.42</v>
      </c>
    </row>
    <row r="810" spans="1:10" ht="24" customHeight="1">
      <c r="A810" s="142" t="s">
        <v>866</v>
      </c>
      <c r="B810" s="141" t="s">
        <v>1288</v>
      </c>
      <c r="C810" s="142" t="s">
        <v>342</v>
      </c>
      <c r="D810" s="142" t="s">
        <v>1289</v>
      </c>
      <c r="E810" s="252" t="s">
        <v>869</v>
      </c>
      <c r="F810" s="252"/>
      <c r="G810" s="143" t="s">
        <v>870</v>
      </c>
      <c r="H810" s="144">
        <v>2</v>
      </c>
      <c r="I810" s="145">
        <v>27.24</v>
      </c>
      <c r="J810" s="145">
        <v>54.48</v>
      </c>
    </row>
    <row r="811" spans="1:10" ht="24" customHeight="1">
      <c r="A811" s="142" t="s">
        <v>866</v>
      </c>
      <c r="B811" s="141" t="s">
        <v>1290</v>
      </c>
      <c r="C811" s="142" t="s">
        <v>342</v>
      </c>
      <c r="D811" s="142" t="s">
        <v>1291</v>
      </c>
      <c r="E811" s="252" t="s">
        <v>869</v>
      </c>
      <c r="F811" s="252"/>
      <c r="G811" s="143" t="s">
        <v>870</v>
      </c>
      <c r="H811" s="144">
        <v>2</v>
      </c>
      <c r="I811" s="145">
        <v>27.01</v>
      </c>
      <c r="J811" s="145">
        <v>54.02</v>
      </c>
    </row>
    <row r="812" spans="1:10" ht="24" customHeight="1">
      <c r="A812" s="142" t="s">
        <v>866</v>
      </c>
      <c r="B812" s="141" t="s">
        <v>1292</v>
      </c>
      <c r="C812" s="142" t="s">
        <v>780</v>
      </c>
      <c r="D812" s="142" t="s">
        <v>1293</v>
      </c>
      <c r="E812" s="252" t="s">
        <v>1294</v>
      </c>
      <c r="F812" s="252"/>
      <c r="G812" s="143" t="s">
        <v>120</v>
      </c>
      <c r="H812" s="144">
        <v>8.0000000000000004E-4</v>
      </c>
      <c r="I812" s="145">
        <v>341.3</v>
      </c>
      <c r="J812" s="145">
        <v>0.27</v>
      </c>
    </row>
    <row r="813" spans="1:10" ht="24" customHeight="1">
      <c r="A813" s="147" t="s">
        <v>871</v>
      </c>
      <c r="B813" s="146" t="s">
        <v>1295</v>
      </c>
      <c r="C813" s="147" t="s">
        <v>342</v>
      </c>
      <c r="D813" s="147" t="s">
        <v>1296</v>
      </c>
      <c r="E813" s="245" t="s">
        <v>874</v>
      </c>
      <c r="F813" s="245"/>
      <c r="G813" s="148" t="s">
        <v>879</v>
      </c>
      <c r="H813" s="149">
        <v>0.42</v>
      </c>
      <c r="I813" s="150">
        <v>37.200000000000003</v>
      </c>
      <c r="J813" s="150">
        <v>15.62</v>
      </c>
    </row>
    <row r="814" spans="1:10" ht="36" customHeight="1">
      <c r="A814" s="147" t="s">
        <v>871</v>
      </c>
      <c r="B814" s="146" t="s">
        <v>1297</v>
      </c>
      <c r="C814" s="147" t="s">
        <v>342</v>
      </c>
      <c r="D814" s="147" t="s">
        <v>1298</v>
      </c>
      <c r="E814" s="245" t="s">
        <v>874</v>
      </c>
      <c r="F814" s="245"/>
      <c r="G814" s="148" t="s">
        <v>8</v>
      </c>
      <c r="H814" s="149">
        <v>1.98</v>
      </c>
      <c r="I814" s="150">
        <v>56.9</v>
      </c>
      <c r="J814" s="150">
        <v>112.66</v>
      </c>
    </row>
    <row r="815" spans="1:10" ht="36" customHeight="1">
      <c r="A815" s="147" t="s">
        <v>871</v>
      </c>
      <c r="B815" s="146" t="s">
        <v>1299</v>
      </c>
      <c r="C815" s="147" t="s">
        <v>342</v>
      </c>
      <c r="D815" s="147" t="s">
        <v>1300</v>
      </c>
      <c r="E815" s="245" t="s">
        <v>874</v>
      </c>
      <c r="F815" s="245"/>
      <c r="G815" s="148" t="s">
        <v>8</v>
      </c>
      <c r="H815" s="149">
        <v>9</v>
      </c>
      <c r="I815" s="150">
        <v>39.04</v>
      </c>
      <c r="J815" s="150">
        <v>351.36</v>
      </c>
    </row>
    <row r="816" spans="1:10">
      <c r="A816" s="152"/>
      <c r="B816" s="152"/>
      <c r="C816" s="152"/>
      <c r="D816" s="152"/>
      <c r="E816" s="152" t="s">
        <v>882</v>
      </c>
      <c r="F816" s="151">
        <v>126.18</v>
      </c>
      <c r="G816" s="152" t="s">
        <v>883</v>
      </c>
      <c r="H816" s="151">
        <v>0</v>
      </c>
      <c r="I816" s="152" t="s">
        <v>884</v>
      </c>
      <c r="J816" s="151">
        <v>126.18</v>
      </c>
    </row>
    <row r="817" spans="1:10">
      <c r="A817" s="152"/>
      <c r="B817" s="152"/>
      <c r="C817" s="152"/>
      <c r="D817" s="152"/>
      <c r="E817" s="152" t="s">
        <v>885</v>
      </c>
      <c r="F817" s="151">
        <v>155.51</v>
      </c>
      <c r="G817" s="152"/>
      <c r="H817" s="246" t="s">
        <v>886</v>
      </c>
      <c r="I817" s="246"/>
      <c r="J817" s="151">
        <v>781.56</v>
      </c>
    </row>
    <row r="818" spans="1:10" ht="30" customHeight="1" thickBot="1">
      <c r="A818" s="132"/>
      <c r="B818" s="132"/>
      <c r="C818" s="132"/>
      <c r="D818" s="132"/>
      <c r="E818" s="132"/>
      <c r="F818" s="132"/>
      <c r="G818" s="132" t="s">
        <v>887</v>
      </c>
      <c r="H818" s="153">
        <v>2.1</v>
      </c>
      <c r="I818" s="132" t="s">
        <v>888</v>
      </c>
      <c r="J818" s="154">
        <v>1641.27</v>
      </c>
    </row>
    <row r="819" spans="1:10" ht="0.95" customHeight="1" thickTop="1">
      <c r="A819" s="155"/>
      <c r="B819" s="155"/>
      <c r="C819" s="155"/>
      <c r="D819" s="155"/>
      <c r="E819" s="155"/>
      <c r="F819" s="155"/>
      <c r="G819" s="155"/>
      <c r="H819" s="155"/>
      <c r="I819" s="155"/>
      <c r="J819" s="155"/>
    </row>
    <row r="820" spans="1:10" ht="18" customHeight="1">
      <c r="A820" s="138" t="s">
        <v>546</v>
      </c>
      <c r="B820" s="112" t="s">
        <v>319</v>
      </c>
      <c r="C820" s="138" t="s">
        <v>320</v>
      </c>
      <c r="D820" s="138" t="s">
        <v>321</v>
      </c>
      <c r="E820" s="250" t="s">
        <v>863</v>
      </c>
      <c r="F820" s="250"/>
      <c r="G820" s="113" t="s">
        <v>322</v>
      </c>
      <c r="H820" s="112" t="s">
        <v>323</v>
      </c>
      <c r="I820" s="112" t="s">
        <v>324</v>
      </c>
      <c r="J820" s="112" t="s">
        <v>326</v>
      </c>
    </row>
    <row r="821" spans="1:10" ht="24" customHeight="1">
      <c r="A821" s="139" t="s">
        <v>864</v>
      </c>
      <c r="B821" s="123" t="s">
        <v>547</v>
      </c>
      <c r="C821" s="139" t="s">
        <v>333</v>
      </c>
      <c r="D821" s="139" t="s">
        <v>548</v>
      </c>
      <c r="E821" s="251" t="s">
        <v>869</v>
      </c>
      <c r="F821" s="251"/>
      <c r="G821" s="124" t="s">
        <v>335</v>
      </c>
      <c r="H821" s="140">
        <v>1</v>
      </c>
      <c r="I821" s="125">
        <v>748.1</v>
      </c>
      <c r="J821" s="125">
        <v>748.1</v>
      </c>
    </row>
    <row r="822" spans="1:10" ht="24" customHeight="1">
      <c r="A822" s="142" t="s">
        <v>866</v>
      </c>
      <c r="B822" s="141" t="s">
        <v>1061</v>
      </c>
      <c r="C822" s="142" t="s">
        <v>342</v>
      </c>
      <c r="D822" s="142" t="s">
        <v>1062</v>
      </c>
      <c r="E822" s="252" t="s">
        <v>869</v>
      </c>
      <c r="F822" s="252"/>
      <c r="G822" s="143" t="s">
        <v>870</v>
      </c>
      <c r="H822" s="144">
        <v>0.35630000000000001</v>
      </c>
      <c r="I822" s="145">
        <v>27.42</v>
      </c>
      <c r="J822" s="145">
        <v>9.76</v>
      </c>
    </row>
    <row r="823" spans="1:10" ht="24" customHeight="1">
      <c r="A823" s="142" t="s">
        <v>866</v>
      </c>
      <c r="B823" s="141" t="s">
        <v>889</v>
      </c>
      <c r="C823" s="142" t="s">
        <v>342</v>
      </c>
      <c r="D823" s="142" t="s">
        <v>890</v>
      </c>
      <c r="E823" s="252" t="s">
        <v>869</v>
      </c>
      <c r="F823" s="252"/>
      <c r="G823" s="143" t="s">
        <v>870</v>
      </c>
      <c r="H823" s="144">
        <v>0.1779</v>
      </c>
      <c r="I823" s="145">
        <v>20.440000000000001</v>
      </c>
      <c r="J823" s="145">
        <v>3.63</v>
      </c>
    </row>
    <row r="824" spans="1:10" ht="24" customHeight="1">
      <c r="A824" s="147" t="s">
        <v>871</v>
      </c>
      <c r="B824" s="146" t="s">
        <v>1261</v>
      </c>
      <c r="C824" s="147" t="s">
        <v>342</v>
      </c>
      <c r="D824" s="147" t="s">
        <v>1262</v>
      </c>
      <c r="E824" s="245" t="s">
        <v>874</v>
      </c>
      <c r="F824" s="245"/>
      <c r="G824" s="148" t="s">
        <v>1263</v>
      </c>
      <c r="H824" s="149">
        <v>0.88290000000000002</v>
      </c>
      <c r="I824" s="150">
        <v>33.14</v>
      </c>
      <c r="J824" s="150">
        <v>29.25</v>
      </c>
    </row>
    <row r="825" spans="1:10" ht="36" customHeight="1">
      <c r="A825" s="147" t="s">
        <v>871</v>
      </c>
      <c r="B825" s="146" t="s">
        <v>1301</v>
      </c>
      <c r="C825" s="147" t="s">
        <v>342</v>
      </c>
      <c r="D825" s="147" t="s">
        <v>1302</v>
      </c>
      <c r="E825" s="245" t="s">
        <v>874</v>
      </c>
      <c r="F825" s="245"/>
      <c r="G825" s="148" t="s">
        <v>371</v>
      </c>
      <c r="H825" s="149">
        <v>4.8166000000000002</v>
      </c>
      <c r="I825" s="150">
        <v>0.67</v>
      </c>
      <c r="J825" s="150">
        <v>3.22</v>
      </c>
    </row>
    <row r="826" spans="1:10" ht="36" customHeight="1">
      <c r="A826" s="147" t="s">
        <v>871</v>
      </c>
      <c r="B826" s="146" t="s">
        <v>1303</v>
      </c>
      <c r="C826" s="147" t="s">
        <v>342</v>
      </c>
      <c r="D826" s="147" t="s">
        <v>1304</v>
      </c>
      <c r="E826" s="245" t="s">
        <v>874</v>
      </c>
      <c r="F826" s="245"/>
      <c r="G826" s="148" t="s">
        <v>8</v>
      </c>
      <c r="H826" s="149">
        <v>6.8503999999999996</v>
      </c>
      <c r="I826" s="150">
        <v>34.36</v>
      </c>
      <c r="J826" s="150">
        <v>235.37</v>
      </c>
    </row>
    <row r="827" spans="1:10" ht="36" customHeight="1">
      <c r="A827" s="147" t="s">
        <v>871</v>
      </c>
      <c r="B827" s="146" t="s">
        <v>1305</v>
      </c>
      <c r="C827" s="147" t="s">
        <v>342</v>
      </c>
      <c r="D827" s="147" t="s">
        <v>1306</v>
      </c>
      <c r="E827" s="245" t="s">
        <v>874</v>
      </c>
      <c r="F827" s="245"/>
      <c r="G827" s="148" t="s">
        <v>2</v>
      </c>
      <c r="H827" s="149">
        <v>1</v>
      </c>
      <c r="I827" s="150">
        <v>466.87</v>
      </c>
      <c r="J827" s="150">
        <v>466.87</v>
      </c>
    </row>
    <row r="828" spans="1:10">
      <c r="A828" s="152"/>
      <c r="B828" s="152"/>
      <c r="C828" s="152"/>
      <c r="D828" s="152"/>
      <c r="E828" s="152" t="s">
        <v>882</v>
      </c>
      <c r="F828" s="151">
        <v>11.63</v>
      </c>
      <c r="G828" s="152" t="s">
        <v>883</v>
      </c>
      <c r="H828" s="151">
        <v>0</v>
      </c>
      <c r="I828" s="152" t="s">
        <v>884</v>
      </c>
      <c r="J828" s="151">
        <v>11.63</v>
      </c>
    </row>
    <row r="829" spans="1:10">
      <c r="A829" s="152"/>
      <c r="B829" s="152"/>
      <c r="C829" s="152"/>
      <c r="D829" s="152"/>
      <c r="E829" s="152" t="s">
        <v>885</v>
      </c>
      <c r="F829" s="151">
        <v>185.82</v>
      </c>
      <c r="G829" s="152"/>
      <c r="H829" s="246" t="s">
        <v>886</v>
      </c>
      <c r="I829" s="246"/>
      <c r="J829" s="151">
        <v>933.92</v>
      </c>
    </row>
    <row r="830" spans="1:10" ht="30" customHeight="1" thickBot="1">
      <c r="A830" s="132"/>
      <c r="B830" s="132"/>
      <c r="C830" s="132"/>
      <c r="D830" s="132"/>
      <c r="E830" s="132"/>
      <c r="F830" s="132"/>
      <c r="G830" s="132" t="s">
        <v>887</v>
      </c>
      <c r="H830" s="153">
        <v>5</v>
      </c>
      <c r="I830" s="132" t="s">
        <v>888</v>
      </c>
      <c r="J830" s="154">
        <v>4669.6000000000004</v>
      </c>
    </row>
    <row r="831" spans="1:10" ht="0.95" customHeight="1" thickTop="1">
      <c r="A831" s="155"/>
      <c r="B831" s="155"/>
      <c r="C831" s="155"/>
      <c r="D831" s="155"/>
      <c r="E831" s="155"/>
      <c r="F831" s="155"/>
      <c r="G831" s="155"/>
      <c r="H831" s="155"/>
      <c r="I831" s="155"/>
      <c r="J831" s="155"/>
    </row>
    <row r="832" spans="1:10" ht="24" customHeight="1">
      <c r="A832" s="137" t="s">
        <v>549</v>
      </c>
      <c r="B832" s="137"/>
      <c r="C832" s="137"/>
      <c r="D832" s="137" t="s">
        <v>550</v>
      </c>
      <c r="E832" s="137"/>
      <c r="F832" s="249"/>
      <c r="G832" s="249"/>
      <c r="H832" s="115"/>
      <c r="I832" s="137"/>
      <c r="J832" s="116">
        <v>5833.99</v>
      </c>
    </row>
    <row r="833" spans="1:10" ht="18" customHeight="1">
      <c r="A833" s="138" t="s">
        <v>551</v>
      </c>
      <c r="B833" s="112" t="s">
        <v>319</v>
      </c>
      <c r="C833" s="138" t="s">
        <v>320</v>
      </c>
      <c r="D833" s="138" t="s">
        <v>321</v>
      </c>
      <c r="E833" s="250" t="s">
        <v>863</v>
      </c>
      <c r="F833" s="250"/>
      <c r="G833" s="113" t="s">
        <v>322</v>
      </c>
      <c r="H833" s="112" t="s">
        <v>323</v>
      </c>
      <c r="I833" s="112" t="s">
        <v>324</v>
      </c>
      <c r="J833" s="112" t="s">
        <v>326</v>
      </c>
    </row>
    <row r="834" spans="1:10" ht="48" customHeight="1">
      <c r="A834" s="139" t="s">
        <v>864</v>
      </c>
      <c r="B834" s="123" t="s">
        <v>552</v>
      </c>
      <c r="C834" s="139" t="s">
        <v>342</v>
      </c>
      <c r="D834" s="139" t="s">
        <v>553</v>
      </c>
      <c r="E834" s="251" t="s">
        <v>918</v>
      </c>
      <c r="F834" s="251"/>
      <c r="G834" s="124" t="s">
        <v>2</v>
      </c>
      <c r="H834" s="140">
        <v>1</v>
      </c>
      <c r="I834" s="125">
        <v>426.01</v>
      </c>
      <c r="J834" s="125">
        <v>426.01</v>
      </c>
    </row>
    <row r="835" spans="1:10" ht="24" customHeight="1">
      <c r="A835" s="142" t="s">
        <v>866</v>
      </c>
      <c r="B835" s="141" t="s">
        <v>1061</v>
      </c>
      <c r="C835" s="142" t="s">
        <v>342</v>
      </c>
      <c r="D835" s="142" t="s">
        <v>1062</v>
      </c>
      <c r="E835" s="252" t="s">
        <v>869</v>
      </c>
      <c r="F835" s="252"/>
      <c r="G835" s="143" t="s">
        <v>870</v>
      </c>
      <c r="H835" s="144">
        <v>0.51900000000000002</v>
      </c>
      <c r="I835" s="145">
        <v>27.42</v>
      </c>
      <c r="J835" s="145">
        <v>14.23</v>
      </c>
    </row>
    <row r="836" spans="1:10" ht="24" customHeight="1">
      <c r="A836" s="142" t="s">
        <v>866</v>
      </c>
      <c r="B836" s="141" t="s">
        <v>889</v>
      </c>
      <c r="C836" s="142" t="s">
        <v>342</v>
      </c>
      <c r="D836" s="142" t="s">
        <v>890</v>
      </c>
      <c r="E836" s="252" t="s">
        <v>869</v>
      </c>
      <c r="F836" s="252"/>
      <c r="G836" s="143" t="s">
        <v>870</v>
      </c>
      <c r="H836" s="144">
        <v>0.25900000000000001</v>
      </c>
      <c r="I836" s="145">
        <v>20.440000000000001</v>
      </c>
      <c r="J836" s="145">
        <v>5.29</v>
      </c>
    </row>
    <row r="837" spans="1:10" ht="48" customHeight="1">
      <c r="A837" s="147" t="s">
        <v>871</v>
      </c>
      <c r="B837" s="146" t="s">
        <v>1307</v>
      </c>
      <c r="C837" s="147" t="s">
        <v>342</v>
      </c>
      <c r="D837" s="147" t="s">
        <v>1308</v>
      </c>
      <c r="E837" s="245" t="s">
        <v>874</v>
      </c>
      <c r="F837" s="245"/>
      <c r="G837" s="148" t="s">
        <v>371</v>
      </c>
      <c r="H837" s="149">
        <v>0.83330000000000004</v>
      </c>
      <c r="I837" s="150">
        <v>468.58</v>
      </c>
      <c r="J837" s="150">
        <v>390.46</v>
      </c>
    </row>
    <row r="838" spans="1:10" ht="36" customHeight="1">
      <c r="A838" s="147" t="s">
        <v>871</v>
      </c>
      <c r="B838" s="146" t="s">
        <v>1309</v>
      </c>
      <c r="C838" s="147" t="s">
        <v>342</v>
      </c>
      <c r="D838" s="147" t="s">
        <v>1310</v>
      </c>
      <c r="E838" s="245" t="s">
        <v>874</v>
      </c>
      <c r="F838" s="245"/>
      <c r="G838" s="148" t="s">
        <v>371</v>
      </c>
      <c r="H838" s="149">
        <v>9.1999999999999993</v>
      </c>
      <c r="I838" s="150">
        <v>0.26</v>
      </c>
      <c r="J838" s="150">
        <v>2.39</v>
      </c>
    </row>
    <row r="839" spans="1:10" ht="24" customHeight="1">
      <c r="A839" s="147" t="s">
        <v>871</v>
      </c>
      <c r="B839" s="146" t="s">
        <v>1311</v>
      </c>
      <c r="C839" s="147" t="s">
        <v>342</v>
      </c>
      <c r="D839" s="147" t="s">
        <v>1312</v>
      </c>
      <c r="E839" s="245" t="s">
        <v>874</v>
      </c>
      <c r="F839" s="245"/>
      <c r="G839" s="148" t="s">
        <v>371</v>
      </c>
      <c r="H839" s="149">
        <v>0.62329999999999997</v>
      </c>
      <c r="I839" s="150">
        <v>21.89</v>
      </c>
      <c r="J839" s="150">
        <v>13.64</v>
      </c>
    </row>
    <row r="840" spans="1:10">
      <c r="A840" s="152"/>
      <c r="B840" s="152"/>
      <c r="C840" s="152"/>
      <c r="D840" s="152"/>
      <c r="E840" s="152" t="s">
        <v>882</v>
      </c>
      <c r="F840" s="151">
        <v>16.940000000000001</v>
      </c>
      <c r="G840" s="152" t="s">
        <v>883</v>
      </c>
      <c r="H840" s="151">
        <v>0</v>
      </c>
      <c r="I840" s="152" t="s">
        <v>884</v>
      </c>
      <c r="J840" s="151">
        <v>16.940000000000001</v>
      </c>
    </row>
    <row r="841" spans="1:10">
      <c r="A841" s="152"/>
      <c r="B841" s="152"/>
      <c r="C841" s="152"/>
      <c r="D841" s="152"/>
      <c r="E841" s="152" t="s">
        <v>885</v>
      </c>
      <c r="F841" s="151">
        <v>105.82</v>
      </c>
      <c r="G841" s="152"/>
      <c r="H841" s="246" t="s">
        <v>886</v>
      </c>
      <c r="I841" s="246"/>
      <c r="J841" s="151">
        <v>531.83000000000004</v>
      </c>
    </row>
    <row r="842" spans="1:10" ht="30" customHeight="1" thickBot="1">
      <c r="A842" s="132"/>
      <c r="B842" s="132"/>
      <c r="C842" s="132"/>
      <c r="D842" s="132"/>
      <c r="E842" s="132"/>
      <c r="F842" s="132"/>
      <c r="G842" s="132" t="s">
        <v>887</v>
      </c>
      <c r="H842" s="153">
        <v>5.04</v>
      </c>
      <c r="I842" s="132" t="s">
        <v>888</v>
      </c>
      <c r="J842" s="154">
        <v>2680.42</v>
      </c>
    </row>
    <row r="843" spans="1:10" ht="0.95" customHeight="1" thickTop="1">
      <c r="A843" s="155"/>
      <c r="B843" s="155"/>
      <c r="C843" s="155"/>
      <c r="D843" s="155"/>
      <c r="E843" s="155"/>
      <c r="F843" s="155"/>
      <c r="G843" s="155"/>
      <c r="H843" s="155"/>
      <c r="I843" s="155"/>
      <c r="J843" s="155"/>
    </row>
    <row r="844" spans="1:10" ht="18" customHeight="1">
      <c r="A844" s="138" t="s">
        <v>554</v>
      </c>
      <c r="B844" s="112" t="s">
        <v>319</v>
      </c>
      <c r="C844" s="138" t="s">
        <v>320</v>
      </c>
      <c r="D844" s="138" t="s">
        <v>321</v>
      </c>
      <c r="E844" s="250" t="s">
        <v>863</v>
      </c>
      <c r="F844" s="250"/>
      <c r="G844" s="113" t="s">
        <v>322</v>
      </c>
      <c r="H844" s="112" t="s">
        <v>323</v>
      </c>
      <c r="I844" s="112" t="s">
        <v>324</v>
      </c>
      <c r="J844" s="112" t="s">
        <v>326</v>
      </c>
    </row>
    <row r="845" spans="1:10" ht="24" customHeight="1">
      <c r="A845" s="139" t="s">
        <v>864</v>
      </c>
      <c r="B845" s="123" t="s">
        <v>555</v>
      </c>
      <c r="C845" s="139" t="s">
        <v>333</v>
      </c>
      <c r="D845" s="139" t="s">
        <v>556</v>
      </c>
      <c r="E845" s="251" t="s">
        <v>869</v>
      </c>
      <c r="F845" s="251"/>
      <c r="G845" s="124" t="s">
        <v>335</v>
      </c>
      <c r="H845" s="140">
        <v>1</v>
      </c>
      <c r="I845" s="125">
        <v>1169.49</v>
      </c>
      <c r="J845" s="125">
        <v>1169.49</v>
      </c>
    </row>
    <row r="846" spans="1:10" ht="36" customHeight="1">
      <c r="A846" s="142" t="s">
        <v>866</v>
      </c>
      <c r="B846" s="141" t="s">
        <v>1313</v>
      </c>
      <c r="C846" s="142" t="s">
        <v>780</v>
      </c>
      <c r="D846" s="142" t="s">
        <v>1314</v>
      </c>
      <c r="E846" s="252" t="s">
        <v>1315</v>
      </c>
      <c r="F846" s="252"/>
      <c r="G846" s="143" t="s">
        <v>120</v>
      </c>
      <c r="H846" s="144">
        <v>3.0000000000000001E-3</v>
      </c>
      <c r="I846" s="145">
        <v>508.25</v>
      </c>
      <c r="J846" s="145">
        <v>1.52</v>
      </c>
    </row>
    <row r="847" spans="1:10" ht="24" customHeight="1">
      <c r="A847" s="142" t="s">
        <v>866</v>
      </c>
      <c r="B847" s="141" t="s">
        <v>889</v>
      </c>
      <c r="C847" s="142" t="s">
        <v>342</v>
      </c>
      <c r="D847" s="142" t="s">
        <v>890</v>
      </c>
      <c r="E847" s="252" t="s">
        <v>869</v>
      </c>
      <c r="F847" s="252"/>
      <c r="G847" s="143" t="s">
        <v>870</v>
      </c>
      <c r="H847" s="144">
        <v>1</v>
      </c>
      <c r="I847" s="145">
        <v>20.440000000000001</v>
      </c>
      <c r="J847" s="145">
        <v>20.440000000000001</v>
      </c>
    </row>
    <row r="848" spans="1:10" ht="24" customHeight="1">
      <c r="A848" s="142" t="s">
        <v>866</v>
      </c>
      <c r="B848" s="141" t="s">
        <v>1061</v>
      </c>
      <c r="C848" s="142" t="s">
        <v>342</v>
      </c>
      <c r="D848" s="142" t="s">
        <v>1062</v>
      </c>
      <c r="E848" s="252" t="s">
        <v>869</v>
      </c>
      <c r="F848" s="252"/>
      <c r="G848" s="143" t="s">
        <v>870</v>
      </c>
      <c r="H848" s="144">
        <v>1</v>
      </c>
      <c r="I848" s="145">
        <v>27.42</v>
      </c>
      <c r="J848" s="145">
        <v>27.42</v>
      </c>
    </row>
    <row r="849" spans="1:10" ht="24" customHeight="1">
      <c r="A849" s="147" t="s">
        <v>871</v>
      </c>
      <c r="B849" s="146" t="s">
        <v>1316</v>
      </c>
      <c r="C849" s="147" t="s">
        <v>780</v>
      </c>
      <c r="D849" s="147" t="s">
        <v>1317</v>
      </c>
      <c r="E849" s="245" t="s">
        <v>874</v>
      </c>
      <c r="F849" s="245"/>
      <c r="G849" s="148" t="s">
        <v>1318</v>
      </c>
      <c r="H849" s="149">
        <v>1</v>
      </c>
      <c r="I849" s="150">
        <v>420</v>
      </c>
      <c r="J849" s="150">
        <v>420</v>
      </c>
    </row>
    <row r="850" spans="1:10" ht="24" customHeight="1">
      <c r="A850" s="147" t="s">
        <v>871</v>
      </c>
      <c r="B850" s="146" t="s">
        <v>1319</v>
      </c>
      <c r="C850" s="147" t="s">
        <v>342</v>
      </c>
      <c r="D850" s="147" t="s">
        <v>1320</v>
      </c>
      <c r="E850" s="245" t="s">
        <v>874</v>
      </c>
      <c r="F850" s="245"/>
      <c r="G850" s="148" t="s">
        <v>2</v>
      </c>
      <c r="H850" s="149">
        <v>1</v>
      </c>
      <c r="I850" s="150">
        <v>700.11</v>
      </c>
      <c r="J850" s="150">
        <v>700.11</v>
      </c>
    </row>
    <row r="851" spans="1:10">
      <c r="A851" s="152"/>
      <c r="B851" s="152"/>
      <c r="C851" s="152"/>
      <c r="D851" s="152"/>
      <c r="E851" s="152" t="s">
        <v>882</v>
      </c>
      <c r="F851" s="151">
        <v>41.48</v>
      </c>
      <c r="G851" s="152" t="s">
        <v>883</v>
      </c>
      <c r="H851" s="151">
        <v>0</v>
      </c>
      <c r="I851" s="152" t="s">
        <v>884</v>
      </c>
      <c r="J851" s="151">
        <v>41.48</v>
      </c>
    </row>
    <row r="852" spans="1:10">
      <c r="A852" s="152"/>
      <c r="B852" s="152"/>
      <c r="C852" s="152"/>
      <c r="D852" s="152"/>
      <c r="E852" s="152" t="s">
        <v>885</v>
      </c>
      <c r="F852" s="151">
        <v>290.5</v>
      </c>
      <c r="G852" s="152"/>
      <c r="H852" s="246" t="s">
        <v>886</v>
      </c>
      <c r="I852" s="246"/>
      <c r="J852" s="151">
        <v>1459.99</v>
      </c>
    </row>
    <row r="853" spans="1:10" ht="30" customHeight="1" thickBot="1">
      <c r="A853" s="132"/>
      <c r="B853" s="132"/>
      <c r="C853" s="132"/>
      <c r="D853" s="132"/>
      <c r="E853" s="132"/>
      <c r="F853" s="132"/>
      <c r="G853" s="132" t="s">
        <v>887</v>
      </c>
      <c r="H853" s="153">
        <v>2.16</v>
      </c>
      <c r="I853" s="132" t="s">
        <v>888</v>
      </c>
      <c r="J853" s="154">
        <v>3153.57</v>
      </c>
    </row>
    <row r="854" spans="1:10" ht="0.95" customHeight="1" thickTop="1">
      <c r="A854" s="155"/>
      <c r="B854" s="155"/>
      <c r="C854" s="155"/>
      <c r="D854" s="155"/>
      <c r="E854" s="155"/>
      <c r="F854" s="155"/>
      <c r="G854" s="155"/>
      <c r="H854" s="155"/>
      <c r="I854" s="155"/>
      <c r="J854" s="155"/>
    </row>
    <row r="855" spans="1:10" ht="24" customHeight="1">
      <c r="A855" s="137" t="s">
        <v>557</v>
      </c>
      <c r="B855" s="137"/>
      <c r="C855" s="137"/>
      <c r="D855" s="137" t="s">
        <v>13</v>
      </c>
      <c r="E855" s="137"/>
      <c r="F855" s="249"/>
      <c r="G855" s="249"/>
      <c r="H855" s="115"/>
      <c r="I855" s="137"/>
      <c r="J855" s="116">
        <v>83990.01</v>
      </c>
    </row>
    <row r="856" spans="1:10" ht="24" customHeight="1">
      <c r="A856" s="137" t="s">
        <v>558</v>
      </c>
      <c r="B856" s="137"/>
      <c r="C856" s="137"/>
      <c r="D856" s="137" t="s">
        <v>559</v>
      </c>
      <c r="E856" s="137"/>
      <c r="F856" s="249"/>
      <c r="G856" s="249"/>
      <c r="H856" s="115"/>
      <c r="I856" s="137"/>
      <c r="J856" s="116">
        <v>73885.179999999993</v>
      </c>
    </row>
    <row r="857" spans="1:10" ht="24" customHeight="1">
      <c r="A857" s="137" t="s">
        <v>560</v>
      </c>
      <c r="B857" s="137"/>
      <c r="C857" s="137"/>
      <c r="D857" s="137" t="s">
        <v>561</v>
      </c>
      <c r="E857" s="137"/>
      <c r="F857" s="249"/>
      <c r="G857" s="249"/>
      <c r="H857" s="115"/>
      <c r="I857" s="137"/>
      <c r="J857" s="116">
        <v>73885.179999999993</v>
      </c>
    </row>
    <row r="858" spans="1:10" ht="18" customHeight="1">
      <c r="A858" s="138" t="s">
        <v>562</v>
      </c>
      <c r="B858" s="112" t="s">
        <v>319</v>
      </c>
      <c r="C858" s="138" t="s">
        <v>320</v>
      </c>
      <c r="D858" s="138" t="s">
        <v>321</v>
      </c>
      <c r="E858" s="250" t="s">
        <v>863</v>
      </c>
      <c r="F858" s="250"/>
      <c r="G858" s="113" t="s">
        <v>322</v>
      </c>
      <c r="H858" s="112" t="s">
        <v>323</v>
      </c>
      <c r="I858" s="112" t="s">
        <v>324</v>
      </c>
      <c r="J858" s="112" t="s">
        <v>326</v>
      </c>
    </row>
    <row r="859" spans="1:10" ht="48" customHeight="1">
      <c r="A859" s="139" t="s">
        <v>864</v>
      </c>
      <c r="B859" s="123" t="s">
        <v>563</v>
      </c>
      <c r="C859" s="139" t="s">
        <v>342</v>
      </c>
      <c r="D859" s="139" t="s">
        <v>564</v>
      </c>
      <c r="E859" s="251" t="s">
        <v>1031</v>
      </c>
      <c r="F859" s="251"/>
      <c r="G859" s="124" t="s">
        <v>2</v>
      </c>
      <c r="H859" s="140">
        <v>1</v>
      </c>
      <c r="I859" s="125">
        <v>123.88</v>
      </c>
      <c r="J859" s="125">
        <v>123.88</v>
      </c>
    </row>
    <row r="860" spans="1:10" ht="36" customHeight="1">
      <c r="A860" s="142" t="s">
        <v>866</v>
      </c>
      <c r="B860" s="141" t="s">
        <v>1321</v>
      </c>
      <c r="C860" s="142" t="s">
        <v>342</v>
      </c>
      <c r="D860" s="142" t="s">
        <v>1322</v>
      </c>
      <c r="E860" s="252" t="s">
        <v>923</v>
      </c>
      <c r="F860" s="252"/>
      <c r="G860" s="143" t="s">
        <v>120</v>
      </c>
      <c r="H860" s="144">
        <v>0.12130000000000001</v>
      </c>
      <c r="I860" s="145">
        <v>436</v>
      </c>
      <c r="J860" s="145">
        <v>52.88</v>
      </c>
    </row>
    <row r="861" spans="1:10" ht="24" customHeight="1">
      <c r="A861" s="142" t="s">
        <v>866</v>
      </c>
      <c r="B861" s="141" t="s">
        <v>867</v>
      </c>
      <c r="C861" s="142" t="s">
        <v>342</v>
      </c>
      <c r="D861" s="142" t="s">
        <v>868</v>
      </c>
      <c r="E861" s="252" t="s">
        <v>869</v>
      </c>
      <c r="F861" s="252"/>
      <c r="G861" s="143" t="s">
        <v>870</v>
      </c>
      <c r="H861" s="144">
        <v>0.22559999999999999</v>
      </c>
      <c r="I861" s="145">
        <v>27.79</v>
      </c>
      <c r="J861" s="145">
        <v>6.26</v>
      </c>
    </row>
    <row r="862" spans="1:10" ht="24" customHeight="1">
      <c r="A862" s="142" t="s">
        <v>866</v>
      </c>
      <c r="B862" s="141" t="s">
        <v>1061</v>
      </c>
      <c r="C862" s="142" t="s">
        <v>342</v>
      </c>
      <c r="D862" s="142" t="s">
        <v>1062</v>
      </c>
      <c r="E862" s="252" t="s">
        <v>869</v>
      </c>
      <c r="F862" s="252"/>
      <c r="G862" s="143" t="s">
        <v>870</v>
      </c>
      <c r="H862" s="144">
        <v>0.33169999999999999</v>
      </c>
      <c r="I862" s="145">
        <v>27.42</v>
      </c>
      <c r="J862" s="145">
        <v>9.09</v>
      </c>
    </row>
    <row r="863" spans="1:10" ht="24" customHeight="1">
      <c r="A863" s="142" t="s">
        <v>866</v>
      </c>
      <c r="B863" s="141" t="s">
        <v>889</v>
      </c>
      <c r="C863" s="142" t="s">
        <v>342</v>
      </c>
      <c r="D863" s="142" t="s">
        <v>890</v>
      </c>
      <c r="E863" s="252" t="s">
        <v>869</v>
      </c>
      <c r="F863" s="252"/>
      <c r="G863" s="143" t="s">
        <v>870</v>
      </c>
      <c r="H863" s="144">
        <v>0.55730000000000002</v>
      </c>
      <c r="I863" s="145">
        <v>20.440000000000001</v>
      </c>
      <c r="J863" s="145">
        <v>11.39</v>
      </c>
    </row>
    <row r="864" spans="1:10" ht="24" customHeight="1">
      <c r="A864" s="147" t="s">
        <v>871</v>
      </c>
      <c r="B864" s="146" t="s">
        <v>1323</v>
      </c>
      <c r="C864" s="147" t="s">
        <v>342</v>
      </c>
      <c r="D864" s="147" t="s">
        <v>1324</v>
      </c>
      <c r="E864" s="245" t="s">
        <v>874</v>
      </c>
      <c r="F864" s="245"/>
      <c r="G864" s="148" t="s">
        <v>2</v>
      </c>
      <c r="H864" s="149">
        <v>1.1279999999999999</v>
      </c>
      <c r="I864" s="150">
        <v>1.65</v>
      </c>
      <c r="J864" s="150">
        <v>1.86</v>
      </c>
    </row>
    <row r="865" spans="1:10" ht="24" customHeight="1">
      <c r="A865" s="147" t="s">
        <v>871</v>
      </c>
      <c r="B865" s="146" t="s">
        <v>1325</v>
      </c>
      <c r="C865" s="147" t="s">
        <v>342</v>
      </c>
      <c r="D865" s="147" t="s">
        <v>1326</v>
      </c>
      <c r="E865" s="245" t="s">
        <v>874</v>
      </c>
      <c r="F865" s="245"/>
      <c r="G865" s="148" t="s">
        <v>8</v>
      </c>
      <c r="H865" s="149">
        <v>0.25</v>
      </c>
      <c r="I865" s="150">
        <v>8.64</v>
      </c>
      <c r="J865" s="150">
        <v>2.16</v>
      </c>
    </row>
    <row r="866" spans="1:10" ht="24" customHeight="1">
      <c r="A866" s="147" t="s">
        <v>871</v>
      </c>
      <c r="B866" s="146" t="s">
        <v>1327</v>
      </c>
      <c r="C866" s="147" t="s">
        <v>342</v>
      </c>
      <c r="D866" s="147" t="s">
        <v>1328</v>
      </c>
      <c r="E866" s="245" t="s">
        <v>874</v>
      </c>
      <c r="F866" s="245"/>
      <c r="G866" s="148" t="s">
        <v>8</v>
      </c>
      <c r="H866" s="149">
        <v>0.2</v>
      </c>
      <c r="I866" s="150">
        <v>2.38</v>
      </c>
      <c r="J866" s="150">
        <v>0.47</v>
      </c>
    </row>
    <row r="867" spans="1:10" ht="36" customHeight="1">
      <c r="A867" s="147" t="s">
        <v>871</v>
      </c>
      <c r="B867" s="146" t="s">
        <v>1329</v>
      </c>
      <c r="C867" s="147" t="s">
        <v>342</v>
      </c>
      <c r="D867" s="147" t="s">
        <v>1330</v>
      </c>
      <c r="E867" s="245" t="s">
        <v>874</v>
      </c>
      <c r="F867" s="245"/>
      <c r="G867" s="148" t="s">
        <v>2</v>
      </c>
      <c r="H867" s="149">
        <v>1.1224000000000001</v>
      </c>
      <c r="I867" s="150">
        <v>35.44</v>
      </c>
      <c r="J867" s="150">
        <v>39.770000000000003</v>
      </c>
    </row>
    <row r="868" spans="1:10">
      <c r="A868" s="152"/>
      <c r="B868" s="152"/>
      <c r="C868" s="152"/>
      <c r="D868" s="152"/>
      <c r="E868" s="152" t="s">
        <v>882</v>
      </c>
      <c r="F868" s="151">
        <v>31.830000000000002</v>
      </c>
      <c r="G868" s="152" t="s">
        <v>883</v>
      </c>
      <c r="H868" s="151">
        <v>0</v>
      </c>
      <c r="I868" s="152" t="s">
        <v>884</v>
      </c>
      <c r="J868" s="151">
        <v>31.830000000000002</v>
      </c>
    </row>
    <row r="869" spans="1:10">
      <c r="A869" s="152"/>
      <c r="B869" s="152"/>
      <c r="C869" s="152"/>
      <c r="D869" s="152"/>
      <c r="E869" s="152" t="s">
        <v>885</v>
      </c>
      <c r="F869" s="151">
        <v>30.77</v>
      </c>
      <c r="G869" s="152"/>
      <c r="H869" s="246" t="s">
        <v>886</v>
      </c>
      <c r="I869" s="246"/>
      <c r="J869" s="151">
        <v>154.65</v>
      </c>
    </row>
    <row r="870" spans="1:10" ht="30" customHeight="1" thickBot="1">
      <c r="A870" s="132"/>
      <c r="B870" s="132"/>
      <c r="C870" s="132"/>
      <c r="D870" s="132"/>
      <c r="E870" s="132"/>
      <c r="F870" s="132"/>
      <c r="G870" s="132" t="s">
        <v>887</v>
      </c>
      <c r="H870" s="153">
        <v>18.579999999999998</v>
      </c>
      <c r="I870" s="132" t="s">
        <v>888</v>
      </c>
      <c r="J870" s="154">
        <v>2873.39</v>
      </c>
    </row>
    <row r="871" spans="1:10" ht="0.95" customHeight="1" thickTop="1">
      <c r="A871" s="155"/>
      <c r="B871" s="155"/>
      <c r="C871" s="155"/>
      <c r="D871" s="155"/>
      <c r="E871" s="155"/>
      <c r="F871" s="155"/>
      <c r="G871" s="155"/>
      <c r="H871" s="155"/>
      <c r="I871" s="155"/>
      <c r="J871" s="155"/>
    </row>
    <row r="872" spans="1:10" ht="18" customHeight="1">
      <c r="A872" s="138" t="s">
        <v>565</v>
      </c>
      <c r="B872" s="112" t="s">
        <v>319</v>
      </c>
      <c r="C872" s="138" t="s">
        <v>320</v>
      </c>
      <c r="D872" s="138" t="s">
        <v>321</v>
      </c>
      <c r="E872" s="250" t="s">
        <v>863</v>
      </c>
      <c r="F872" s="250"/>
      <c r="G872" s="113" t="s">
        <v>322</v>
      </c>
      <c r="H872" s="112" t="s">
        <v>323</v>
      </c>
      <c r="I872" s="112" t="s">
        <v>324</v>
      </c>
      <c r="J872" s="112" t="s">
        <v>326</v>
      </c>
    </row>
    <row r="873" spans="1:10" ht="24" customHeight="1">
      <c r="A873" s="139" t="s">
        <v>864</v>
      </c>
      <c r="B873" s="123" t="s">
        <v>566</v>
      </c>
      <c r="C873" s="139" t="s">
        <v>342</v>
      </c>
      <c r="D873" s="139" t="s">
        <v>567</v>
      </c>
      <c r="E873" s="251" t="s">
        <v>1031</v>
      </c>
      <c r="F873" s="251"/>
      <c r="G873" s="124" t="s">
        <v>8</v>
      </c>
      <c r="H873" s="140">
        <v>1</v>
      </c>
      <c r="I873" s="125">
        <v>7.45</v>
      </c>
      <c r="J873" s="125">
        <v>7.45</v>
      </c>
    </row>
    <row r="874" spans="1:10" ht="24" customHeight="1">
      <c r="A874" s="142" t="s">
        <v>866</v>
      </c>
      <c r="B874" s="141" t="s">
        <v>1065</v>
      </c>
      <c r="C874" s="142" t="s">
        <v>342</v>
      </c>
      <c r="D874" s="142" t="s">
        <v>1066</v>
      </c>
      <c r="E874" s="252" t="s">
        <v>869</v>
      </c>
      <c r="F874" s="252"/>
      <c r="G874" s="143" t="s">
        <v>870</v>
      </c>
      <c r="H874" s="144">
        <v>7.3999999999999996E-2</v>
      </c>
      <c r="I874" s="145">
        <v>27.3</v>
      </c>
      <c r="J874" s="145">
        <v>2.02</v>
      </c>
    </row>
    <row r="875" spans="1:10" ht="24" customHeight="1">
      <c r="A875" s="142" t="s">
        <v>866</v>
      </c>
      <c r="B875" s="141" t="s">
        <v>889</v>
      </c>
      <c r="C875" s="142" t="s">
        <v>342</v>
      </c>
      <c r="D875" s="142" t="s">
        <v>890</v>
      </c>
      <c r="E875" s="252" t="s">
        <v>869</v>
      </c>
      <c r="F875" s="252"/>
      <c r="G875" s="143" t="s">
        <v>870</v>
      </c>
      <c r="H875" s="144">
        <v>3.1E-2</v>
      </c>
      <c r="I875" s="145">
        <v>20.440000000000001</v>
      </c>
      <c r="J875" s="145">
        <v>0.63</v>
      </c>
    </row>
    <row r="876" spans="1:10" ht="24" customHeight="1">
      <c r="A876" s="147" t="s">
        <v>871</v>
      </c>
      <c r="B876" s="146" t="s">
        <v>1215</v>
      </c>
      <c r="C876" s="147" t="s">
        <v>342</v>
      </c>
      <c r="D876" s="147" t="s">
        <v>1216</v>
      </c>
      <c r="E876" s="245" t="s">
        <v>874</v>
      </c>
      <c r="F876" s="245"/>
      <c r="G876" s="148" t="s">
        <v>879</v>
      </c>
      <c r="H876" s="149">
        <v>0.60299999999999998</v>
      </c>
      <c r="I876" s="150">
        <v>0.55000000000000004</v>
      </c>
      <c r="J876" s="150">
        <v>0.33</v>
      </c>
    </row>
    <row r="877" spans="1:10" ht="24" customHeight="1">
      <c r="A877" s="147" t="s">
        <v>871</v>
      </c>
      <c r="B877" s="146" t="s">
        <v>1331</v>
      </c>
      <c r="C877" s="147" t="s">
        <v>342</v>
      </c>
      <c r="D877" s="147" t="s">
        <v>1332</v>
      </c>
      <c r="E877" s="245" t="s">
        <v>874</v>
      </c>
      <c r="F877" s="245"/>
      <c r="G877" s="148" t="s">
        <v>2</v>
      </c>
      <c r="H877" s="149">
        <v>0.15</v>
      </c>
      <c r="I877" s="150">
        <v>28</v>
      </c>
      <c r="J877" s="150">
        <v>4.2</v>
      </c>
    </row>
    <row r="878" spans="1:10" ht="24" customHeight="1">
      <c r="A878" s="147" t="s">
        <v>871</v>
      </c>
      <c r="B878" s="146" t="s">
        <v>1217</v>
      </c>
      <c r="C878" s="147" t="s">
        <v>342</v>
      </c>
      <c r="D878" s="147" t="s">
        <v>1218</v>
      </c>
      <c r="E878" s="245" t="s">
        <v>874</v>
      </c>
      <c r="F878" s="245"/>
      <c r="G878" s="148" t="s">
        <v>879</v>
      </c>
      <c r="H878" s="149">
        <v>8.4000000000000005E-2</v>
      </c>
      <c r="I878" s="150">
        <v>3.22</v>
      </c>
      <c r="J878" s="150">
        <v>0.27</v>
      </c>
    </row>
    <row r="879" spans="1:10">
      <c r="A879" s="152"/>
      <c r="B879" s="152"/>
      <c r="C879" s="152"/>
      <c r="D879" s="152"/>
      <c r="E879" s="152" t="s">
        <v>882</v>
      </c>
      <c r="F879" s="151">
        <v>2.2999999999999998</v>
      </c>
      <c r="G879" s="152" t="s">
        <v>883</v>
      </c>
      <c r="H879" s="151">
        <v>0</v>
      </c>
      <c r="I879" s="152" t="s">
        <v>884</v>
      </c>
      <c r="J879" s="151">
        <v>2.2999999999999998</v>
      </c>
    </row>
    <row r="880" spans="1:10">
      <c r="A880" s="152"/>
      <c r="B880" s="152"/>
      <c r="C880" s="152"/>
      <c r="D880" s="152"/>
      <c r="E880" s="152" t="s">
        <v>885</v>
      </c>
      <c r="F880" s="151">
        <v>1.85</v>
      </c>
      <c r="G880" s="152"/>
      <c r="H880" s="246" t="s">
        <v>886</v>
      </c>
      <c r="I880" s="246"/>
      <c r="J880" s="151">
        <v>9.3000000000000007</v>
      </c>
    </row>
    <row r="881" spans="1:10" ht="30" customHeight="1" thickBot="1">
      <c r="A881" s="132"/>
      <c r="B881" s="132"/>
      <c r="C881" s="132"/>
      <c r="D881" s="132"/>
      <c r="E881" s="132"/>
      <c r="F881" s="132"/>
      <c r="G881" s="132" t="s">
        <v>887</v>
      </c>
      <c r="H881" s="153">
        <v>35.11</v>
      </c>
      <c r="I881" s="132" t="s">
        <v>888</v>
      </c>
      <c r="J881" s="154">
        <v>326.52</v>
      </c>
    </row>
    <row r="882" spans="1:10" ht="0.95" customHeight="1" thickTop="1">
      <c r="A882" s="155"/>
      <c r="B882" s="155"/>
      <c r="C882" s="155"/>
      <c r="D882" s="155"/>
      <c r="E882" s="155"/>
      <c r="F882" s="155"/>
      <c r="G882" s="155"/>
      <c r="H882" s="155"/>
      <c r="I882" s="155"/>
      <c r="J882" s="155"/>
    </row>
    <row r="883" spans="1:10" ht="18" customHeight="1">
      <c r="A883" s="138" t="s">
        <v>568</v>
      </c>
      <c r="B883" s="112" t="s">
        <v>319</v>
      </c>
      <c r="C883" s="138" t="s">
        <v>320</v>
      </c>
      <c r="D883" s="138" t="s">
        <v>321</v>
      </c>
      <c r="E883" s="250" t="s">
        <v>863</v>
      </c>
      <c r="F883" s="250"/>
      <c r="G883" s="113" t="s">
        <v>322</v>
      </c>
      <c r="H883" s="112" t="s">
        <v>323</v>
      </c>
      <c r="I883" s="112" t="s">
        <v>324</v>
      </c>
      <c r="J883" s="112" t="s">
        <v>326</v>
      </c>
    </row>
    <row r="884" spans="1:10" ht="24" customHeight="1">
      <c r="A884" s="139" t="s">
        <v>864</v>
      </c>
      <c r="B884" s="123" t="s">
        <v>569</v>
      </c>
      <c r="C884" s="139" t="s">
        <v>342</v>
      </c>
      <c r="D884" s="139" t="s">
        <v>570</v>
      </c>
      <c r="E884" s="251" t="s">
        <v>1031</v>
      </c>
      <c r="F884" s="251"/>
      <c r="G884" s="124" t="s">
        <v>8</v>
      </c>
      <c r="H884" s="140">
        <v>1</v>
      </c>
      <c r="I884" s="125">
        <v>52.76</v>
      </c>
      <c r="J884" s="125">
        <v>52.76</v>
      </c>
    </row>
    <row r="885" spans="1:10" ht="24" customHeight="1">
      <c r="A885" s="142" t="s">
        <v>866</v>
      </c>
      <c r="B885" s="141" t="s">
        <v>889</v>
      </c>
      <c r="C885" s="142" t="s">
        <v>342</v>
      </c>
      <c r="D885" s="142" t="s">
        <v>890</v>
      </c>
      <c r="E885" s="252" t="s">
        <v>869</v>
      </c>
      <c r="F885" s="252"/>
      <c r="G885" s="143" t="s">
        <v>870</v>
      </c>
      <c r="H885" s="144">
        <v>5.1999999999999998E-2</v>
      </c>
      <c r="I885" s="145">
        <v>20.440000000000001</v>
      </c>
      <c r="J885" s="145">
        <v>1.06</v>
      </c>
    </row>
    <row r="886" spans="1:10" ht="24" customHeight="1">
      <c r="A886" s="142" t="s">
        <v>866</v>
      </c>
      <c r="B886" s="141" t="s">
        <v>1061</v>
      </c>
      <c r="C886" s="142" t="s">
        <v>342</v>
      </c>
      <c r="D886" s="142" t="s">
        <v>1062</v>
      </c>
      <c r="E886" s="252" t="s">
        <v>869</v>
      </c>
      <c r="F886" s="252"/>
      <c r="G886" s="143" t="s">
        <v>870</v>
      </c>
      <c r="H886" s="144">
        <v>0.10299999999999999</v>
      </c>
      <c r="I886" s="145">
        <v>27.42</v>
      </c>
      <c r="J886" s="145">
        <v>2.82</v>
      </c>
    </row>
    <row r="887" spans="1:10" ht="24" customHeight="1">
      <c r="A887" s="147" t="s">
        <v>871</v>
      </c>
      <c r="B887" s="146" t="s">
        <v>1333</v>
      </c>
      <c r="C887" s="147" t="s">
        <v>342</v>
      </c>
      <c r="D887" s="147" t="s">
        <v>1334</v>
      </c>
      <c r="E887" s="245" t="s">
        <v>874</v>
      </c>
      <c r="F887" s="245"/>
      <c r="G887" s="148" t="s">
        <v>879</v>
      </c>
      <c r="H887" s="149">
        <v>0.33</v>
      </c>
      <c r="I887" s="150">
        <v>30.89</v>
      </c>
      <c r="J887" s="150">
        <v>10.19</v>
      </c>
    </row>
    <row r="888" spans="1:10" ht="24" customHeight="1">
      <c r="A888" s="147" t="s">
        <v>871</v>
      </c>
      <c r="B888" s="146" t="s">
        <v>1335</v>
      </c>
      <c r="C888" s="147" t="s">
        <v>342</v>
      </c>
      <c r="D888" s="147" t="s">
        <v>1336</v>
      </c>
      <c r="E888" s="245" t="s">
        <v>874</v>
      </c>
      <c r="F888" s="245"/>
      <c r="G888" s="148" t="s">
        <v>8</v>
      </c>
      <c r="H888" s="149">
        <v>1.34</v>
      </c>
      <c r="I888" s="150">
        <v>28.88</v>
      </c>
      <c r="J888" s="150">
        <v>38.69</v>
      </c>
    </row>
    <row r="889" spans="1:10">
      <c r="A889" s="152"/>
      <c r="B889" s="152"/>
      <c r="C889" s="152"/>
      <c r="D889" s="152"/>
      <c r="E889" s="152" t="s">
        <v>882</v>
      </c>
      <c r="F889" s="151">
        <v>3.36</v>
      </c>
      <c r="G889" s="152" t="s">
        <v>883</v>
      </c>
      <c r="H889" s="151">
        <v>0</v>
      </c>
      <c r="I889" s="152" t="s">
        <v>884</v>
      </c>
      <c r="J889" s="151">
        <v>3.36</v>
      </c>
    </row>
    <row r="890" spans="1:10">
      <c r="A890" s="152"/>
      <c r="B890" s="152"/>
      <c r="C890" s="152"/>
      <c r="D890" s="152"/>
      <c r="E890" s="152" t="s">
        <v>885</v>
      </c>
      <c r="F890" s="151">
        <v>13.1</v>
      </c>
      <c r="G890" s="152"/>
      <c r="H890" s="246" t="s">
        <v>886</v>
      </c>
      <c r="I890" s="246"/>
      <c r="J890" s="151">
        <v>65.86</v>
      </c>
    </row>
    <row r="891" spans="1:10" ht="30" customHeight="1" thickBot="1">
      <c r="A891" s="132"/>
      <c r="B891" s="132"/>
      <c r="C891" s="132"/>
      <c r="D891" s="132"/>
      <c r="E891" s="132"/>
      <c r="F891" s="132"/>
      <c r="G891" s="132" t="s">
        <v>887</v>
      </c>
      <c r="H891" s="153">
        <v>95.41</v>
      </c>
      <c r="I891" s="132" t="s">
        <v>888</v>
      </c>
      <c r="J891" s="154">
        <v>6283.7</v>
      </c>
    </row>
    <row r="892" spans="1:10" ht="0.95" customHeight="1" thickTop="1">
      <c r="A892" s="155"/>
      <c r="B892" s="155"/>
      <c r="C892" s="155"/>
      <c r="D892" s="155"/>
      <c r="E892" s="155"/>
      <c r="F892" s="155"/>
      <c r="G892" s="155"/>
      <c r="H892" s="155"/>
      <c r="I892" s="155"/>
      <c r="J892" s="155"/>
    </row>
    <row r="893" spans="1:10" ht="18" customHeight="1">
      <c r="A893" s="138" t="s">
        <v>571</v>
      </c>
      <c r="B893" s="112" t="s">
        <v>319</v>
      </c>
      <c r="C893" s="138" t="s">
        <v>320</v>
      </c>
      <c r="D893" s="138" t="s">
        <v>321</v>
      </c>
      <c r="E893" s="250" t="s">
        <v>863</v>
      </c>
      <c r="F893" s="250"/>
      <c r="G893" s="113" t="s">
        <v>322</v>
      </c>
      <c r="H893" s="112" t="s">
        <v>323</v>
      </c>
      <c r="I893" s="112" t="s">
        <v>324</v>
      </c>
      <c r="J893" s="112" t="s">
        <v>326</v>
      </c>
    </row>
    <row r="894" spans="1:10" ht="24" customHeight="1">
      <c r="A894" s="139" t="s">
        <v>864</v>
      </c>
      <c r="B894" s="123" t="s">
        <v>572</v>
      </c>
      <c r="C894" s="139" t="s">
        <v>342</v>
      </c>
      <c r="D894" s="139" t="s">
        <v>573</v>
      </c>
      <c r="E894" s="251" t="s">
        <v>1031</v>
      </c>
      <c r="F894" s="251"/>
      <c r="G894" s="124" t="s">
        <v>2</v>
      </c>
      <c r="H894" s="140">
        <v>1</v>
      </c>
      <c r="I894" s="125">
        <v>177.43</v>
      </c>
      <c r="J894" s="125">
        <v>177.43</v>
      </c>
    </row>
    <row r="895" spans="1:10" ht="24" customHeight="1">
      <c r="A895" s="142" t="s">
        <v>866</v>
      </c>
      <c r="B895" s="141" t="s">
        <v>889</v>
      </c>
      <c r="C895" s="142" t="s">
        <v>342</v>
      </c>
      <c r="D895" s="142" t="s">
        <v>890</v>
      </c>
      <c r="E895" s="252" t="s">
        <v>869</v>
      </c>
      <c r="F895" s="252"/>
      <c r="G895" s="143" t="s">
        <v>870</v>
      </c>
      <c r="H895" s="144">
        <v>8.5000000000000006E-2</v>
      </c>
      <c r="I895" s="145">
        <v>20.440000000000001</v>
      </c>
      <c r="J895" s="145">
        <v>1.73</v>
      </c>
    </row>
    <row r="896" spans="1:10" ht="24" customHeight="1">
      <c r="A896" s="142" t="s">
        <v>866</v>
      </c>
      <c r="B896" s="141" t="s">
        <v>1061</v>
      </c>
      <c r="C896" s="142" t="s">
        <v>342</v>
      </c>
      <c r="D896" s="142" t="s">
        <v>1062</v>
      </c>
      <c r="E896" s="252" t="s">
        <v>869</v>
      </c>
      <c r="F896" s="252"/>
      <c r="G896" s="143" t="s">
        <v>870</v>
      </c>
      <c r="H896" s="144">
        <v>0.17100000000000001</v>
      </c>
      <c r="I896" s="145">
        <v>27.42</v>
      </c>
      <c r="J896" s="145">
        <v>4.68</v>
      </c>
    </row>
    <row r="897" spans="1:10" ht="24" customHeight="1">
      <c r="A897" s="147" t="s">
        <v>871</v>
      </c>
      <c r="B897" s="146" t="s">
        <v>1333</v>
      </c>
      <c r="C897" s="147" t="s">
        <v>342</v>
      </c>
      <c r="D897" s="147" t="s">
        <v>1334</v>
      </c>
      <c r="E897" s="245" t="s">
        <v>874</v>
      </c>
      <c r="F897" s="245"/>
      <c r="G897" s="148" t="s">
        <v>879</v>
      </c>
      <c r="H897" s="149">
        <v>9.5000000000000001E-2</v>
      </c>
      <c r="I897" s="150">
        <v>30.89</v>
      </c>
      <c r="J897" s="150">
        <v>2.93</v>
      </c>
    </row>
    <row r="898" spans="1:10" ht="24" customHeight="1">
      <c r="A898" s="147" t="s">
        <v>871</v>
      </c>
      <c r="B898" s="146" t="s">
        <v>1337</v>
      </c>
      <c r="C898" s="147" t="s">
        <v>342</v>
      </c>
      <c r="D898" s="147" t="s">
        <v>1338</v>
      </c>
      <c r="E898" s="245" t="s">
        <v>874</v>
      </c>
      <c r="F898" s="245"/>
      <c r="G898" s="148" t="s">
        <v>2</v>
      </c>
      <c r="H898" s="149">
        <v>1.1100000000000001</v>
      </c>
      <c r="I898" s="150">
        <v>151.44</v>
      </c>
      <c r="J898" s="150">
        <v>168.09</v>
      </c>
    </row>
    <row r="899" spans="1:10">
      <c r="A899" s="152"/>
      <c r="B899" s="152"/>
      <c r="C899" s="152"/>
      <c r="D899" s="152"/>
      <c r="E899" s="152" t="s">
        <v>882</v>
      </c>
      <c r="F899" s="151">
        <v>5.57</v>
      </c>
      <c r="G899" s="152" t="s">
        <v>883</v>
      </c>
      <c r="H899" s="151">
        <v>0</v>
      </c>
      <c r="I899" s="152" t="s">
        <v>884</v>
      </c>
      <c r="J899" s="151">
        <v>5.57</v>
      </c>
    </row>
    <row r="900" spans="1:10">
      <c r="A900" s="152"/>
      <c r="B900" s="152"/>
      <c r="C900" s="152"/>
      <c r="D900" s="152"/>
      <c r="E900" s="152" t="s">
        <v>885</v>
      </c>
      <c r="F900" s="151">
        <v>44.07</v>
      </c>
      <c r="G900" s="152"/>
      <c r="H900" s="246" t="s">
        <v>886</v>
      </c>
      <c r="I900" s="246"/>
      <c r="J900" s="151">
        <v>221.5</v>
      </c>
    </row>
    <row r="901" spans="1:10" ht="30" customHeight="1" thickBot="1">
      <c r="A901" s="132"/>
      <c r="B901" s="132"/>
      <c r="C901" s="132"/>
      <c r="D901" s="132"/>
      <c r="E901" s="132"/>
      <c r="F901" s="132"/>
      <c r="G901" s="132" t="s">
        <v>887</v>
      </c>
      <c r="H901" s="153">
        <v>161.77000000000001</v>
      </c>
      <c r="I901" s="132" t="s">
        <v>888</v>
      </c>
      <c r="J901" s="154">
        <v>35832.050000000003</v>
      </c>
    </row>
    <row r="902" spans="1:10" ht="0.95" customHeight="1" thickTop="1">
      <c r="A902" s="155"/>
      <c r="B902" s="155"/>
      <c r="C902" s="155"/>
      <c r="D902" s="155"/>
      <c r="E902" s="155"/>
      <c r="F902" s="155"/>
      <c r="G902" s="155"/>
      <c r="H902" s="155"/>
      <c r="I902" s="155"/>
      <c r="J902" s="155"/>
    </row>
    <row r="903" spans="1:10" ht="18" customHeight="1">
      <c r="A903" s="138" t="s">
        <v>574</v>
      </c>
      <c r="B903" s="112" t="s">
        <v>319</v>
      </c>
      <c r="C903" s="138" t="s">
        <v>320</v>
      </c>
      <c r="D903" s="138" t="s">
        <v>321</v>
      </c>
      <c r="E903" s="250" t="s">
        <v>863</v>
      </c>
      <c r="F903" s="250"/>
      <c r="G903" s="113" t="s">
        <v>322</v>
      </c>
      <c r="H903" s="112" t="s">
        <v>323</v>
      </c>
      <c r="I903" s="112" t="s">
        <v>324</v>
      </c>
      <c r="J903" s="112" t="s">
        <v>326</v>
      </c>
    </row>
    <row r="904" spans="1:10" ht="24" customHeight="1">
      <c r="A904" s="139" t="s">
        <v>864</v>
      </c>
      <c r="B904" s="123" t="s">
        <v>575</v>
      </c>
      <c r="C904" s="139" t="s">
        <v>342</v>
      </c>
      <c r="D904" s="139" t="s">
        <v>576</v>
      </c>
      <c r="E904" s="251" t="s">
        <v>1031</v>
      </c>
      <c r="F904" s="251"/>
      <c r="G904" s="124" t="s">
        <v>2</v>
      </c>
      <c r="H904" s="140">
        <v>1</v>
      </c>
      <c r="I904" s="125">
        <v>18.829999999999998</v>
      </c>
      <c r="J904" s="125">
        <v>18.829999999999998</v>
      </c>
    </row>
    <row r="905" spans="1:10" ht="24" customHeight="1">
      <c r="A905" s="142" t="s">
        <v>866</v>
      </c>
      <c r="B905" s="141" t="s">
        <v>1061</v>
      </c>
      <c r="C905" s="142" t="s">
        <v>342</v>
      </c>
      <c r="D905" s="142" t="s">
        <v>1062</v>
      </c>
      <c r="E905" s="252" t="s">
        <v>869</v>
      </c>
      <c r="F905" s="252"/>
      <c r="G905" s="143" t="s">
        <v>870</v>
      </c>
      <c r="H905" s="144">
        <v>5.2999999999999999E-2</v>
      </c>
      <c r="I905" s="145">
        <v>27.42</v>
      </c>
      <c r="J905" s="145">
        <v>1.45</v>
      </c>
    </row>
    <row r="906" spans="1:10" ht="24" customHeight="1">
      <c r="A906" s="142" t="s">
        <v>866</v>
      </c>
      <c r="B906" s="141" t="s">
        <v>889</v>
      </c>
      <c r="C906" s="142" t="s">
        <v>342</v>
      </c>
      <c r="D906" s="142" t="s">
        <v>890</v>
      </c>
      <c r="E906" s="252" t="s">
        <v>869</v>
      </c>
      <c r="F906" s="252"/>
      <c r="G906" s="143" t="s">
        <v>870</v>
      </c>
      <c r="H906" s="144">
        <v>2.5999999999999999E-2</v>
      </c>
      <c r="I906" s="145">
        <v>20.440000000000001</v>
      </c>
      <c r="J906" s="145">
        <v>0.53</v>
      </c>
    </row>
    <row r="907" spans="1:10" ht="24" customHeight="1">
      <c r="A907" s="147" t="s">
        <v>871</v>
      </c>
      <c r="B907" s="146" t="s">
        <v>1339</v>
      </c>
      <c r="C907" s="147" t="s">
        <v>342</v>
      </c>
      <c r="D907" s="147" t="s">
        <v>1340</v>
      </c>
      <c r="E907" s="245" t="s">
        <v>874</v>
      </c>
      <c r="F907" s="245"/>
      <c r="G907" s="148" t="s">
        <v>1184</v>
      </c>
      <c r="H907" s="149">
        <v>0.21</v>
      </c>
      <c r="I907" s="150">
        <v>14.16</v>
      </c>
      <c r="J907" s="150">
        <v>2.97</v>
      </c>
    </row>
    <row r="908" spans="1:10" ht="24" customHeight="1">
      <c r="A908" s="147" t="s">
        <v>871</v>
      </c>
      <c r="B908" s="146" t="s">
        <v>1341</v>
      </c>
      <c r="C908" s="147" t="s">
        <v>342</v>
      </c>
      <c r="D908" s="147" t="s">
        <v>1342</v>
      </c>
      <c r="E908" s="245" t="s">
        <v>874</v>
      </c>
      <c r="F908" s="245"/>
      <c r="G908" s="148" t="s">
        <v>120</v>
      </c>
      <c r="H908" s="149">
        <v>3.1E-2</v>
      </c>
      <c r="I908" s="150">
        <v>448.05</v>
      </c>
      <c r="J908" s="150">
        <v>13.88</v>
      </c>
    </row>
    <row r="909" spans="1:10">
      <c r="A909" s="152"/>
      <c r="B909" s="152"/>
      <c r="C909" s="152"/>
      <c r="D909" s="152"/>
      <c r="E909" s="152" t="s">
        <v>882</v>
      </c>
      <c r="F909" s="151">
        <v>1.71</v>
      </c>
      <c r="G909" s="152" t="s">
        <v>883</v>
      </c>
      <c r="H909" s="151">
        <v>0</v>
      </c>
      <c r="I909" s="152" t="s">
        <v>884</v>
      </c>
      <c r="J909" s="151">
        <v>1.71</v>
      </c>
    </row>
    <row r="910" spans="1:10">
      <c r="A910" s="152"/>
      <c r="B910" s="152"/>
      <c r="C910" s="152"/>
      <c r="D910" s="152"/>
      <c r="E910" s="152" t="s">
        <v>885</v>
      </c>
      <c r="F910" s="151">
        <v>4.67</v>
      </c>
      <c r="G910" s="152"/>
      <c r="H910" s="246" t="s">
        <v>886</v>
      </c>
      <c r="I910" s="246"/>
      <c r="J910" s="151">
        <v>23.5</v>
      </c>
    </row>
    <row r="911" spans="1:10" ht="30" customHeight="1" thickBot="1">
      <c r="A911" s="132"/>
      <c r="B911" s="132"/>
      <c r="C911" s="132"/>
      <c r="D911" s="132"/>
      <c r="E911" s="132"/>
      <c r="F911" s="132"/>
      <c r="G911" s="132" t="s">
        <v>887</v>
      </c>
      <c r="H911" s="153">
        <v>161.77000000000001</v>
      </c>
      <c r="I911" s="132" t="s">
        <v>888</v>
      </c>
      <c r="J911" s="154">
        <v>3801.59</v>
      </c>
    </row>
    <row r="912" spans="1:10" ht="0.95" customHeight="1" thickTop="1">
      <c r="A912" s="155"/>
      <c r="B912" s="155"/>
      <c r="C912" s="155"/>
      <c r="D912" s="155"/>
      <c r="E912" s="155"/>
      <c r="F912" s="155"/>
      <c r="G912" s="155"/>
      <c r="H912" s="155"/>
      <c r="I912" s="155"/>
      <c r="J912" s="155"/>
    </row>
    <row r="913" spans="1:10" ht="18" customHeight="1">
      <c r="A913" s="138" t="s">
        <v>577</v>
      </c>
      <c r="B913" s="112" t="s">
        <v>319</v>
      </c>
      <c r="C913" s="138" t="s">
        <v>320</v>
      </c>
      <c r="D913" s="138" t="s">
        <v>321</v>
      </c>
      <c r="E913" s="250" t="s">
        <v>863</v>
      </c>
      <c r="F913" s="250"/>
      <c r="G913" s="113" t="s">
        <v>322</v>
      </c>
      <c r="H913" s="112" t="s">
        <v>323</v>
      </c>
      <c r="I913" s="112" t="s">
        <v>324</v>
      </c>
      <c r="J913" s="112" t="s">
        <v>326</v>
      </c>
    </row>
    <row r="914" spans="1:10" ht="24" customHeight="1">
      <c r="A914" s="139" t="s">
        <v>864</v>
      </c>
      <c r="B914" s="123" t="s">
        <v>578</v>
      </c>
      <c r="C914" s="139" t="s">
        <v>342</v>
      </c>
      <c r="D914" s="139" t="s">
        <v>579</v>
      </c>
      <c r="E914" s="251" t="s">
        <v>923</v>
      </c>
      <c r="F914" s="251"/>
      <c r="G914" s="124" t="s">
        <v>2</v>
      </c>
      <c r="H914" s="140">
        <v>1</v>
      </c>
      <c r="I914" s="125">
        <v>36.479999999999997</v>
      </c>
      <c r="J914" s="125">
        <v>36.479999999999997</v>
      </c>
    </row>
    <row r="915" spans="1:10" ht="36" customHeight="1">
      <c r="A915" s="142" t="s">
        <v>866</v>
      </c>
      <c r="B915" s="141" t="s">
        <v>1343</v>
      </c>
      <c r="C915" s="142" t="s">
        <v>342</v>
      </c>
      <c r="D915" s="142" t="s">
        <v>1344</v>
      </c>
      <c r="E915" s="252" t="s">
        <v>1075</v>
      </c>
      <c r="F915" s="252"/>
      <c r="G915" s="143" t="s">
        <v>1076</v>
      </c>
      <c r="H915" s="144">
        <v>7.0000000000000001E-3</v>
      </c>
      <c r="I915" s="145">
        <v>10.91</v>
      </c>
      <c r="J915" s="145">
        <v>7.0000000000000007E-2</v>
      </c>
    </row>
    <row r="916" spans="1:10" ht="24" customHeight="1">
      <c r="A916" s="142" t="s">
        <v>866</v>
      </c>
      <c r="B916" s="141" t="s">
        <v>1061</v>
      </c>
      <c r="C916" s="142" t="s">
        <v>342</v>
      </c>
      <c r="D916" s="142" t="s">
        <v>1062</v>
      </c>
      <c r="E916" s="252" t="s">
        <v>869</v>
      </c>
      <c r="F916" s="252"/>
      <c r="G916" s="143" t="s">
        <v>870</v>
      </c>
      <c r="H916" s="144">
        <v>8.7999999999999995E-2</v>
      </c>
      <c r="I916" s="145">
        <v>27.42</v>
      </c>
      <c r="J916" s="145">
        <v>2.41</v>
      </c>
    </row>
    <row r="917" spans="1:10" ht="24" customHeight="1">
      <c r="A917" s="147" t="s">
        <v>871</v>
      </c>
      <c r="B917" s="146" t="s">
        <v>1345</v>
      </c>
      <c r="C917" s="147" t="s">
        <v>342</v>
      </c>
      <c r="D917" s="147" t="s">
        <v>1346</v>
      </c>
      <c r="E917" s="245" t="s">
        <v>874</v>
      </c>
      <c r="F917" s="245"/>
      <c r="G917" s="148" t="s">
        <v>879</v>
      </c>
      <c r="H917" s="149">
        <v>4</v>
      </c>
      <c r="I917" s="150">
        <v>8.5</v>
      </c>
      <c r="J917" s="150">
        <v>34</v>
      </c>
    </row>
    <row r="918" spans="1:10">
      <c r="A918" s="152"/>
      <c r="B918" s="152"/>
      <c r="C918" s="152"/>
      <c r="D918" s="152"/>
      <c r="E918" s="152" t="s">
        <v>882</v>
      </c>
      <c r="F918" s="151">
        <v>2.11</v>
      </c>
      <c r="G918" s="152" t="s">
        <v>883</v>
      </c>
      <c r="H918" s="151">
        <v>0</v>
      </c>
      <c r="I918" s="152" t="s">
        <v>884</v>
      </c>
      <c r="J918" s="151">
        <v>2.11</v>
      </c>
    </row>
    <row r="919" spans="1:10">
      <c r="A919" s="152"/>
      <c r="B919" s="152"/>
      <c r="C919" s="152"/>
      <c r="D919" s="152"/>
      <c r="E919" s="152" t="s">
        <v>885</v>
      </c>
      <c r="F919" s="151">
        <v>9.06</v>
      </c>
      <c r="G919" s="152"/>
      <c r="H919" s="246" t="s">
        <v>886</v>
      </c>
      <c r="I919" s="246"/>
      <c r="J919" s="151">
        <v>45.54</v>
      </c>
    </row>
    <row r="920" spans="1:10" ht="30" customHeight="1" thickBot="1">
      <c r="A920" s="132"/>
      <c r="B920" s="132"/>
      <c r="C920" s="132"/>
      <c r="D920" s="132"/>
      <c r="E920" s="132"/>
      <c r="F920" s="132"/>
      <c r="G920" s="132" t="s">
        <v>887</v>
      </c>
      <c r="H920" s="153">
        <v>71.540000000000006</v>
      </c>
      <c r="I920" s="132" t="s">
        <v>888</v>
      </c>
      <c r="J920" s="154">
        <v>3257.93</v>
      </c>
    </row>
    <row r="921" spans="1:10" ht="0.95" customHeight="1" thickTop="1">
      <c r="A921" s="155"/>
      <c r="B921" s="155"/>
      <c r="C921" s="155"/>
      <c r="D921" s="155"/>
      <c r="E921" s="155"/>
      <c r="F921" s="155"/>
      <c r="G921" s="155"/>
      <c r="H921" s="155"/>
      <c r="I921" s="155"/>
      <c r="J921" s="155"/>
    </row>
    <row r="922" spans="1:10" ht="18" customHeight="1">
      <c r="A922" s="138" t="s">
        <v>580</v>
      </c>
      <c r="B922" s="112" t="s">
        <v>319</v>
      </c>
      <c r="C922" s="138" t="s">
        <v>320</v>
      </c>
      <c r="D922" s="138" t="s">
        <v>321</v>
      </c>
      <c r="E922" s="250" t="s">
        <v>863</v>
      </c>
      <c r="F922" s="250"/>
      <c r="G922" s="113" t="s">
        <v>322</v>
      </c>
      <c r="H922" s="112" t="s">
        <v>323</v>
      </c>
      <c r="I922" s="112" t="s">
        <v>324</v>
      </c>
      <c r="J922" s="112" t="s">
        <v>326</v>
      </c>
    </row>
    <row r="923" spans="1:10" ht="36" customHeight="1">
      <c r="A923" s="139" t="s">
        <v>864</v>
      </c>
      <c r="B923" s="123" t="s">
        <v>581</v>
      </c>
      <c r="C923" s="139" t="s">
        <v>342</v>
      </c>
      <c r="D923" s="139" t="s">
        <v>582</v>
      </c>
      <c r="E923" s="251" t="s">
        <v>1031</v>
      </c>
      <c r="F923" s="251"/>
      <c r="G923" s="124" t="s">
        <v>2</v>
      </c>
      <c r="H923" s="140">
        <v>1</v>
      </c>
      <c r="I923" s="125">
        <v>43.81</v>
      </c>
      <c r="J923" s="125">
        <v>43.81</v>
      </c>
    </row>
    <row r="924" spans="1:10" ht="24" customHeight="1">
      <c r="A924" s="142" t="s">
        <v>866</v>
      </c>
      <c r="B924" s="141" t="s">
        <v>1065</v>
      </c>
      <c r="C924" s="142" t="s">
        <v>342</v>
      </c>
      <c r="D924" s="142" t="s">
        <v>1066</v>
      </c>
      <c r="E924" s="252" t="s">
        <v>869</v>
      </c>
      <c r="F924" s="252"/>
      <c r="G924" s="143" t="s">
        <v>870</v>
      </c>
      <c r="H924" s="144">
        <v>0.26</v>
      </c>
      <c r="I924" s="145">
        <v>27.3</v>
      </c>
      <c r="J924" s="145">
        <v>7.09</v>
      </c>
    </row>
    <row r="925" spans="1:10" ht="24" customHeight="1">
      <c r="A925" s="142" t="s">
        <v>866</v>
      </c>
      <c r="B925" s="141" t="s">
        <v>889</v>
      </c>
      <c r="C925" s="142" t="s">
        <v>342</v>
      </c>
      <c r="D925" s="142" t="s">
        <v>890</v>
      </c>
      <c r="E925" s="252" t="s">
        <v>869</v>
      </c>
      <c r="F925" s="252"/>
      <c r="G925" s="143" t="s">
        <v>870</v>
      </c>
      <c r="H925" s="144">
        <v>0.15</v>
      </c>
      <c r="I925" s="145">
        <v>20.440000000000001</v>
      </c>
      <c r="J925" s="145">
        <v>3.06</v>
      </c>
    </row>
    <row r="926" spans="1:10" ht="24" customHeight="1">
      <c r="A926" s="147" t="s">
        <v>871</v>
      </c>
      <c r="B926" s="146" t="s">
        <v>1215</v>
      </c>
      <c r="C926" s="147" t="s">
        <v>342</v>
      </c>
      <c r="D926" s="147" t="s">
        <v>1216</v>
      </c>
      <c r="E926" s="245" t="s">
        <v>874</v>
      </c>
      <c r="F926" s="245"/>
      <c r="G926" s="148" t="s">
        <v>879</v>
      </c>
      <c r="H926" s="149">
        <v>6.14</v>
      </c>
      <c r="I926" s="150">
        <v>0.55000000000000004</v>
      </c>
      <c r="J926" s="150">
        <v>3.37</v>
      </c>
    </row>
    <row r="927" spans="1:10" ht="24" customHeight="1">
      <c r="A927" s="147" t="s">
        <v>871</v>
      </c>
      <c r="B927" s="146" t="s">
        <v>1331</v>
      </c>
      <c r="C927" s="147" t="s">
        <v>342</v>
      </c>
      <c r="D927" s="147" t="s">
        <v>1332</v>
      </c>
      <c r="E927" s="245" t="s">
        <v>874</v>
      </c>
      <c r="F927" s="245"/>
      <c r="G927" s="148" t="s">
        <v>2</v>
      </c>
      <c r="H927" s="149">
        <v>1.06</v>
      </c>
      <c r="I927" s="150">
        <v>28</v>
      </c>
      <c r="J927" s="150">
        <v>29.68</v>
      </c>
    </row>
    <row r="928" spans="1:10" ht="24" customHeight="1">
      <c r="A928" s="147" t="s">
        <v>871</v>
      </c>
      <c r="B928" s="146" t="s">
        <v>1217</v>
      </c>
      <c r="C928" s="147" t="s">
        <v>342</v>
      </c>
      <c r="D928" s="147" t="s">
        <v>1218</v>
      </c>
      <c r="E928" s="245" t="s">
        <v>874</v>
      </c>
      <c r="F928" s="245"/>
      <c r="G928" s="148" t="s">
        <v>879</v>
      </c>
      <c r="H928" s="149">
        <v>0.19</v>
      </c>
      <c r="I928" s="150">
        <v>3.22</v>
      </c>
      <c r="J928" s="150">
        <v>0.61</v>
      </c>
    </row>
    <row r="929" spans="1:10">
      <c r="A929" s="152"/>
      <c r="B929" s="152"/>
      <c r="C929" s="152"/>
      <c r="D929" s="152"/>
      <c r="E929" s="152" t="s">
        <v>882</v>
      </c>
      <c r="F929" s="151">
        <v>8.8000000000000007</v>
      </c>
      <c r="G929" s="152" t="s">
        <v>883</v>
      </c>
      <c r="H929" s="151">
        <v>0</v>
      </c>
      <c r="I929" s="152" t="s">
        <v>884</v>
      </c>
      <c r="J929" s="151">
        <v>8.8000000000000007</v>
      </c>
    </row>
    <row r="930" spans="1:10">
      <c r="A930" s="152"/>
      <c r="B930" s="152"/>
      <c r="C930" s="152"/>
      <c r="D930" s="152"/>
      <c r="E930" s="152" t="s">
        <v>885</v>
      </c>
      <c r="F930" s="151">
        <v>10.88</v>
      </c>
      <c r="G930" s="152"/>
      <c r="H930" s="246" t="s">
        <v>886</v>
      </c>
      <c r="I930" s="246"/>
      <c r="J930" s="151">
        <v>54.69</v>
      </c>
    </row>
    <row r="931" spans="1:10" ht="30" customHeight="1" thickBot="1">
      <c r="A931" s="132"/>
      <c r="B931" s="132"/>
      <c r="C931" s="132"/>
      <c r="D931" s="132"/>
      <c r="E931" s="132"/>
      <c r="F931" s="132"/>
      <c r="G931" s="132" t="s">
        <v>887</v>
      </c>
      <c r="H931" s="153">
        <v>364.3</v>
      </c>
      <c r="I931" s="132" t="s">
        <v>888</v>
      </c>
      <c r="J931" s="154">
        <v>19923.560000000001</v>
      </c>
    </row>
    <row r="932" spans="1:10" ht="0.95" customHeight="1" thickTop="1">
      <c r="A932" s="155"/>
      <c r="B932" s="155"/>
      <c r="C932" s="155"/>
      <c r="D932" s="155"/>
      <c r="E932" s="155"/>
      <c r="F932" s="155"/>
      <c r="G932" s="155"/>
      <c r="H932" s="155"/>
      <c r="I932" s="155"/>
      <c r="J932" s="155"/>
    </row>
    <row r="933" spans="1:10" ht="18" customHeight="1">
      <c r="A933" s="138" t="s">
        <v>583</v>
      </c>
      <c r="B933" s="112" t="s">
        <v>319</v>
      </c>
      <c r="C933" s="138" t="s">
        <v>320</v>
      </c>
      <c r="D933" s="138" t="s">
        <v>321</v>
      </c>
      <c r="E933" s="250" t="s">
        <v>863</v>
      </c>
      <c r="F933" s="250"/>
      <c r="G933" s="113" t="s">
        <v>322</v>
      </c>
      <c r="H933" s="112" t="s">
        <v>323</v>
      </c>
      <c r="I933" s="112" t="s">
        <v>324</v>
      </c>
      <c r="J933" s="112" t="s">
        <v>326</v>
      </c>
    </row>
    <row r="934" spans="1:10" ht="48" customHeight="1">
      <c r="A934" s="139" t="s">
        <v>864</v>
      </c>
      <c r="B934" s="123" t="s">
        <v>584</v>
      </c>
      <c r="C934" s="139" t="s">
        <v>342</v>
      </c>
      <c r="D934" s="139" t="s">
        <v>1679</v>
      </c>
      <c r="E934" s="251" t="s">
        <v>1031</v>
      </c>
      <c r="F934" s="251"/>
      <c r="G934" s="124" t="s">
        <v>2</v>
      </c>
      <c r="H934" s="140">
        <v>1</v>
      </c>
      <c r="I934" s="125">
        <v>48.38</v>
      </c>
      <c r="J934" s="125">
        <v>48.38</v>
      </c>
    </row>
    <row r="935" spans="1:10" ht="36" customHeight="1">
      <c r="A935" s="142" t="s">
        <v>866</v>
      </c>
      <c r="B935" s="141" t="s">
        <v>1347</v>
      </c>
      <c r="C935" s="142" t="s">
        <v>342</v>
      </c>
      <c r="D935" s="142" t="s">
        <v>1348</v>
      </c>
      <c r="E935" s="252" t="s">
        <v>869</v>
      </c>
      <c r="F935" s="252"/>
      <c r="G935" s="143" t="s">
        <v>120</v>
      </c>
      <c r="H935" s="144">
        <v>6.6100000000000006E-2</v>
      </c>
      <c r="I935" s="145">
        <v>562.16999999999996</v>
      </c>
      <c r="J935" s="145">
        <v>37.15</v>
      </c>
    </row>
    <row r="936" spans="1:10" ht="24" customHeight="1">
      <c r="A936" s="142" t="s">
        <v>866</v>
      </c>
      <c r="B936" s="141" t="s">
        <v>889</v>
      </c>
      <c r="C936" s="142" t="s">
        <v>342</v>
      </c>
      <c r="D936" s="142" t="s">
        <v>890</v>
      </c>
      <c r="E936" s="252" t="s">
        <v>869</v>
      </c>
      <c r="F936" s="252"/>
      <c r="G936" s="143" t="s">
        <v>870</v>
      </c>
      <c r="H936" s="144">
        <v>0.14899999999999999</v>
      </c>
      <c r="I936" s="145">
        <v>20.440000000000001</v>
      </c>
      <c r="J936" s="145">
        <v>3.04</v>
      </c>
    </row>
    <row r="937" spans="1:10" ht="24" customHeight="1">
      <c r="A937" s="142" t="s">
        <v>866</v>
      </c>
      <c r="B937" s="141" t="s">
        <v>1061</v>
      </c>
      <c r="C937" s="142" t="s">
        <v>342</v>
      </c>
      <c r="D937" s="142" t="s">
        <v>1062</v>
      </c>
      <c r="E937" s="252" t="s">
        <v>869</v>
      </c>
      <c r="F937" s="252"/>
      <c r="G937" s="143" t="s">
        <v>870</v>
      </c>
      <c r="H937" s="144">
        <v>0.29899999999999999</v>
      </c>
      <c r="I937" s="145">
        <v>27.42</v>
      </c>
      <c r="J937" s="145">
        <v>8.19</v>
      </c>
    </row>
    <row r="938" spans="1:10">
      <c r="A938" s="152"/>
      <c r="B938" s="152"/>
      <c r="C938" s="152"/>
      <c r="D938" s="152"/>
      <c r="E938" s="152" t="s">
        <v>882</v>
      </c>
      <c r="F938" s="151">
        <v>15.42</v>
      </c>
      <c r="G938" s="152" t="s">
        <v>883</v>
      </c>
      <c r="H938" s="151">
        <v>0</v>
      </c>
      <c r="I938" s="152" t="s">
        <v>884</v>
      </c>
      <c r="J938" s="151">
        <v>15.42</v>
      </c>
    </row>
    <row r="939" spans="1:10">
      <c r="A939" s="152"/>
      <c r="B939" s="152"/>
      <c r="C939" s="152"/>
      <c r="D939" s="152"/>
      <c r="E939" s="152" t="s">
        <v>885</v>
      </c>
      <c r="F939" s="151">
        <v>12.01</v>
      </c>
      <c r="G939" s="152"/>
      <c r="H939" s="246" t="s">
        <v>886</v>
      </c>
      <c r="I939" s="246"/>
      <c r="J939" s="151">
        <v>60.39</v>
      </c>
    </row>
    <row r="940" spans="1:10" ht="30" customHeight="1" thickBot="1">
      <c r="A940" s="132"/>
      <c r="B940" s="132"/>
      <c r="C940" s="132"/>
      <c r="D940" s="132"/>
      <c r="E940" s="132"/>
      <c r="F940" s="132"/>
      <c r="G940" s="132" t="s">
        <v>887</v>
      </c>
      <c r="H940" s="153">
        <v>26.27</v>
      </c>
      <c r="I940" s="132" t="s">
        <v>888</v>
      </c>
      <c r="J940" s="154">
        <v>1586.44</v>
      </c>
    </row>
    <row r="941" spans="1:10" ht="0.95" customHeight="1" thickTop="1">
      <c r="A941" s="155"/>
      <c r="B941" s="155"/>
      <c r="C941" s="155"/>
      <c r="D941" s="155"/>
      <c r="E941" s="155"/>
      <c r="F941" s="155"/>
      <c r="G941" s="155"/>
      <c r="H941" s="155"/>
      <c r="I941" s="155"/>
      <c r="J941" s="155"/>
    </row>
    <row r="942" spans="1:10" ht="24" customHeight="1">
      <c r="A942" s="137" t="s">
        <v>586</v>
      </c>
      <c r="B942" s="137"/>
      <c r="C942" s="137"/>
      <c r="D942" s="137" t="s">
        <v>587</v>
      </c>
      <c r="E942" s="137"/>
      <c r="F942" s="249"/>
      <c r="G942" s="249"/>
      <c r="H942" s="115"/>
      <c r="I942" s="137"/>
      <c r="J942" s="116">
        <v>10104.83</v>
      </c>
    </row>
    <row r="943" spans="1:10" ht="24" customHeight="1">
      <c r="A943" s="137" t="s">
        <v>588</v>
      </c>
      <c r="B943" s="137"/>
      <c r="C943" s="137"/>
      <c r="D943" s="137" t="s">
        <v>589</v>
      </c>
      <c r="E943" s="137"/>
      <c r="F943" s="249"/>
      <c r="G943" s="249"/>
      <c r="H943" s="115"/>
      <c r="I943" s="137"/>
      <c r="J943" s="116">
        <v>2134.11</v>
      </c>
    </row>
    <row r="944" spans="1:10" ht="18" customHeight="1">
      <c r="A944" s="138" t="s">
        <v>590</v>
      </c>
      <c r="B944" s="112" t="s">
        <v>319</v>
      </c>
      <c r="C944" s="138" t="s">
        <v>320</v>
      </c>
      <c r="D944" s="138" t="s">
        <v>321</v>
      </c>
      <c r="E944" s="250" t="s">
        <v>863</v>
      </c>
      <c r="F944" s="250"/>
      <c r="G944" s="113" t="s">
        <v>322</v>
      </c>
      <c r="H944" s="112" t="s">
        <v>323</v>
      </c>
      <c r="I944" s="112" t="s">
        <v>324</v>
      </c>
      <c r="J944" s="112" t="s">
        <v>326</v>
      </c>
    </row>
    <row r="945" spans="1:10" ht="24" customHeight="1">
      <c r="A945" s="139" t="s">
        <v>864</v>
      </c>
      <c r="B945" s="123" t="s">
        <v>591</v>
      </c>
      <c r="C945" s="139" t="s">
        <v>342</v>
      </c>
      <c r="D945" s="139" t="s">
        <v>592</v>
      </c>
      <c r="E945" s="251" t="s">
        <v>1082</v>
      </c>
      <c r="F945" s="251"/>
      <c r="G945" s="124" t="s">
        <v>2</v>
      </c>
      <c r="H945" s="140">
        <v>1</v>
      </c>
      <c r="I945" s="125">
        <v>2.06</v>
      </c>
      <c r="J945" s="125">
        <v>2.06</v>
      </c>
    </row>
    <row r="946" spans="1:10" ht="48" customHeight="1">
      <c r="A946" s="142" t="s">
        <v>866</v>
      </c>
      <c r="B946" s="141" t="s">
        <v>1349</v>
      </c>
      <c r="C946" s="142" t="s">
        <v>342</v>
      </c>
      <c r="D946" s="142" t="s">
        <v>1350</v>
      </c>
      <c r="E946" s="252" t="s">
        <v>1075</v>
      </c>
      <c r="F946" s="252"/>
      <c r="G946" s="143" t="s">
        <v>1076</v>
      </c>
      <c r="H946" s="144">
        <v>2E-3</v>
      </c>
      <c r="I946" s="145">
        <v>176.98</v>
      </c>
      <c r="J946" s="145">
        <v>0.35</v>
      </c>
    </row>
    <row r="947" spans="1:10" ht="60" customHeight="1">
      <c r="A947" s="142" t="s">
        <v>866</v>
      </c>
      <c r="B947" s="141" t="s">
        <v>1351</v>
      </c>
      <c r="C947" s="142" t="s">
        <v>342</v>
      </c>
      <c r="D947" s="142" t="s">
        <v>1352</v>
      </c>
      <c r="E947" s="252" t="s">
        <v>1075</v>
      </c>
      <c r="F947" s="252"/>
      <c r="G947" s="143" t="s">
        <v>1076</v>
      </c>
      <c r="H947" s="144">
        <v>1E-3</v>
      </c>
      <c r="I947" s="145">
        <v>286.10000000000002</v>
      </c>
      <c r="J947" s="145">
        <v>0.28000000000000003</v>
      </c>
    </row>
    <row r="948" spans="1:10" ht="36" customHeight="1">
      <c r="A948" s="142" t="s">
        <v>866</v>
      </c>
      <c r="B948" s="141" t="s">
        <v>1353</v>
      </c>
      <c r="C948" s="142" t="s">
        <v>342</v>
      </c>
      <c r="D948" s="142" t="s">
        <v>1354</v>
      </c>
      <c r="E948" s="252" t="s">
        <v>1075</v>
      </c>
      <c r="F948" s="252"/>
      <c r="G948" s="143" t="s">
        <v>1076</v>
      </c>
      <c r="H948" s="144">
        <v>1E-4</v>
      </c>
      <c r="I948" s="145">
        <v>226.57</v>
      </c>
      <c r="J948" s="145">
        <v>0.02</v>
      </c>
    </row>
    <row r="949" spans="1:10" ht="36" customHeight="1">
      <c r="A949" s="142" t="s">
        <v>866</v>
      </c>
      <c r="B949" s="141" t="s">
        <v>1355</v>
      </c>
      <c r="C949" s="142" t="s">
        <v>342</v>
      </c>
      <c r="D949" s="142" t="s">
        <v>1356</v>
      </c>
      <c r="E949" s="252" t="s">
        <v>1075</v>
      </c>
      <c r="F949" s="252"/>
      <c r="G949" s="143" t="s">
        <v>1079</v>
      </c>
      <c r="H949" s="144">
        <v>8.0000000000000002E-3</v>
      </c>
      <c r="I949" s="145">
        <v>77.36</v>
      </c>
      <c r="J949" s="145">
        <v>0.61</v>
      </c>
    </row>
    <row r="950" spans="1:10" ht="48" customHeight="1">
      <c r="A950" s="142" t="s">
        <v>866</v>
      </c>
      <c r="B950" s="141" t="s">
        <v>1357</v>
      </c>
      <c r="C950" s="142" t="s">
        <v>342</v>
      </c>
      <c r="D950" s="142" t="s">
        <v>1358</v>
      </c>
      <c r="E950" s="252" t="s">
        <v>1075</v>
      </c>
      <c r="F950" s="252"/>
      <c r="G950" s="143" t="s">
        <v>1079</v>
      </c>
      <c r="H950" s="144">
        <v>6.0000000000000001E-3</v>
      </c>
      <c r="I950" s="145">
        <v>48.08</v>
      </c>
      <c r="J950" s="145">
        <v>0.28000000000000003</v>
      </c>
    </row>
    <row r="951" spans="1:10" ht="60" customHeight="1">
      <c r="A951" s="142" t="s">
        <v>866</v>
      </c>
      <c r="B951" s="141" t="s">
        <v>1359</v>
      </c>
      <c r="C951" s="142" t="s">
        <v>342</v>
      </c>
      <c r="D951" s="142" t="s">
        <v>1360</v>
      </c>
      <c r="E951" s="252" t="s">
        <v>1075</v>
      </c>
      <c r="F951" s="252"/>
      <c r="G951" s="143" t="s">
        <v>1079</v>
      </c>
      <c r="H951" s="144">
        <v>7.0000000000000001E-3</v>
      </c>
      <c r="I951" s="145">
        <v>51.94</v>
      </c>
      <c r="J951" s="145">
        <v>0.36</v>
      </c>
    </row>
    <row r="952" spans="1:10" ht="24" customHeight="1">
      <c r="A952" s="142" t="s">
        <v>866</v>
      </c>
      <c r="B952" s="141" t="s">
        <v>889</v>
      </c>
      <c r="C952" s="142" t="s">
        <v>342</v>
      </c>
      <c r="D952" s="142" t="s">
        <v>890</v>
      </c>
      <c r="E952" s="252" t="s">
        <v>869</v>
      </c>
      <c r="F952" s="252"/>
      <c r="G952" s="143" t="s">
        <v>870</v>
      </c>
      <c r="H952" s="144">
        <v>8.0000000000000002E-3</v>
      </c>
      <c r="I952" s="145">
        <v>20.440000000000001</v>
      </c>
      <c r="J952" s="145">
        <v>0.16</v>
      </c>
    </row>
    <row r="953" spans="1:10">
      <c r="A953" s="152"/>
      <c r="B953" s="152"/>
      <c r="C953" s="152"/>
      <c r="D953" s="152"/>
      <c r="E953" s="152" t="s">
        <v>882</v>
      </c>
      <c r="F953" s="151">
        <v>0.71</v>
      </c>
      <c r="G953" s="152" t="s">
        <v>883</v>
      </c>
      <c r="H953" s="151">
        <v>0</v>
      </c>
      <c r="I953" s="152" t="s">
        <v>884</v>
      </c>
      <c r="J953" s="151">
        <v>0.71</v>
      </c>
    </row>
    <row r="954" spans="1:10">
      <c r="A954" s="152"/>
      <c r="B954" s="152"/>
      <c r="C954" s="152"/>
      <c r="D954" s="152"/>
      <c r="E954" s="152" t="s">
        <v>885</v>
      </c>
      <c r="F954" s="151">
        <v>0.51</v>
      </c>
      <c r="G954" s="152"/>
      <c r="H954" s="246" t="s">
        <v>886</v>
      </c>
      <c r="I954" s="246"/>
      <c r="J954" s="151">
        <v>2.57</v>
      </c>
    </row>
    <row r="955" spans="1:10" ht="30" customHeight="1" thickBot="1">
      <c r="A955" s="132"/>
      <c r="B955" s="132"/>
      <c r="C955" s="132"/>
      <c r="D955" s="132"/>
      <c r="E955" s="132"/>
      <c r="F955" s="132"/>
      <c r="G955" s="132" t="s">
        <v>887</v>
      </c>
      <c r="H955" s="153">
        <v>14.59</v>
      </c>
      <c r="I955" s="132" t="s">
        <v>888</v>
      </c>
      <c r="J955" s="154">
        <v>37.49</v>
      </c>
    </row>
    <row r="956" spans="1:10" ht="0.95" customHeight="1" thickTop="1">
      <c r="A956" s="155"/>
      <c r="B956" s="155"/>
      <c r="C956" s="155"/>
      <c r="D956" s="155"/>
      <c r="E956" s="155"/>
      <c r="F956" s="155"/>
      <c r="G956" s="155"/>
      <c r="H956" s="155"/>
      <c r="I956" s="155"/>
      <c r="J956" s="155"/>
    </row>
    <row r="957" spans="1:10" ht="18" customHeight="1">
      <c r="A957" s="138" t="s">
        <v>593</v>
      </c>
      <c r="B957" s="112" t="s">
        <v>319</v>
      </c>
      <c r="C957" s="138" t="s">
        <v>320</v>
      </c>
      <c r="D957" s="138" t="s">
        <v>321</v>
      </c>
      <c r="E957" s="250" t="s">
        <v>863</v>
      </c>
      <c r="F957" s="250"/>
      <c r="G957" s="113" t="s">
        <v>322</v>
      </c>
      <c r="H957" s="112" t="s">
        <v>323</v>
      </c>
      <c r="I957" s="112" t="s">
        <v>324</v>
      </c>
      <c r="J957" s="112" t="s">
        <v>326</v>
      </c>
    </row>
    <row r="958" spans="1:10" ht="36" customHeight="1">
      <c r="A958" s="139" t="s">
        <v>864</v>
      </c>
      <c r="B958" s="123" t="s">
        <v>594</v>
      </c>
      <c r="C958" s="139" t="s">
        <v>342</v>
      </c>
      <c r="D958" s="139" t="s">
        <v>595</v>
      </c>
      <c r="E958" s="251" t="s">
        <v>923</v>
      </c>
      <c r="F958" s="251"/>
      <c r="G958" s="124" t="s">
        <v>120</v>
      </c>
      <c r="H958" s="140">
        <v>1</v>
      </c>
      <c r="I958" s="125">
        <v>128.27000000000001</v>
      </c>
      <c r="J958" s="125">
        <v>128.27000000000001</v>
      </c>
    </row>
    <row r="959" spans="1:10" ht="36" customHeight="1">
      <c r="A959" s="142" t="s">
        <v>866</v>
      </c>
      <c r="B959" s="141" t="s">
        <v>1361</v>
      </c>
      <c r="C959" s="142" t="s">
        <v>342</v>
      </c>
      <c r="D959" s="142" t="s">
        <v>1362</v>
      </c>
      <c r="E959" s="252" t="s">
        <v>1075</v>
      </c>
      <c r="F959" s="252"/>
      <c r="G959" s="143" t="s">
        <v>1076</v>
      </c>
      <c r="H959" s="144">
        <v>3.2000000000000001E-2</v>
      </c>
      <c r="I959" s="145">
        <v>11.11</v>
      </c>
      <c r="J959" s="145">
        <v>0.35</v>
      </c>
    </row>
    <row r="960" spans="1:10" ht="36" customHeight="1">
      <c r="A960" s="142" t="s">
        <v>866</v>
      </c>
      <c r="B960" s="141" t="s">
        <v>1363</v>
      </c>
      <c r="C960" s="142" t="s">
        <v>342</v>
      </c>
      <c r="D960" s="142" t="s">
        <v>1364</v>
      </c>
      <c r="E960" s="252" t="s">
        <v>1075</v>
      </c>
      <c r="F960" s="252"/>
      <c r="G960" s="143" t="s">
        <v>1079</v>
      </c>
      <c r="H960" s="144">
        <v>0.03</v>
      </c>
      <c r="I960" s="145">
        <v>0.61</v>
      </c>
      <c r="J960" s="145">
        <v>0.01</v>
      </c>
    </row>
    <row r="961" spans="1:10" ht="24" customHeight="1">
      <c r="A961" s="142" t="s">
        <v>866</v>
      </c>
      <c r="B961" s="141" t="s">
        <v>1061</v>
      </c>
      <c r="C961" s="142" t="s">
        <v>342</v>
      </c>
      <c r="D961" s="142" t="s">
        <v>1062</v>
      </c>
      <c r="E961" s="252" t="s">
        <v>869</v>
      </c>
      <c r="F961" s="252"/>
      <c r="G961" s="143" t="s">
        <v>870</v>
      </c>
      <c r="H961" s="144">
        <v>1.03</v>
      </c>
      <c r="I961" s="145">
        <v>27.42</v>
      </c>
      <c r="J961" s="145">
        <v>28.24</v>
      </c>
    </row>
    <row r="962" spans="1:10" ht="24" customHeight="1">
      <c r="A962" s="142" t="s">
        <v>866</v>
      </c>
      <c r="B962" s="141" t="s">
        <v>889</v>
      </c>
      <c r="C962" s="142" t="s">
        <v>342</v>
      </c>
      <c r="D962" s="142" t="s">
        <v>890</v>
      </c>
      <c r="E962" s="252" t="s">
        <v>869</v>
      </c>
      <c r="F962" s="252"/>
      <c r="G962" s="143" t="s">
        <v>870</v>
      </c>
      <c r="H962" s="144">
        <v>0.34300000000000003</v>
      </c>
      <c r="I962" s="145">
        <v>20.440000000000001</v>
      </c>
      <c r="J962" s="145">
        <v>7.01</v>
      </c>
    </row>
    <row r="963" spans="1:10" ht="24" customHeight="1">
      <c r="A963" s="147" t="s">
        <v>871</v>
      </c>
      <c r="B963" s="146" t="s">
        <v>1108</v>
      </c>
      <c r="C963" s="147" t="s">
        <v>342</v>
      </c>
      <c r="D963" s="147" t="s">
        <v>1109</v>
      </c>
      <c r="E963" s="245" t="s">
        <v>874</v>
      </c>
      <c r="F963" s="245"/>
      <c r="G963" s="148" t="s">
        <v>120</v>
      </c>
      <c r="H963" s="149">
        <v>1.1299999999999999</v>
      </c>
      <c r="I963" s="150">
        <v>82</v>
      </c>
      <c r="J963" s="150">
        <v>92.66</v>
      </c>
    </row>
    <row r="964" spans="1:10">
      <c r="A964" s="152"/>
      <c r="B964" s="152"/>
      <c r="C964" s="152"/>
      <c r="D964" s="152"/>
      <c r="E964" s="152" t="s">
        <v>882</v>
      </c>
      <c r="F964" s="151">
        <v>30.69</v>
      </c>
      <c r="G964" s="152" t="s">
        <v>883</v>
      </c>
      <c r="H964" s="151">
        <v>0</v>
      </c>
      <c r="I964" s="152" t="s">
        <v>884</v>
      </c>
      <c r="J964" s="151">
        <v>30.69</v>
      </c>
    </row>
    <row r="965" spans="1:10">
      <c r="A965" s="152"/>
      <c r="B965" s="152"/>
      <c r="C965" s="152"/>
      <c r="D965" s="152"/>
      <c r="E965" s="152" t="s">
        <v>885</v>
      </c>
      <c r="F965" s="151">
        <v>31.86</v>
      </c>
      <c r="G965" s="152"/>
      <c r="H965" s="246" t="s">
        <v>886</v>
      </c>
      <c r="I965" s="246"/>
      <c r="J965" s="151">
        <v>160.13</v>
      </c>
    </row>
    <row r="966" spans="1:10" ht="30" customHeight="1" thickBot="1">
      <c r="A966" s="132"/>
      <c r="B966" s="132"/>
      <c r="C966" s="132"/>
      <c r="D966" s="132"/>
      <c r="E966" s="132"/>
      <c r="F966" s="132"/>
      <c r="G966" s="132" t="s">
        <v>887</v>
      </c>
      <c r="H966" s="153">
        <v>1.46</v>
      </c>
      <c r="I966" s="132" t="s">
        <v>888</v>
      </c>
      <c r="J966" s="154">
        <v>233.78</v>
      </c>
    </row>
    <row r="967" spans="1:10" ht="0.95" customHeight="1" thickTop="1">
      <c r="A967" s="155"/>
      <c r="B967" s="155"/>
      <c r="C967" s="155"/>
      <c r="D967" s="155"/>
      <c r="E967" s="155"/>
      <c r="F967" s="155"/>
      <c r="G967" s="155"/>
      <c r="H967" s="155"/>
      <c r="I967" s="155"/>
      <c r="J967" s="155"/>
    </row>
    <row r="968" spans="1:10" ht="18" customHeight="1">
      <c r="A968" s="138" t="s">
        <v>596</v>
      </c>
      <c r="B968" s="112" t="s">
        <v>319</v>
      </c>
      <c r="C968" s="138" t="s">
        <v>320</v>
      </c>
      <c r="D968" s="138" t="s">
        <v>321</v>
      </c>
      <c r="E968" s="250" t="s">
        <v>863</v>
      </c>
      <c r="F968" s="250"/>
      <c r="G968" s="113" t="s">
        <v>322</v>
      </c>
      <c r="H968" s="112" t="s">
        <v>323</v>
      </c>
      <c r="I968" s="112" t="s">
        <v>324</v>
      </c>
      <c r="J968" s="112" t="s">
        <v>326</v>
      </c>
    </row>
    <row r="969" spans="1:10" ht="36" customHeight="1">
      <c r="A969" s="139" t="s">
        <v>864</v>
      </c>
      <c r="B969" s="123" t="s">
        <v>597</v>
      </c>
      <c r="C969" s="139" t="s">
        <v>342</v>
      </c>
      <c r="D969" s="139" t="s">
        <v>598</v>
      </c>
      <c r="E969" s="251" t="s">
        <v>923</v>
      </c>
      <c r="F969" s="251"/>
      <c r="G969" s="124" t="s">
        <v>2</v>
      </c>
      <c r="H969" s="140">
        <v>1</v>
      </c>
      <c r="I969" s="125">
        <v>2.86</v>
      </c>
      <c r="J969" s="125">
        <v>2.86</v>
      </c>
    </row>
    <row r="970" spans="1:10" ht="24" customHeight="1">
      <c r="A970" s="142" t="s">
        <v>866</v>
      </c>
      <c r="B970" s="141" t="s">
        <v>889</v>
      </c>
      <c r="C970" s="142" t="s">
        <v>342</v>
      </c>
      <c r="D970" s="142" t="s">
        <v>890</v>
      </c>
      <c r="E970" s="252" t="s">
        <v>869</v>
      </c>
      <c r="F970" s="252"/>
      <c r="G970" s="143" t="s">
        <v>870</v>
      </c>
      <c r="H970" s="144">
        <v>5.0000000000000001E-3</v>
      </c>
      <c r="I970" s="145">
        <v>20.440000000000001</v>
      </c>
      <c r="J970" s="145">
        <v>0.1</v>
      </c>
    </row>
    <row r="971" spans="1:10" ht="24" customHeight="1">
      <c r="A971" s="142" t="s">
        <v>866</v>
      </c>
      <c r="B971" s="141" t="s">
        <v>1061</v>
      </c>
      <c r="C971" s="142" t="s">
        <v>342</v>
      </c>
      <c r="D971" s="142" t="s">
        <v>1062</v>
      </c>
      <c r="E971" s="252" t="s">
        <v>869</v>
      </c>
      <c r="F971" s="252"/>
      <c r="G971" s="143" t="s">
        <v>870</v>
      </c>
      <c r="H971" s="144">
        <v>1.4E-2</v>
      </c>
      <c r="I971" s="145">
        <v>27.42</v>
      </c>
      <c r="J971" s="145">
        <v>0.38</v>
      </c>
    </row>
    <row r="972" spans="1:10" ht="24" customHeight="1">
      <c r="A972" s="147" t="s">
        <v>871</v>
      </c>
      <c r="B972" s="146" t="s">
        <v>1365</v>
      </c>
      <c r="C972" s="147" t="s">
        <v>342</v>
      </c>
      <c r="D972" s="147" t="s">
        <v>1366</v>
      </c>
      <c r="E972" s="245" t="s">
        <v>874</v>
      </c>
      <c r="F972" s="245"/>
      <c r="G972" s="148" t="s">
        <v>2</v>
      </c>
      <c r="H972" s="149">
        <v>1.04</v>
      </c>
      <c r="I972" s="150">
        <v>2.29</v>
      </c>
      <c r="J972" s="150">
        <v>2.38</v>
      </c>
    </row>
    <row r="973" spans="1:10">
      <c r="A973" s="152"/>
      <c r="B973" s="152"/>
      <c r="C973" s="152"/>
      <c r="D973" s="152"/>
      <c r="E973" s="152" t="s">
        <v>882</v>
      </c>
      <c r="F973" s="151">
        <v>0.41</v>
      </c>
      <c r="G973" s="152" t="s">
        <v>883</v>
      </c>
      <c r="H973" s="151">
        <v>0</v>
      </c>
      <c r="I973" s="152" t="s">
        <v>884</v>
      </c>
      <c r="J973" s="151">
        <v>0.41</v>
      </c>
    </row>
    <row r="974" spans="1:10">
      <c r="A974" s="152"/>
      <c r="B974" s="152"/>
      <c r="C974" s="152"/>
      <c r="D974" s="152"/>
      <c r="E974" s="152" t="s">
        <v>885</v>
      </c>
      <c r="F974" s="151">
        <v>0.71</v>
      </c>
      <c r="G974" s="152"/>
      <c r="H974" s="246" t="s">
        <v>886</v>
      </c>
      <c r="I974" s="246"/>
      <c r="J974" s="151">
        <v>3.57</v>
      </c>
    </row>
    <row r="975" spans="1:10" ht="30" customHeight="1" thickBot="1">
      <c r="A975" s="132"/>
      <c r="B975" s="132"/>
      <c r="C975" s="132"/>
      <c r="D975" s="132"/>
      <c r="E975" s="132"/>
      <c r="F975" s="132"/>
      <c r="G975" s="132" t="s">
        <v>887</v>
      </c>
      <c r="H975" s="153">
        <v>14.59</v>
      </c>
      <c r="I975" s="132" t="s">
        <v>888</v>
      </c>
      <c r="J975" s="154">
        <v>52.08</v>
      </c>
    </row>
    <row r="976" spans="1:10" ht="0.95" customHeight="1" thickTop="1">
      <c r="A976" s="155"/>
      <c r="B976" s="155"/>
      <c r="C976" s="155"/>
      <c r="D976" s="155"/>
      <c r="E976" s="155"/>
      <c r="F976" s="155"/>
      <c r="G976" s="155"/>
      <c r="H976" s="155"/>
      <c r="I976" s="155"/>
      <c r="J976" s="155"/>
    </row>
    <row r="977" spans="1:10" ht="18" customHeight="1">
      <c r="A977" s="138" t="s">
        <v>599</v>
      </c>
      <c r="B977" s="112" t="s">
        <v>319</v>
      </c>
      <c r="C977" s="138" t="s">
        <v>320</v>
      </c>
      <c r="D977" s="138" t="s">
        <v>321</v>
      </c>
      <c r="E977" s="250" t="s">
        <v>863</v>
      </c>
      <c r="F977" s="250"/>
      <c r="G977" s="113" t="s">
        <v>322</v>
      </c>
      <c r="H977" s="112" t="s">
        <v>323</v>
      </c>
      <c r="I977" s="112" t="s">
        <v>324</v>
      </c>
      <c r="J977" s="112" t="s">
        <v>326</v>
      </c>
    </row>
    <row r="978" spans="1:10" ht="36" customHeight="1">
      <c r="A978" s="139" t="s">
        <v>864</v>
      </c>
      <c r="B978" s="123" t="s">
        <v>600</v>
      </c>
      <c r="C978" s="139" t="s">
        <v>342</v>
      </c>
      <c r="D978" s="139" t="s">
        <v>601</v>
      </c>
      <c r="E978" s="251" t="s">
        <v>1031</v>
      </c>
      <c r="F978" s="251"/>
      <c r="G978" s="124" t="s">
        <v>2</v>
      </c>
      <c r="H978" s="140">
        <v>1</v>
      </c>
      <c r="I978" s="125">
        <v>99.42</v>
      </c>
      <c r="J978" s="125">
        <v>99.42</v>
      </c>
    </row>
    <row r="979" spans="1:10" ht="24" customHeight="1">
      <c r="A979" s="142" t="s">
        <v>866</v>
      </c>
      <c r="B979" s="141" t="s">
        <v>867</v>
      </c>
      <c r="C979" s="142" t="s">
        <v>342</v>
      </c>
      <c r="D979" s="142" t="s">
        <v>868</v>
      </c>
      <c r="E979" s="252" t="s">
        <v>869</v>
      </c>
      <c r="F979" s="252"/>
      <c r="G979" s="143" t="s">
        <v>870</v>
      </c>
      <c r="H979" s="144">
        <v>0.18049999999999999</v>
      </c>
      <c r="I979" s="145">
        <v>27.79</v>
      </c>
      <c r="J979" s="145">
        <v>5.01</v>
      </c>
    </row>
    <row r="980" spans="1:10" ht="24" customHeight="1">
      <c r="A980" s="142" t="s">
        <v>866</v>
      </c>
      <c r="B980" s="141" t="s">
        <v>1061</v>
      </c>
      <c r="C980" s="142" t="s">
        <v>342</v>
      </c>
      <c r="D980" s="142" t="s">
        <v>1062</v>
      </c>
      <c r="E980" s="252" t="s">
        <v>869</v>
      </c>
      <c r="F980" s="252"/>
      <c r="G980" s="143" t="s">
        <v>870</v>
      </c>
      <c r="H980" s="144">
        <v>0.13880000000000001</v>
      </c>
      <c r="I980" s="145">
        <v>27.42</v>
      </c>
      <c r="J980" s="145">
        <v>3.8</v>
      </c>
    </row>
    <row r="981" spans="1:10" ht="24" customHeight="1">
      <c r="A981" s="142" t="s">
        <v>866</v>
      </c>
      <c r="B981" s="141" t="s">
        <v>889</v>
      </c>
      <c r="C981" s="142" t="s">
        <v>342</v>
      </c>
      <c r="D981" s="142" t="s">
        <v>890</v>
      </c>
      <c r="E981" s="252" t="s">
        <v>869</v>
      </c>
      <c r="F981" s="252"/>
      <c r="G981" s="143" t="s">
        <v>870</v>
      </c>
      <c r="H981" s="144">
        <v>0.31929999999999997</v>
      </c>
      <c r="I981" s="145">
        <v>20.440000000000001</v>
      </c>
      <c r="J981" s="145">
        <v>6.52</v>
      </c>
    </row>
    <row r="982" spans="1:10" ht="36" customHeight="1">
      <c r="A982" s="147" t="s">
        <v>871</v>
      </c>
      <c r="B982" s="146" t="s">
        <v>1367</v>
      </c>
      <c r="C982" s="147" t="s">
        <v>342</v>
      </c>
      <c r="D982" s="147" t="s">
        <v>1368</v>
      </c>
      <c r="E982" s="245" t="s">
        <v>874</v>
      </c>
      <c r="F982" s="245"/>
      <c r="G982" s="148" t="s">
        <v>120</v>
      </c>
      <c r="H982" s="149">
        <v>9.7000000000000003E-2</v>
      </c>
      <c r="I982" s="150">
        <v>410.63</v>
      </c>
      <c r="J982" s="150">
        <v>39.83</v>
      </c>
    </row>
    <row r="983" spans="1:10" ht="24" customHeight="1">
      <c r="A983" s="147" t="s">
        <v>871</v>
      </c>
      <c r="B983" s="146" t="s">
        <v>1323</v>
      </c>
      <c r="C983" s="147" t="s">
        <v>342</v>
      </c>
      <c r="D983" s="147" t="s">
        <v>1324</v>
      </c>
      <c r="E983" s="245" t="s">
        <v>874</v>
      </c>
      <c r="F983" s="245"/>
      <c r="G983" s="148" t="s">
        <v>2</v>
      </c>
      <c r="H983" s="149">
        <v>1.1279999999999999</v>
      </c>
      <c r="I983" s="150">
        <v>1.65</v>
      </c>
      <c r="J983" s="150">
        <v>1.86</v>
      </c>
    </row>
    <row r="984" spans="1:10" ht="24" customHeight="1">
      <c r="A984" s="147" t="s">
        <v>871</v>
      </c>
      <c r="B984" s="146" t="s">
        <v>1327</v>
      </c>
      <c r="C984" s="147" t="s">
        <v>342</v>
      </c>
      <c r="D984" s="147" t="s">
        <v>1328</v>
      </c>
      <c r="E984" s="245" t="s">
        <v>874</v>
      </c>
      <c r="F984" s="245"/>
      <c r="G984" s="148" t="s">
        <v>8</v>
      </c>
      <c r="H984" s="149">
        <v>0.2</v>
      </c>
      <c r="I984" s="150">
        <v>2.38</v>
      </c>
      <c r="J984" s="150">
        <v>0.47</v>
      </c>
    </row>
    <row r="985" spans="1:10" ht="24" customHeight="1">
      <c r="A985" s="147" t="s">
        <v>871</v>
      </c>
      <c r="B985" s="146" t="s">
        <v>1325</v>
      </c>
      <c r="C985" s="147" t="s">
        <v>342</v>
      </c>
      <c r="D985" s="147" t="s">
        <v>1326</v>
      </c>
      <c r="E985" s="245" t="s">
        <v>874</v>
      </c>
      <c r="F985" s="245"/>
      <c r="G985" s="148" t="s">
        <v>8</v>
      </c>
      <c r="H985" s="149">
        <v>0.25</v>
      </c>
      <c r="I985" s="150">
        <v>8.64</v>
      </c>
      <c r="J985" s="150">
        <v>2.16</v>
      </c>
    </row>
    <row r="986" spans="1:10" ht="36" customHeight="1">
      <c r="A986" s="147" t="s">
        <v>871</v>
      </c>
      <c r="B986" s="146" t="s">
        <v>1329</v>
      </c>
      <c r="C986" s="147" t="s">
        <v>342</v>
      </c>
      <c r="D986" s="147" t="s">
        <v>1330</v>
      </c>
      <c r="E986" s="245" t="s">
        <v>874</v>
      </c>
      <c r="F986" s="245"/>
      <c r="G986" s="148" t="s">
        <v>2</v>
      </c>
      <c r="H986" s="149">
        <v>1.1224000000000001</v>
      </c>
      <c r="I986" s="150">
        <v>35.44</v>
      </c>
      <c r="J986" s="150">
        <v>39.770000000000003</v>
      </c>
    </row>
    <row r="987" spans="1:10">
      <c r="A987" s="152"/>
      <c r="B987" s="152"/>
      <c r="C987" s="152"/>
      <c r="D987" s="152"/>
      <c r="E987" s="152" t="s">
        <v>882</v>
      </c>
      <c r="F987" s="151">
        <v>13.26</v>
      </c>
      <c r="G987" s="152" t="s">
        <v>883</v>
      </c>
      <c r="H987" s="151">
        <v>0</v>
      </c>
      <c r="I987" s="152" t="s">
        <v>884</v>
      </c>
      <c r="J987" s="151">
        <v>13.26</v>
      </c>
    </row>
    <row r="988" spans="1:10">
      <c r="A988" s="152"/>
      <c r="B988" s="152"/>
      <c r="C988" s="152"/>
      <c r="D988" s="152"/>
      <c r="E988" s="152" t="s">
        <v>885</v>
      </c>
      <c r="F988" s="151">
        <v>24.69</v>
      </c>
      <c r="G988" s="152"/>
      <c r="H988" s="246" t="s">
        <v>886</v>
      </c>
      <c r="I988" s="246"/>
      <c r="J988" s="151">
        <v>124.11</v>
      </c>
    </row>
    <row r="989" spans="1:10" ht="30" customHeight="1" thickBot="1">
      <c r="A989" s="132"/>
      <c r="B989" s="132"/>
      <c r="C989" s="132"/>
      <c r="D989" s="132"/>
      <c r="E989" s="132"/>
      <c r="F989" s="132"/>
      <c r="G989" s="132" t="s">
        <v>887</v>
      </c>
      <c r="H989" s="153">
        <v>14.59</v>
      </c>
      <c r="I989" s="132" t="s">
        <v>888</v>
      </c>
      <c r="J989" s="154">
        <v>1810.76</v>
      </c>
    </row>
    <row r="990" spans="1:10" ht="0.95" customHeight="1" thickTop="1">
      <c r="A990" s="155"/>
      <c r="B990" s="155"/>
      <c r="C990" s="155"/>
      <c r="D990" s="155"/>
      <c r="E990" s="155"/>
      <c r="F990" s="155"/>
      <c r="G990" s="155"/>
      <c r="H990" s="155"/>
      <c r="I990" s="155"/>
      <c r="J990" s="155"/>
    </row>
    <row r="991" spans="1:10" ht="24" customHeight="1">
      <c r="A991" s="137" t="s">
        <v>602</v>
      </c>
      <c r="B991" s="137"/>
      <c r="C991" s="137"/>
      <c r="D991" s="137" t="s">
        <v>603</v>
      </c>
      <c r="E991" s="137"/>
      <c r="F991" s="249"/>
      <c r="G991" s="249"/>
      <c r="H991" s="115"/>
      <c r="I991" s="137"/>
      <c r="J991" s="116">
        <v>7970.72</v>
      </c>
    </row>
    <row r="992" spans="1:10" ht="18" customHeight="1">
      <c r="A992" s="138" t="s">
        <v>604</v>
      </c>
      <c r="B992" s="112" t="s">
        <v>319</v>
      </c>
      <c r="C992" s="138" t="s">
        <v>320</v>
      </c>
      <c r="D992" s="138" t="s">
        <v>321</v>
      </c>
      <c r="E992" s="250" t="s">
        <v>863</v>
      </c>
      <c r="F992" s="250"/>
      <c r="G992" s="113" t="s">
        <v>322</v>
      </c>
      <c r="H992" s="112" t="s">
        <v>323</v>
      </c>
      <c r="I992" s="112" t="s">
        <v>324</v>
      </c>
      <c r="J992" s="112" t="s">
        <v>326</v>
      </c>
    </row>
    <row r="993" spans="1:10" ht="24" customHeight="1">
      <c r="A993" s="139" t="s">
        <v>864</v>
      </c>
      <c r="B993" s="123" t="s">
        <v>605</v>
      </c>
      <c r="C993" s="139" t="s">
        <v>342</v>
      </c>
      <c r="D993" s="139" t="s">
        <v>606</v>
      </c>
      <c r="E993" s="251" t="s">
        <v>1369</v>
      </c>
      <c r="F993" s="251"/>
      <c r="G993" s="124" t="s">
        <v>2</v>
      </c>
      <c r="H993" s="140">
        <v>1</v>
      </c>
      <c r="I993" s="125">
        <v>11.92</v>
      </c>
      <c r="J993" s="125">
        <v>11.92</v>
      </c>
    </row>
    <row r="994" spans="1:10" ht="24" customHeight="1">
      <c r="A994" s="142" t="s">
        <v>866</v>
      </c>
      <c r="B994" s="141" t="s">
        <v>889</v>
      </c>
      <c r="C994" s="142" t="s">
        <v>342</v>
      </c>
      <c r="D994" s="142" t="s">
        <v>890</v>
      </c>
      <c r="E994" s="252" t="s">
        <v>869</v>
      </c>
      <c r="F994" s="252"/>
      <c r="G994" s="143" t="s">
        <v>870</v>
      </c>
      <c r="H994" s="144">
        <v>0.15640000000000001</v>
      </c>
      <c r="I994" s="145">
        <v>20.440000000000001</v>
      </c>
      <c r="J994" s="145">
        <v>3.19</v>
      </c>
    </row>
    <row r="995" spans="1:10" ht="24" customHeight="1">
      <c r="A995" s="142" t="s">
        <v>866</v>
      </c>
      <c r="B995" s="141" t="s">
        <v>1370</v>
      </c>
      <c r="C995" s="142" t="s">
        <v>342</v>
      </c>
      <c r="D995" s="142" t="s">
        <v>1371</v>
      </c>
      <c r="E995" s="252" t="s">
        <v>869</v>
      </c>
      <c r="F995" s="252"/>
      <c r="G995" s="143" t="s">
        <v>870</v>
      </c>
      <c r="H995" s="144">
        <v>3.9100000000000003E-2</v>
      </c>
      <c r="I995" s="145">
        <v>20.72</v>
      </c>
      <c r="J995" s="145">
        <v>0.81</v>
      </c>
    </row>
    <row r="996" spans="1:10" ht="24" customHeight="1">
      <c r="A996" s="147" t="s">
        <v>871</v>
      </c>
      <c r="B996" s="146" t="s">
        <v>1372</v>
      </c>
      <c r="C996" s="147" t="s">
        <v>342</v>
      </c>
      <c r="D996" s="147" t="s">
        <v>1373</v>
      </c>
      <c r="E996" s="245" t="s">
        <v>874</v>
      </c>
      <c r="F996" s="245"/>
      <c r="G996" s="148" t="s">
        <v>2</v>
      </c>
      <c r="H996" s="149">
        <v>1</v>
      </c>
      <c r="I996" s="150">
        <v>7.92</v>
      </c>
      <c r="J996" s="150">
        <v>7.92</v>
      </c>
    </row>
    <row r="997" spans="1:10">
      <c r="A997" s="152"/>
      <c r="B997" s="152"/>
      <c r="C997" s="152"/>
      <c r="D997" s="152"/>
      <c r="E997" s="152" t="s">
        <v>882</v>
      </c>
      <c r="F997" s="151">
        <v>3.36</v>
      </c>
      <c r="G997" s="152" t="s">
        <v>883</v>
      </c>
      <c r="H997" s="151">
        <v>0</v>
      </c>
      <c r="I997" s="152" t="s">
        <v>884</v>
      </c>
      <c r="J997" s="151">
        <v>3.36</v>
      </c>
    </row>
    <row r="998" spans="1:10">
      <c r="A998" s="152"/>
      <c r="B998" s="152"/>
      <c r="C998" s="152"/>
      <c r="D998" s="152"/>
      <c r="E998" s="152" t="s">
        <v>885</v>
      </c>
      <c r="F998" s="151">
        <v>2.96</v>
      </c>
      <c r="G998" s="152"/>
      <c r="H998" s="246" t="s">
        <v>886</v>
      </c>
      <c r="I998" s="246"/>
      <c r="J998" s="151">
        <v>14.88</v>
      </c>
    </row>
    <row r="999" spans="1:10" ht="30" customHeight="1" thickBot="1">
      <c r="A999" s="132"/>
      <c r="B999" s="132"/>
      <c r="C999" s="132"/>
      <c r="D999" s="132"/>
      <c r="E999" s="132"/>
      <c r="F999" s="132"/>
      <c r="G999" s="132" t="s">
        <v>887</v>
      </c>
      <c r="H999" s="153">
        <v>32.28</v>
      </c>
      <c r="I999" s="132" t="s">
        <v>888</v>
      </c>
      <c r="J999" s="154">
        <v>480.32</v>
      </c>
    </row>
    <row r="1000" spans="1:10" ht="0.95" customHeight="1" thickTop="1">
      <c r="A1000" s="155"/>
      <c r="B1000" s="155"/>
      <c r="C1000" s="155"/>
      <c r="D1000" s="155"/>
      <c r="E1000" s="155"/>
      <c r="F1000" s="155"/>
      <c r="G1000" s="155"/>
      <c r="H1000" s="155"/>
      <c r="I1000" s="155"/>
      <c r="J1000" s="155"/>
    </row>
    <row r="1001" spans="1:10" ht="18" customHeight="1">
      <c r="A1001" s="138" t="s">
        <v>607</v>
      </c>
      <c r="B1001" s="112" t="s">
        <v>319</v>
      </c>
      <c r="C1001" s="138" t="s">
        <v>320</v>
      </c>
      <c r="D1001" s="138" t="s">
        <v>321</v>
      </c>
      <c r="E1001" s="250" t="s">
        <v>863</v>
      </c>
      <c r="F1001" s="250"/>
      <c r="G1001" s="113" t="s">
        <v>322</v>
      </c>
      <c r="H1001" s="112" t="s">
        <v>323</v>
      </c>
      <c r="I1001" s="112" t="s">
        <v>324</v>
      </c>
      <c r="J1001" s="112" t="s">
        <v>326</v>
      </c>
    </row>
    <row r="1002" spans="1:10" ht="24" customHeight="1">
      <c r="A1002" s="139" t="s">
        <v>864</v>
      </c>
      <c r="B1002" s="123" t="s">
        <v>608</v>
      </c>
      <c r="C1002" s="139" t="s">
        <v>333</v>
      </c>
      <c r="D1002" s="139" t="s">
        <v>609</v>
      </c>
      <c r="E1002" s="251" t="s">
        <v>869</v>
      </c>
      <c r="F1002" s="251"/>
      <c r="G1002" s="124" t="s">
        <v>371</v>
      </c>
      <c r="H1002" s="140">
        <v>1</v>
      </c>
      <c r="I1002" s="125">
        <v>250</v>
      </c>
      <c r="J1002" s="125">
        <v>250</v>
      </c>
    </row>
    <row r="1003" spans="1:10" ht="24" customHeight="1">
      <c r="A1003" s="147" t="s">
        <v>871</v>
      </c>
      <c r="B1003" s="146" t="s">
        <v>1374</v>
      </c>
      <c r="C1003" s="147" t="s">
        <v>333</v>
      </c>
      <c r="D1003" s="147" t="s">
        <v>1375</v>
      </c>
      <c r="E1003" s="245" t="s">
        <v>874</v>
      </c>
      <c r="F1003" s="245"/>
      <c r="G1003" s="148" t="s">
        <v>371</v>
      </c>
      <c r="H1003" s="149">
        <v>1</v>
      </c>
      <c r="I1003" s="150">
        <v>250</v>
      </c>
      <c r="J1003" s="150">
        <v>250</v>
      </c>
    </row>
    <row r="1004" spans="1:10">
      <c r="A1004" s="152"/>
      <c r="B1004" s="152"/>
      <c r="C1004" s="152"/>
      <c r="D1004" s="152"/>
      <c r="E1004" s="152" t="s">
        <v>882</v>
      </c>
      <c r="F1004" s="151">
        <v>0</v>
      </c>
      <c r="G1004" s="152" t="s">
        <v>883</v>
      </c>
      <c r="H1004" s="151">
        <v>0</v>
      </c>
      <c r="I1004" s="152" t="s">
        <v>884</v>
      </c>
      <c r="J1004" s="151">
        <v>0</v>
      </c>
    </row>
    <row r="1005" spans="1:10">
      <c r="A1005" s="152"/>
      <c r="B1005" s="152"/>
      <c r="C1005" s="152"/>
      <c r="D1005" s="152"/>
      <c r="E1005" s="152" t="s">
        <v>885</v>
      </c>
      <c r="F1005" s="151">
        <v>62.1</v>
      </c>
      <c r="G1005" s="152"/>
      <c r="H1005" s="246" t="s">
        <v>886</v>
      </c>
      <c r="I1005" s="246"/>
      <c r="J1005" s="151">
        <v>312.10000000000002</v>
      </c>
    </row>
    <row r="1006" spans="1:10" ht="30" customHeight="1" thickBot="1">
      <c r="A1006" s="132"/>
      <c r="B1006" s="132"/>
      <c r="C1006" s="132"/>
      <c r="D1006" s="132"/>
      <c r="E1006" s="132"/>
      <c r="F1006" s="132"/>
      <c r="G1006" s="132" t="s">
        <v>887</v>
      </c>
      <c r="H1006" s="153">
        <v>24</v>
      </c>
      <c r="I1006" s="132" t="s">
        <v>888</v>
      </c>
      <c r="J1006" s="154">
        <v>7490.4</v>
      </c>
    </row>
    <row r="1007" spans="1:10" ht="0.95" customHeight="1" thickTop="1">
      <c r="A1007" s="155"/>
      <c r="B1007" s="155"/>
      <c r="C1007" s="155"/>
      <c r="D1007" s="155"/>
      <c r="E1007" s="155"/>
      <c r="F1007" s="155"/>
      <c r="G1007" s="155"/>
      <c r="H1007" s="155"/>
      <c r="I1007" s="155"/>
      <c r="J1007" s="155"/>
    </row>
    <row r="1008" spans="1:10" ht="24" customHeight="1">
      <c r="A1008" s="137" t="s">
        <v>610</v>
      </c>
      <c r="B1008" s="137"/>
      <c r="C1008" s="137"/>
      <c r="D1008" s="137" t="s">
        <v>611</v>
      </c>
      <c r="E1008" s="137"/>
      <c r="F1008" s="249"/>
      <c r="G1008" s="249"/>
      <c r="H1008" s="115"/>
      <c r="I1008" s="137"/>
      <c r="J1008" s="116">
        <v>9772.1</v>
      </c>
    </row>
    <row r="1009" spans="1:10" ht="24" customHeight="1">
      <c r="A1009" s="137" t="s">
        <v>612</v>
      </c>
      <c r="B1009" s="137"/>
      <c r="C1009" s="137"/>
      <c r="D1009" s="137" t="s">
        <v>5</v>
      </c>
      <c r="E1009" s="137"/>
      <c r="F1009" s="249"/>
      <c r="G1009" s="249"/>
      <c r="H1009" s="115"/>
      <c r="I1009" s="137"/>
      <c r="J1009" s="116">
        <v>5520.9</v>
      </c>
    </row>
    <row r="1010" spans="1:10" ht="24" customHeight="1">
      <c r="A1010" s="137" t="s">
        <v>613</v>
      </c>
      <c r="B1010" s="137"/>
      <c r="C1010" s="137"/>
      <c r="D1010" s="137" t="s">
        <v>614</v>
      </c>
      <c r="E1010" s="137"/>
      <c r="F1010" s="249"/>
      <c r="G1010" s="249"/>
      <c r="H1010" s="115"/>
      <c r="I1010" s="137"/>
      <c r="J1010" s="116">
        <v>359.86</v>
      </c>
    </row>
    <row r="1011" spans="1:10" ht="18" customHeight="1">
      <c r="A1011" s="138" t="s">
        <v>615</v>
      </c>
      <c r="B1011" s="112" t="s">
        <v>319</v>
      </c>
      <c r="C1011" s="138" t="s">
        <v>320</v>
      </c>
      <c r="D1011" s="138" t="s">
        <v>321</v>
      </c>
      <c r="E1011" s="250" t="s">
        <v>863</v>
      </c>
      <c r="F1011" s="250"/>
      <c r="G1011" s="113" t="s">
        <v>322</v>
      </c>
      <c r="H1011" s="112" t="s">
        <v>323</v>
      </c>
      <c r="I1011" s="112" t="s">
        <v>324</v>
      </c>
      <c r="J1011" s="112" t="s">
        <v>326</v>
      </c>
    </row>
    <row r="1012" spans="1:10" ht="48" customHeight="1">
      <c r="A1012" s="139" t="s">
        <v>864</v>
      </c>
      <c r="B1012" s="123" t="s">
        <v>616</v>
      </c>
      <c r="C1012" s="139" t="s">
        <v>342</v>
      </c>
      <c r="D1012" s="139" t="s">
        <v>617</v>
      </c>
      <c r="E1012" s="251" t="s">
        <v>957</v>
      </c>
      <c r="F1012" s="251"/>
      <c r="G1012" s="124" t="s">
        <v>371</v>
      </c>
      <c r="H1012" s="140">
        <v>1</v>
      </c>
      <c r="I1012" s="125">
        <v>144.13</v>
      </c>
      <c r="J1012" s="125">
        <v>144.13</v>
      </c>
    </row>
    <row r="1013" spans="1:10" ht="36" customHeight="1">
      <c r="A1013" s="142" t="s">
        <v>866</v>
      </c>
      <c r="B1013" s="141" t="s">
        <v>1376</v>
      </c>
      <c r="C1013" s="142" t="s">
        <v>342</v>
      </c>
      <c r="D1013" s="142" t="s">
        <v>1377</v>
      </c>
      <c r="E1013" s="252" t="s">
        <v>957</v>
      </c>
      <c r="F1013" s="252"/>
      <c r="G1013" s="143" t="s">
        <v>8</v>
      </c>
      <c r="H1013" s="144">
        <v>2.14</v>
      </c>
      <c r="I1013" s="145">
        <v>22.36</v>
      </c>
      <c r="J1013" s="145">
        <v>47.85</v>
      </c>
    </row>
    <row r="1014" spans="1:10" ht="36" customHeight="1">
      <c r="A1014" s="142" t="s">
        <v>866</v>
      </c>
      <c r="B1014" s="141" t="s">
        <v>1378</v>
      </c>
      <c r="C1014" s="142" t="s">
        <v>342</v>
      </c>
      <c r="D1014" s="142" t="s">
        <v>1379</v>
      </c>
      <c r="E1014" s="252" t="s">
        <v>957</v>
      </c>
      <c r="F1014" s="252"/>
      <c r="G1014" s="143" t="s">
        <v>371</v>
      </c>
      <c r="H1014" s="144">
        <v>1.18</v>
      </c>
      <c r="I1014" s="145">
        <v>9.14</v>
      </c>
      <c r="J1014" s="145">
        <v>10.78</v>
      </c>
    </row>
    <row r="1015" spans="1:10" ht="36" customHeight="1">
      <c r="A1015" s="142" t="s">
        <v>866</v>
      </c>
      <c r="B1015" s="141" t="s">
        <v>1380</v>
      </c>
      <c r="C1015" s="142" t="s">
        <v>342</v>
      </c>
      <c r="D1015" s="142" t="s">
        <v>1381</v>
      </c>
      <c r="E1015" s="252" t="s">
        <v>957</v>
      </c>
      <c r="F1015" s="252"/>
      <c r="G1015" s="143" t="s">
        <v>371</v>
      </c>
      <c r="H1015" s="144">
        <v>1</v>
      </c>
      <c r="I1015" s="145">
        <v>17.39</v>
      </c>
      <c r="J1015" s="145">
        <v>17.39</v>
      </c>
    </row>
    <row r="1016" spans="1:10" ht="36" customHeight="1">
      <c r="A1016" s="142" t="s">
        <v>866</v>
      </c>
      <c r="B1016" s="141" t="s">
        <v>1382</v>
      </c>
      <c r="C1016" s="142" t="s">
        <v>342</v>
      </c>
      <c r="D1016" s="142" t="s">
        <v>1383</v>
      </c>
      <c r="E1016" s="252" t="s">
        <v>957</v>
      </c>
      <c r="F1016" s="252"/>
      <c r="G1016" s="143" t="s">
        <v>371</v>
      </c>
      <c r="H1016" s="144">
        <v>0.89</v>
      </c>
      <c r="I1016" s="145">
        <v>12.76</v>
      </c>
      <c r="J1016" s="145">
        <v>11.35</v>
      </c>
    </row>
    <row r="1017" spans="1:10" ht="24" customHeight="1">
      <c r="A1017" s="142" t="s">
        <v>866</v>
      </c>
      <c r="B1017" s="141" t="s">
        <v>1022</v>
      </c>
      <c r="C1017" s="142" t="s">
        <v>342</v>
      </c>
      <c r="D1017" s="142" t="s">
        <v>1023</v>
      </c>
      <c r="E1017" s="252" t="s">
        <v>957</v>
      </c>
      <c r="F1017" s="252"/>
      <c r="G1017" s="143" t="s">
        <v>8</v>
      </c>
      <c r="H1017" s="144">
        <v>2.14</v>
      </c>
      <c r="I1017" s="145">
        <v>13.25</v>
      </c>
      <c r="J1017" s="145">
        <v>28.35</v>
      </c>
    </row>
    <row r="1018" spans="1:10" ht="36" customHeight="1">
      <c r="A1018" s="142" t="s">
        <v>866</v>
      </c>
      <c r="B1018" s="141" t="s">
        <v>1024</v>
      </c>
      <c r="C1018" s="142" t="s">
        <v>342</v>
      </c>
      <c r="D1018" s="142" t="s">
        <v>1025</v>
      </c>
      <c r="E1018" s="252" t="s">
        <v>957</v>
      </c>
      <c r="F1018" s="252"/>
      <c r="G1018" s="143" t="s">
        <v>8</v>
      </c>
      <c r="H1018" s="144">
        <v>2.14</v>
      </c>
      <c r="I1018" s="145">
        <v>13.28</v>
      </c>
      <c r="J1018" s="145">
        <v>28.41</v>
      </c>
    </row>
    <row r="1019" spans="1:10">
      <c r="A1019" s="152"/>
      <c r="B1019" s="152"/>
      <c r="C1019" s="152"/>
      <c r="D1019" s="152"/>
      <c r="E1019" s="152" t="s">
        <v>882</v>
      </c>
      <c r="F1019" s="151">
        <v>100.8</v>
      </c>
      <c r="G1019" s="152" t="s">
        <v>883</v>
      </c>
      <c r="H1019" s="151">
        <v>0</v>
      </c>
      <c r="I1019" s="152" t="s">
        <v>884</v>
      </c>
      <c r="J1019" s="151">
        <v>100.8</v>
      </c>
    </row>
    <row r="1020" spans="1:10">
      <c r="A1020" s="152"/>
      <c r="B1020" s="152"/>
      <c r="C1020" s="152"/>
      <c r="D1020" s="152"/>
      <c r="E1020" s="152" t="s">
        <v>885</v>
      </c>
      <c r="F1020" s="151">
        <v>35.799999999999997</v>
      </c>
      <c r="G1020" s="152"/>
      <c r="H1020" s="246" t="s">
        <v>886</v>
      </c>
      <c r="I1020" s="246"/>
      <c r="J1020" s="151">
        <v>179.93</v>
      </c>
    </row>
    <row r="1021" spans="1:10" ht="30" customHeight="1" thickBot="1">
      <c r="A1021" s="132"/>
      <c r="B1021" s="132"/>
      <c r="C1021" s="132"/>
      <c r="D1021" s="132"/>
      <c r="E1021" s="132"/>
      <c r="F1021" s="132"/>
      <c r="G1021" s="132" t="s">
        <v>887</v>
      </c>
      <c r="H1021" s="153">
        <v>2</v>
      </c>
      <c r="I1021" s="132" t="s">
        <v>888</v>
      </c>
      <c r="J1021" s="154">
        <v>359.86</v>
      </c>
    </row>
    <row r="1022" spans="1:10" ht="0.95" customHeight="1" thickTop="1">
      <c r="A1022" s="155"/>
      <c r="B1022" s="155"/>
      <c r="C1022" s="155"/>
      <c r="D1022" s="155"/>
      <c r="E1022" s="155"/>
      <c r="F1022" s="155"/>
      <c r="G1022" s="155"/>
      <c r="H1022" s="155"/>
      <c r="I1022" s="155"/>
      <c r="J1022" s="155"/>
    </row>
    <row r="1023" spans="1:10" ht="24" customHeight="1">
      <c r="A1023" s="137" t="s">
        <v>618</v>
      </c>
      <c r="B1023" s="137"/>
      <c r="C1023" s="137"/>
      <c r="D1023" s="137" t="s">
        <v>619</v>
      </c>
      <c r="E1023" s="137"/>
      <c r="F1023" s="249"/>
      <c r="G1023" s="249"/>
      <c r="H1023" s="115"/>
      <c r="I1023" s="137"/>
      <c r="J1023" s="116">
        <v>5161.04</v>
      </c>
    </row>
    <row r="1024" spans="1:10" ht="18" customHeight="1">
      <c r="A1024" s="138" t="s">
        <v>620</v>
      </c>
      <c r="B1024" s="112" t="s">
        <v>319</v>
      </c>
      <c r="C1024" s="138" t="s">
        <v>320</v>
      </c>
      <c r="D1024" s="138" t="s">
        <v>321</v>
      </c>
      <c r="E1024" s="250" t="s">
        <v>863</v>
      </c>
      <c r="F1024" s="250"/>
      <c r="G1024" s="113" t="s">
        <v>322</v>
      </c>
      <c r="H1024" s="112" t="s">
        <v>323</v>
      </c>
      <c r="I1024" s="112" t="s">
        <v>324</v>
      </c>
      <c r="J1024" s="112" t="s">
        <v>326</v>
      </c>
    </row>
    <row r="1025" spans="1:10" ht="36" customHeight="1">
      <c r="A1025" s="139" t="s">
        <v>864</v>
      </c>
      <c r="B1025" s="123" t="s">
        <v>621</v>
      </c>
      <c r="C1025" s="139" t="s">
        <v>342</v>
      </c>
      <c r="D1025" s="139" t="s">
        <v>622</v>
      </c>
      <c r="E1025" s="251" t="s">
        <v>957</v>
      </c>
      <c r="F1025" s="251"/>
      <c r="G1025" s="124" t="s">
        <v>8</v>
      </c>
      <c r="H1025" s="140">
        <v>1</v>
      </c>
      <c r="I1025" s="125">
        <v>8.44</v>
      </c>
      <c r="J1025" s="125">
        <v>8.44</v>
      </c>
    </row>
    <row r="1026" spans="1:10" ht="24" customHeight="1">
      <c r="A1026" s="142" t="s">
        <v>866</v>
      </c>
      <c r="B1026" s="141" t="s">
        <v>1080</v>
      </c>
      <c r="C1026" s="142" t="s">
        <v>342</v>
      </c>
      <c r="D1026" s="142" t="s">
        <v>1081</v>
      </c>
      <c r="E1026" s="252" t="s">
        <v>869</v>
      </c>
      <c r="F1026" s="252"/>
      <c r="G1026" s="143" t="s">
        <v>870</v>
      </c>
      <c r="H1026" s="144">
        <v>9.7000000000000003E-2</v>
      </c>
      <c r="I1026" s="145">
        <v>20.04</v>
      </c>
      <c r="J1026" s="145">
        <v>1.94</v>
      </c>
    </row>
    <row r="1027" spans="1:10" ht="24" customHeight="1">
      <c r="A1027" s="142" t="s">
        <v>866</v>
      </c>
      <c r="B1027" s="141" t="s">
        <v>1069</v>
      </c>
      <c r="C1027" s="142" t="s">
        <v>342</v>
      </c>
      <c r="D1027" s="142" t="s">
        <v>1070</v>
      </c>
      <c r="E1027" s="252" t="s">
        <v>869</v>
      </c>
      <c r="F1027" s="252"/>
      <c r="G1027" s="143" t="s">
        <v>870</v>
      </c>
      <c r="H1027" s="144">
        <v>9.7000000000000003E-2</v>
      </c>
      <c r="I1027" s="145">
        <v>26.41</v>
      </c>
      <c r="J1027" s="145">
        <v>2.56</v>
      </c>
    </row>
    <row r="1028" spans="1:10" ht="24" customHeight="1">
      <c r="A1028" s="147" t="s">
        <v>871</v>
      </c>
      <c r="B1028" s="146" t="s">
        <v>1384</v>
      </c>
      <c r="C1028" s="147" t="s">
        <v>342</v>
      </c>
      <c r="D1028" s="147" t="s">
        <v>1385</v>
      </c>
      <c r="E1028" s="245" t="s">
        <v>874</v>
      </c>
      <c r="F1028" s="245"/>
      <c r="G1028" s="148" t="s">
        <v>371</v>
      </c>
      <c r="H1028" s="149">
        <v>3.2000000000000001E-2</v>
      </c>
      <c r="I1028" s="150">
        <v>2.06</v>
      </c>
      <c r="J1028" s="150">
        <v>0.06</v>
      </c>
    </row>
    <row r="1029" spans="1:10" ht="24" customHeight="1">
      <c r="A1029" s="147" t="s">
        <v>871</v>
      </c>
      <c r="B1029" s="146" t="s">
        <v>1386</v>
      </c>
      <c r="C1029" s="147" t="s">
        <v>342</v>
      </c>
      <c r="D1029" s="147" t="s">
        <v>1387</v>
      </c>
      <c r="E1029" s="245" t="s">
        <v>874</v>
      </c>
      <c r="F1029" s="245"/>
      <c r="G1029" s="148" t="s">
        <v>8</v>
      </c>
      <c r="H1029" s="149">
        <v>1.0609999999999999</v>
      </c>
      <c r="I1029" s="150">
        <v>3.66</v>
      </c>
      <c r="J1029" s="150">
        <v>3.88</v>
      </c>
    </row>
    <row r="1030" spans="1:10">
      <c r="A1030" s="152"/>
      <c r="B1030" s="152"/>
      <c r="C1030" s="152"/>
      <c r="D1030" s="152"/>
      <c r="E1030" s="152" t="s">
        <v>882</v>
      </c>
      <c r="F1030" s="151">
        <v>3.96</v>
      </c>
      <c r="G1030" s="152" t="s">
        <v>883</v>
      </c>
      <c r="H1030" s="151">
        <v>0</v>
      </c>
      <c r="I1030" s="152" t="s">
        <v>884</v>
      </c>
      <c r="J1030" s="151">
        <v>3.96</v>
      </c>
    </row>
    <row r="1031" spans="1:10">
      <c r="A1031" s="152"/>
      <c r="B1031" s="152"/>
      <c r="C1031" s="152"/>
      <c r="D1031" s="152"/>
      <c r="E1031" s="152" t="s">
        <v>885</v>
      </c>
      <c r="F1031" s="151">
        <v>2.09</v>
      </c>
      <c r="G1031" s="152"/>
      <c r="H1031" s="246" t="s">
        <v>886</v>
      </c>
      <c r="I1031" s="246"/>
      <c r="J1031" s="151">
        <v>10.53</v>
      </c>
    </row>
    <row r="1032" spans="1:10" ht="30" customHeight="1" thickBot="1">
      <c r="A1032" s="132"/>
      <c r="B1032" s="132"/>
      <c r="C1032" s="132"/>
      <c r="D1032" s="132"/>
      <c r="E1032" s="132"/>
      <c r="F1032" s="132"/>
      <c r="G1032" s="132" t="s">
        <v>887</v>
      </c>
      <c r="H1032" s="153">
        <v>30</v>
      </c>
      <c r="I1032" s="132" t="s">
        <v>888</v>
      </c>
      <c r="J1032" s="154">
        <v>315.89999999999998</v>
      </c>
    </row>
    <row r="1033" spans="1:10" ht="0.95" customHeight="1" thickTop="1">
      <c r="A1033" s="155"/>
      <c r="B1033" s="155"/>
      <c r="C1033" s="155"/>
      <c r="D1033" s="155"/>
      <c r="E1033" s="155"/>
      <c r="F1033" s="155"/>
      <c r="G1033" s="155"/>
      <c r="H1033" s="155"/>
      <c r="I1033" s="155"/>
      <c r="J1033" s="155"/>
    </row>
    <row r="1034" spans="1:10" ht="18" customHeight="1">
      <c r="A1034" s="138" t="s">
        <v>623</v>
      </c>
      <c r="B1034" s="112" t="s">
        <v>319</v>
      </c>
      <c r="C1034" s="138" t="s">
        <v>320</v>
      </c>
      <c r="D1034" s="138" t="s">
        <v>321</v>
      </c>
      <c r="E1034" s="250" t="s">
        <v>863</v>
      </c>
      <c r="F1034" s="250"/>
      <c r="G1034" s="113" t="s">
        <v>322</v>
      </c>
      <c r="H1034" s="112" t="s">
        <v>323</v>
      </c>
      <c r="I1034" s="112" t="s">
        <v>324</v>
      </c>
      <c r="J1034" s="112" t="s">
        <v>326</v>
      </c>
    </row>
    <row r="1035" spans="1:10" ht="24" customHeight="1">
      <c r="A1035" s="139" t="s">
        <v>864</v>
      </c>
      <c r="B1035" s="123" t="s">
        <v>624</v>
      </c>
      <c r="C1035" s="139" t="s">
        <v>342</v>
      </c>
      <c r="D1035" s="139" t="s">
        <v>625</v>
      </c>
      <c r="E1035" s="251" t="s">
        <v>957</v>
      </c>
      <c r="F1035" s="251"/>
      <c r="G1035" s="124" t="s">
        <v>371</v>
      </c>
      <c r="H1035" s="140">
        <v>1</v>
      </c>
      <c r="I1035" s="125">
        <v>49.78</v>
      </c>
      <c r="J1035" s="125">
        <v>49.78</v>
      </c>
    </row>
    <row r="1036" spans="1:10" ht="24" customHeight="1">
      <c r="A1036" s="142" t="s">
        <v>866</v>
      </c>
      <c r="B1036" s="141" t="s">
        <v>1080</v>
      </c>
      <c r="C1036" s="142" t="s">
        <v>342</v>
      </c>
      <c r="D1036" s="142" t="s">
        <v>1081</v>
      </c>
      <c r="E1036" s="252" t="s">
        <v>869</v>
      </c>
      <c r="F1036" s="252"/>
      <c r="G1036" s="143" t="s">
        <v>870</v>
      </c>
      <c r="H1036" s="144">
        <v>0.14849999999999999</v>
      </c>
      <c r="I1036" s="145">
        <v>20.04</v>
      </c>
      <c r="J1036" s="145">
        <v>2.97</v>
      </c>
    </row>
    <row r="1037" spans="1:10" ht="24" customHeight="1">
      <c r="A1037" s="142" t="s">
        <v>866</v>
      </c>
      <c r="B1037" s="141" t="s">
        <v>1069</v>
      </c>
      <c r="C1037" s="142" t="s">
        <v>342</v>
      </c>
      <c r="D1037" s="142" t="s">
        <v>1070</v>
      </c>
      <c r="E1037" s="252" t="s">
        <v>869</v>
      </c>
      <c r="F1037" s="252"/>
      <c r="G1037" s="143" t="s">
        <v>870</v>
      </c>
      <c r="H1037" s="144">
        <v>0.14849999999999999</v>
      </c>
      <c r="I1037" s="145">
        <v>26.41</v>
      </c>
      <c r="J1037" s="145">
        <v>3.92</v>
      </c>
    </row>
    <row r="1038" spans="1:10" ht="24" customHeight="1">
      <c r="A1038" s="147" t="s">
        <v>871</v>
      </c>
      <c r="B1038" s="146" t="s">
        <v>1388</v>
      </c>
      <c r="C1038" s="147" t="s">
        <v>342</v>
      </c>
      <c r="D1038" s="147" t="s">
        <v>1389</v>
      </c>
      <c r="E1038" s="245" t="s">
        <v>874</v>
      </c>
      <c r="F1038" s="245"/>
      <c r="G1038" s="148" t="s">
        <v>371</v>
      </c>
      <c r="H1038" s="149">
        <v>1.32E-2</v>
      </c>
      <c r="I1038" s="150">
        <v>11.06</v>
      </c>
      <c r="J1038" s="150">
        <v>0.14000000000000001</v>
      </c>
    </row>
    <row r="1039" spans="1:10" ht="24" customHeight="1">
      <c r="A1039" s="147" t="s">
        <v>871</v>
      </c>
      <c r="B1039" s="146" t="s">
        <v>1390</v>
      </c>
      <c r="C1039" s="147" t="s">
        <v>342</v>
      </c>
      <c r="D1039" s="147" t="s">
        <v>1391</v>
      </c>
      <c r="E1039" s="245" t="s">
        <v>874</v>
      </c>
      <c r="F1039" s="245"/>
      <c r="G1039" s="148" t="s">
        <v>371</v>
      </c>
      <c r="H1039" s="149">
        <v>1</v>
      </c>
      <c r="I1039" s="150">
        <v>42.75</v>
      </c>
      <c r="J1039" s="150">
        <v>42.75</v>
      </c>
    </row>
    <row r="1040" spans="1:10">
      <c r="A1040" s="152"/>
      <c r="B1040" s="152"/>
      <c r="C1040" s="152"/>
      <c r="D1040" s="152"/>
      <c r="E1040" s="152" t="s">
        <v>882</v>
      </c>
      <c r="F1040" s="151">
        <v>6.06</v>
      </c>
      <c r="G1040" s="152" t="s">
        <v>883</v>
      </c>
      <c r="H1040" s="151">
        <v>0</v>
      </c>
      <c r="I1040" s="152" t="s">
        <v>884</v>
      </c>
      <c r="J1040" s="151">
        <v>6.06</v>
      </c>
    </row>
    <row r="1041" spans="1:10">
      <c r="A1041" s="152"/>
      <c r="B1041" s="152"/>
      <c r="C1041" s="152"/>
      <c r="D1041" s="152"/>
      <c r="E1041" s="152" t="s">
        <v>885</v>
      </c>
      <c r="F1041" s="151">
        <v>12.36</v>
      </c>
      <c r="G1041" s="152"/>
      <c r="H1041" s="246" t="s">
        <v>886</v>
      </c>
      <c r="I1041" s="246"/>
      <c r="J1041" s="151">
        <v>62.14</v>
      </c>
    </row>
    <row r="1042" spans="1:10" ht="30" customHeight="1" thickBot="1">
      <c r="A1042" s="132"/>
      <c r="B1042" s="132"/>
      <c r="C1042" s="132"/>
      <c r="D1042" s="132"/>
      <c r="E1042" s="132"/>
      <c r="F1042" s="132"/>
      <c r="G1042" s="132" t="s">
        <v>887</v>
      </c>
      <c r="H1042" s="153">
        <v>1</v>
      </c>
      <c r="I1042" s="132" t="s">
        <v>888</v>
      </c>
      <c r="J1042" s="154">
        <v>62.14</v>
      </c>
    </row>
    <row r="1043" spans="1:10" ht="0.95" customHeight="1" thickTop="1">
      <c r="A1043" s="155"/>
      <c r="B1043" s="155"/>
      <c r="C1043" s="155"/>
      <c r="D1043" s="155"/>
      <c r="E1043" s="155"/>
      <c r="F1043" s="155"/>
      <c r="G1043" s="155"/>
      <c r="H1043" s="155"/>
      <c r="I1043" s="155"/>
      <c r="J1043" s="155"/>
    </row>
    <row r="1044" spans="1:10" ht="18" customHeight="1">
      <c r="A1044" s="138" t="s">
        <v>626</v>
      </c>
      <c r="B1044" s="112" t="s">
        <v>319</v>
      </c>
      <c r="C1044" s="138" t="s">
        <v>320</v>
      </c>
      <c r="D1044" s="138" t="s">
        <v>321</v>
      </c>
      <c r="E1044" s="250" t="s">
        <v>863</v>
      </c>
      <c r="F1044" s="250"/>
      <c r="G1044" s="113" t="s">
        <v>322</v>
      </c>
      <c r="H1044" s="112" t="s">
        <v>323</v>
      </c>
      <c r="I1044" s="112" t="s">
        <v>324</v>
      </c>
      <c r="J1044" s="112" t="s">
        <v>326</v>
      </c>
    </row>
    <row r="1045" spans="1:10" ht="36" customHeight="1">
      <c r="A1045" s="139" t="s">
        <v>864</v>
      </c>
      <c r="B1045" s="123" t="s">
        <v>627</v>
      </c>
      <c r="C1045" s="139" t="s">
        <v>342</v>
      </c>
      <c r="D1045" s="139" t="s">
        <v>628</v>
      </c>
      <c r="E1045" s="251" t="s">
        <v>957</v>
      </c>
      <c r="F1045" s="251"/>
      <c r="G1045" s="124" t="s">
        <v>8</v>
      </c>
      <c r="H1045" s="140">
        <v>1</v>
      </c>
      <c r="I1045" s="125">
        <v>20.43</v>
      </c>
      <c r="J1045" s="125">
        <v>20.43</v>
      </c>
    </row>
    <row r="1046" spans="1:10" ht="24" customHeight="1">
      <c r="A1046" s="142" t="s">
        <v>866</v>
      </c>
      <c r="B1046" s="141" t="s">
        <v>1069</v>
      </c>
      <c r="C1046" s="142" t="s">
        <v>342</v>
      </c>
      <c r="D1046" s="142" t="s">
        <v>1070</v>
      </c>
      <c r="E1046" s="252" t="s">
        <v>869</v>
      </c>
      <c r="F1046" s="252"/>
      <c r="G1046" s="143" t="s">
        <v>870</v>
      </c>
      <c r="H1046" s="144">
        <v>0.3</v>
      </c>
      <c r="I1046" s="145">
        <v>26.41</v>
      </c>
      <c r="J1046" s="145">
        <v>7.92</v>
      </c>
    </row>
    <row r="1047" spans="1:10" ht="24" customHeight="1">
      <c r="A1047" s="142" t="s">
        <v>866</v>
      </c>
      <c r="B1047" s="141" t="s">
        <v>1080</v>
      </c>
      <c r="C1047" s="142" t="s">
        <v>342</v>
      </c>
      <c r="D1047" s="142" t="s">
        <v>1081</v>
      </c>
      <c r="E1047" s="252" t="s">
        <v>869</v>
      </c>
      <c r="F1047" s="252"/>
      <c r="G1047" s="143" t="s">
        <v>870</v>
      </c>
      <c r="H1047" s="144">
        <v>0.3</v>
      </c>
      <c r="I1047" s="145">
        <v>20.04</v>
      </c>
      <c r="J1047" s="145">
        <v>6.01</v>
      </c>
    </row>
    <row r="1048" spans="1:10" ht="24" customHeight="1">
      <c r="A1048" s="147" t="s">
        <v>871</v>
      </c>
      <c r="B1048" s="146" t="s">
        <v>1384</v>
      </c>
      <c r="C1048" s="147" t="s">
        <v>342</v>
      </c>
      <c r="D1048" s="147" t="s">
        <v>1385</v>
      </c>
      <c r="E1048" s="245" t="s">
        <v>874</v>
      </c>
      <c r="F1048" s="245"/>
      <c r="G1048" s="148" t="s">
        <v>371</v>
      </c>
      <c r="H1048" s="149">
        <v>0.1</v>
      </c>
      <c r="I1048" s="150">
        <v>2.06</v>
      </c>
      <c r="J1048" s="150">
        <v>0.2</v>
      </c>
    </row>
    <row r="1049" spans="1:10" ht="24" customHeight="1">
      <c r="A1049" s="147" t="s">
        <v>871</v>
      </c>
      <c r="B1049" s="146" t="s">
        <v>1392</v>
      </c>
      <c r="C1049" s="147" t="s">
        <v>342</v>
      </c>
      <c r="D1049" s="147" t="s">
        <v>1393</v>
      </c>
      <c r="E1049" s="245" t="s">
        <v>874</v>
      </c>
      <c r="F1049" s="245"/>
      <c r="G1049" s="148" t="s">
        <v>8</v>
      </c>
      <c r="H1049" s="149">
        <v>1.05</v>
      </c>
      <c r="I1049" s="150">
        <v>6</v>
      </c>
      <c r="J1049" s="150">
        <v>6.3</v>
      </c>
    </row>
    <row r="1050" spans="1:10">
      <c r="A1050" s="152"/>
      <c r="B1050" s="152"/>
      <c r="C1050" s="152"/>
      <c r="D1050" s="152"/>
      <c r="E1050" s="152" t="s">
        <v>882</v>
      </c>
      <c r="F1050" s="151">
        <v>12.25</v>
      </c>
      <c r="G1050" s="152" t="s">
        <v>883</v>
      </c>
      <c r="H1050" s="151">
        <v>0</v>
      </c>
      <c r="I1050" s="152" t="s">
        <v>884</v>
      </c>
      <c r="J1050" s="151">
        <v>12.25</v>
      </c>
    </row>
    <row r="1051" spans="1:10">
      <c r="A1051" s="152"/>
      <c r="B1051" s="152"/>
      <c r="C1051" s="152"/>
      <c r="D1051" s="152"/>
      <c r="E1051" s="152" t="s">
        <v>885</v>
      </c>
      <c r="F1051" s="151">
        <v>5.07</v>
      </c>
      <c r="G1051" s="152"/>
      <c r="H1051" s="246" t="s">
        <v>886</v>
      </c>
      <c r="I1051" s="246"/>
      <c r="J1051" s="151">
        <v>25.5</v>
      </c>
    </row>
    <row r="1052" spans="1:10" ht="30" customHeight="1" thickBot="1">
      <c r="A1052" s="132"/>
      <c r="B1052" s="132"/>
      <c r="C1052" s="132"/>
      <c r="D1052" s="132"/>
      <c r="E1052" s="132"/>
      <c r="F1052" s="132"/>
      <c r="G1052" s="132" t="s">
        <v>887</v>
      </c>
      <c r="H1052" s="153">
        <v>1</v>
      </c>
      <c r="I1052" s="132" t="s">
        <v>888</v>
      </c>
      <c r="J1052" s="154">
        <v>25.5</v>
      </c>
    </row>
    <row r="1053" spans="1:10" ht="0.95" customHeight="1" thickTop="1">
      <c r="A1053" s="155"/>
      <c r="B1053" s="155"/>
      <c r="C1053" s="155"/>
      <c r="D1053" s="155"/>
      <c r="E1053" s="155"/>
      <c r="F1053" s="155"/>
      <c r="G1053" s="155"/>
      <c r="H1053" s="155"/>
      <c r="I1053" s="155"/>
      <c r="J1053" s="155"/>
    </row>
    <row r="1054" spans="1:10" ht="18" customHeight="1">
      <c r="A1054" s="138" t="s">
        <v>629</v>
      </c>
      <c r="B1054" s="112" t="s">
        <v>319</v>
      </c>
      <c r="C1054" s="138" t="s">
        <v>320</v>
      </c>
      <c r="D1054" s="138" t="s">
        <v>321</v>
      </c>
      <c r="E1054" s="250" t="s">
        <v>863</v>
      </c>
      <c r="F1054" s="250"/>
      <c r="G1054" s="113" t="s">
        <v>322</v>
      </c>
      <c r="H1054" s="112" t="s">
        <v>323</v>
      </c>
      <c r="I1054" s="112" t="s">
        <v>324</v>
      </c>
      <c r="J1054" s="112" t="s">
        <v>326</v>
      </c>
    </row>
    <row r="1055" spans="1:10" ht="36" customHeight="1">
      <c r="A1055" s="139" t="s">
        <v>864</v>
      </c>
      <c r="B1055" s="123" t="s">
        <v>630</v>
      </c>
      <c r="C1055" s="139" t="s">
        <v>342</v>
      </c>
      <c r="D1055" s="139" t="s">
        <v>631</v>
      </c>
      <c r="E1055" s="251" t="s">
        <v>957</v>
      </c>
      <c r="F1055" s="251"/>
      <c r="G1055" s="124" t="s">
        <v>8</v>
      </c>
      <c r="H1055" s="140">
        <v>1</v>
      </c>
      <c r="I1055" s="125">
        <v>59.78</v>
      </c>
      <c r="J1055" s="125">
        <v>59.78</v>
      </c>
    </row>
    <row r="1056" spans="1:10" ht="24" customHeight="1">
      <c r="A1056" s="142" t="s">
        <v>866</v>
      </c>
      <c r="B1056" s="141" t="s">
        <v>1069</v>
      </c>
      <c r="C1056" s="142" t="s">
        <v>342</v>
      </c>
      <c r="D1056" s="142" t="s">
        <v>1070</v>
      </c>
      <c r="E1056" s="252" t="s">
        <v>869</v>
      </c>
      <c r="F1056" s="252"/>
      <c r="G1056" s="143" t="s">
        <v>870</v>
      </c>
      <c r="H1056" s="144">
        <v>0.74</v>
      </c>
      <c r="I1056" s="145">
        <v>26.41</v>
      </c>
      <c r="J1056" s="145">
        <v>19.54</v>
      </c>
    </row>
    <row r="1057" spans="1:10" ht="24" customHeight="1">
      <c r="A1057" s="142" t="s">
        <v>866</v>
      </c>
      <c r="B1057" s="141" t="s">
        <v>1080</v>
      </c>
      <c r="C1057" s="142" t="s">
        <v>342</v>
      </c>
      <c r="D1057" s="142" t="s">
        <v>1081</v>
      </c>
      <c r="E1057" s="252" t="s">
        <v>869</v>
      </c>
      <c r="F1057" s="252"/>
      <c r="G1057" s="143" t="s">
        <v>870</v>
      </c>
      <c r="H1057" s="144">
        <v>0.74</v>
      </c>
      <c r="I1057" s="145">
        <v>20.04</v>
      </c>
      <c r="J1057" s="145">
        <v>14.82</v>
      </c>
    </row>
    <row r="1058" spans="1:10" ht="24" customHeight="1">
      <c r="A1058" s="147" t="s">
        <v>871</v>
      </c>
      <c r="B1058" s="146" t="s">
        <v>1394</v>
      </c>
      <c r="C1058" s="147" t="s">
        <v>342</v>
      </c>
      <c r="D1058" s="147" t="s">
        <v>1395</v>
      </c>
      <c r="E1058" s="245" t="s">
        <v>874</v>
      </c>
      <c r="F1058" s="245"/>
      <c r="G1058" s="148" t="s">
        <v>371</v>
      </c>
      <c r="H1058" s="149">
        <v>3.6299999999999999E-2</v>
      </c>
      <c r="I1058" s="150">
        <v>72.02</v>
      </c>
      <c r="J1058" s="150">
        <v>2.61</v>
      </c>
    </row>
    <row r="1059" spans="1:10" ht="24" customHeight="1">
      <c r="A1059" s="147" t="s">
        <v>871</v>
      </c>
      <c r="B1059" s="146" t="s">
        <v>1384</v>
      </c>
      <c r="C1059" s="147" t="s">
        <v>342</v>
      </c>
      <c r="D1059" s="147" t="s">
        <v>1385</v>
      </c>
      <c r="E1059" s="245" t="s">
        <v>874</v>
      </c>
      <c r="F1059" s="245"/>
      <c r="G1059" s="148" t="s">
        <v>371</v>
      </c>
      <c r="H1059" s="149">
        <v>0.247</v>
      </c>
      <c r="I1059" s="150">
        <v>2.06</v>
      </c>
      <c r="J1059" s="150">
        <v>0.5</v>
      </c>
    </row>
    <row r="1060" spans="1:10" ht="24" customHeight="1">
      <c r="A1060" s="147" t="s">
        <v>871</v>
      </c>
      <c r="B1060" s="146" t="s">
        <v>1396</v>
      </c>
      <c r="C1060" s="147" t="s">
        <v>342</v>
      </c>
      <c r="D1060" s="147" t="s">
        <v>1397</v>
      </c>
      <c r="E1060" s="245" t="s">
        <v>874</v>
      </c>
      <c r="F1060" s="245"/>
      <c r="G1060" s="148" t="s">
        <v>371</v>
      </c>
      <c r="H1060" s="149">
        <v>5.9299999999999999E-2</v>
      </c>
      <c r="I1060" s="150">
        <v>81.59</v>
      </c>
      <c r="J1060" s="150">
        <v>4.83</v>
      </c>
    </row>
    <row r="1061" spans="1:10" ht="24" customHeight="1">
      <c r="A1061" s="147" t="s">
        <v>871</v>
      </c>
      <c r="B1061" s="146" t="s">
        <v>1398</v>
      </c>
      <c r="C1061" s="147" t="s">
        <v>342</v>
      </c>
      <c r="D1061" s="147" t="s">
        <v>1399</v>
      </c>
      <c r="E1061" s="245" t="s">
        <v>874</v>
      </c>
      <c r="F1061" s="245"/>
      <c r="G1061" s="148" t="s">
        <v>8</v>
      </c>
      <c r="H1061" s="149">
        <v>1.05</v>
      </c>
      <c r="I1061" s="150">
        <v>16.649999999999999</v>
      </c>
      <c r="J1061" s="150">
        <v>17.48</v>
      </c>
    </row>
    <row r="1062" spans="1:10">
      <c r="A1062" s="152"/>
      <c r="B1062" s="152"/>
      <c r="C1062" s="152"/>
      <c r="D1062" s="152"/>
      <c r="E1062" s="152" t="s">
        <v>882</v>
      </c>
      <c r="F1062" s="151">
        <v>30.25</v>
      </c>
      <c r="G1062" s="152" t="s">
        <v>883</v>
      </c>
      <c r="H1062" s="151">
        <v>0</v>
      </c>
      <c r="I1062" s="152" t="s">
        <v>884</v>
      </c>
      <c r="J1062" s="151">
        <v>30.25</v>
      </c>
    </row>
    <row r="1063" spans="1:10">
      <c r="A1063" s="152"/>
      <c r="B1063" s="152"/>
      <c r="C1063" s="152"/>
      <c r="D1063" s="152"/>
      <c r="E1063" s="152" t="s">
        <v>885</v>
      </c>
      <c r="F1063" s="151">
        <v>14.84</v>
      </c>
      <c r="G1063" s="152"/>
      <c r="H1063" s="246" t="s">
        <v>886</v>
      </c>
      <c r="I1063" s="246"/>
      <c r="J1063" s="151">
        <v>74.62</v>
      </c>
    </row>
    <row r="1064" spans="1:10" ht="30" customHeight="1" thickBot="1">
      <c r="A1064" s="132"/>
      <c r="B1064" s="132"/>
      <c r="C1064" s="132"/>
      <c r="D1064" s="132"/>
      <c r="E1064" s="132"/>
      <c r="F1064" s="132"/>
      <c r="G1064" s="132" t="s">
        <v>887</v>
      </c>
      <c r="H1064" s="153">
        <v>35</v>
      </c>
      <c r="I1064" s="132" t="s">
        <v>888</v>
      </c>
      <c r="J1064" s="154">
        <v>2611.6999999999998</v>
      </c>
    </row>
    <row r="1065" spans="1:10" ht="0.95" customHeight="1" thickTop="1">
      <c r="A1065" s="155"/>
      <c r="B1065" s="155"/>
      <c r="C1065" s="155"/>
      <c r="D1065" s="155"/>
      <c r="E1065" s="155"/>
      <c r="F1065" s="155"/>
      <c r="G1065" s="155"/>
      <c r="H1065" s="155"/>
      <c r="I1065" s="155"/>
      <c r="J1065" s="155"/>
    </row>
    <row r="1066" spans="1:10" ht="18" customHeight="1">
      <c r="A1066" s="138" t="s">
        <v>632</v>
      </c>
      <c r="B1066" s="112" t="s">
        <v>319</v>
      </c>
      <c r="C1066" s="138" t="s">
        <v>320</v>
      </c>
      <c r="D1066" s="138" t="s">
        <v>321</v>
      </c>
      <c r="E1066" s="250" t="s">
        <v>863</v>
      </c>
      <c r="F1066" s="250"/>
      <c r="G1066" s="113" t="s">
        <v>322</v>
      </c>
      <c r="H1066" s="112" t="s">
        <v>323</v>
      </c>
      <c r="I1066" s="112" t="s">
        <v>324</v>
      </c>
      <c r="J1066" s="112" t="s">
        <v>326</v>
      </c>
    </row>
    <row r="1067" spans="1:10" ht="36" customHeight="1">
      <c r="A1067" s="139" t="s">
        <v>864</v>
      </c>
      <c r="B1067" s="123" t="s">
        <v>633</v>
      </c>
      <c r="C1067" s="139" t="s">
        <v>342</v>
      </c>
      <c r="D1067" s="139" t="s">
        <v>634</v>
      </c>
      <c r="E1067" s="251" t="s">
        <v>957</v>
      </c>
      <c r="F1067" s="251"/>
      <c r="G1067" s="124" t="s">
        <v>8</v>
      </c>
      <c r="H1067" s="140">
        <v>1</v>
      </c>
      <c r="I1067" s="125">
        <v>65.67</v>
      </c>
      <c r="J1067" s="125">
        <v>65.67</v>
      </c>
    </row>
    <row r="1068" spans="1:10" ht="24" customHeight="1">
      <c r="A1068" s="142" t="s">
        <v>866</v>
      </c>
      <c r="B1068" s="141" t="s">
        <v>1069</v>
      </c>
      <c r="C1068" s="142" t="s">
        <v>342</v>
      </c>
      <c r="D1068" s="142" t="s">
        <v>1070</v>
      </c>
      <c r="E1068" s="252" t="s">
        <v>869</v>
      </c>
      <c r="F1068" s="252"/>
      <c r="G1068" s="143" t="s">
        <v>870</v>
      </c>
      <c r="H1068" s="144">
        <v>0.37</v>
      </c>
      <c r="I1068" s="145">
        <v>26.41</v>
      </c>
      <c r="J1068" s="145">
        <v>9.77</v>
      </c>
    </row>
    <row r="1069" spans="1:10" ht="24" customHeight="1">
      <c r="A1069" s="142" t="s">
        <v>866</v>
      </c>
      <c r="B1069" s="141" t="s">
        <v>1080</v>
      </c>
      <c r="C1069" s="142" t="s">
        <v>342</v>
      </c>
      <c r="D1069" s="142" t="s">
        <v>1081</v>
      </c>
      <c r="E1069" s="252" t="s">
        <v>869</v>
      </c>
      <c r="F1069" s="252"/>
      <c r="G1069" s="143" t="s">
        <v>870</v>
      </c>
      <c r="H1069" s="144">
        <v>0.37</v>
      </c>
      <c r="I1069" s="145">
        <v>20.04</v>
      </c>
      <c r="J1069" s="145">
        <v>7.41</v>
      </c>
    </row>
    <row r="1070" spans="1:10" ht="24" customHeight="1">
      <c r="A1070" s="147" t="s">
        <v>871</v>
      </c>
      <c r="B1070" s="146" t="s">
        <v>1394</v>
      </c>
      <c r="C1070" s="147" t="s">
        <v>342</v>
      </c>
      <c r="D1070" s="147" t="s">
        <v>1395</v>
      </c>
      <c r="E1070" s="245" t="s">
        <v>874</v>
      </c>
      <c r="F1070" s="245"/>
      <c r="G1070" s="148" t="s">
        <v>371</v>
      </c>
      <c r="H1070" s="149">
        <v>1.72E-2</v>
      </c>
      <c r="I1070" s="150">
        <v>72.02</v>
      </c>
      <c r="J1070" s="150">
        <v>1.23</v>
      </c>
    </row>
    <row r="1071" spans="1:10" ht="24" customHeight="1">
      <c r="A1071" s="147" t="s">
        <v>871</v>
      </c>
      <c r="B1071" s="146" t="s">
        <v>1384</v>
      </c>
      <c r="C1071" s="147" t="s">
        <v>342</v>
      </c>
      <c r="D1071" s="147" t="s">
        <v>1385</v>
      </c>
      <c r="E1071" s="245" t="s">
        <v>874</v>
      </c>
      <c r="F1071" s="245"/>
      <c r="G1071" s="148" t="s">
        <v>371</v>
      </c>
      <c r="H1071" s="149">
        <v>0.123</v>
      </c>
      <c r="I1071" s="150">
        <v>2.06</v>
      </c>
      <c r="J1071" s="150">
        <v>0.25</v>
      </c>
    </row>
    <row r="1072" spans="1:10" ht="24" customHeight="1">
      <c r="A1072" s="147" t="s">
        <v>871</v>
      </c>
      <c r="B1072" s="146" t="s">
        <v>1396</v>
      </c>
      <c r="C1072" s="147" t="s">
        <v>342</v>
      </c>
      <c r="D1072" s="147" t="s">
        <v>1397</v>
      </c>
      <c r="E1072" s="245" t="s">
        <v>874</v>
      </c>
      <c r="F1072" s="245"/>
      <c r="G1072" s="148" t="s">
        <v>371</v>
      </c>
      <c r="H1072" s="149">
        <v>2.8199999999999999E-2</v>
      </c>
      <c r="I1072" s="150">
        <v>81.59</v>
      </c>
      <c r="J1072" s="150">
        <v>2.2999999999999998</v>
      </c>
    </row>
    <row r="1073" spans="1:10" ht="24" customHeight="1">
      <c r="A1073" s="147" t="s">
        <v>871</v>
      </c>
      <c r="B1073" s="146" t="s">
        <v>1400</v>
      </c>
      <c r="C1073" s="147" t="s">
        <v>342</v>
      </c>
      <c r="D1073" s="147" t="s">
        <v>1401</v>
      </c>
      <c r="E1073" s="245" t="s">
        <v>874</v>
      </c>
      <c r="F1073" s="245"/>
      <c r="G1073" s="148" t="s">
        <v>8</v>
      </c>
      <c r="H1073" s="149">
        <v>1.05</v>
      </c>
      <c r="I1073" s="150">
        <v>42.59</v>
      </c>
      <c r="J1073" s="150">
        <v>44.71</v>
      </c>
    </row>
    <row r="1074" spans="1:10">
      <c r="A1074" s="152"/>
      <c r="B1074" s="152"/>
      <c r="C1074" s="152"/>
      <c r="D1074" s="152"/>
      <c r="E1074" s="152" t="s">
        <v>882</v>
      </c>
      <c r="F1074" s="151">
        <v>15.12</v>
      </c>
      <c r="G1074" s="152" t="s">
        <v>883</v>
      </c>
      <c r="H1074" s="151">
        <v>0</v>
      </c>
      <c r="I1074" s="152" t="s">
        <v>884</v>
      </c>
      <c r="J1074" s="151">
        <v>15.12</v>
      </c>
    </row>
    <row r="1075" spans="1:10">
      <c r="A1075" s="152"/>
      <c r="B1075" s="152"/>
      <c r="C1075" s="152"/>
      <c r="D1075" s="152"/>
      <c r="E1075" s="152" t="s">
        <v>885</v>
      </c>
      <c r="F1075" s="151">
        <v>16.309999999999999</v>
      </c>
      <c r="G1075" s="152"/>
      <c r="H1075" s="246" t="s">
        <v>886</v>
      </c>
      <c r="I1075" s="246"/>
      <c r="J1075" s="151">
        <v>81.98</v>
      </c>
    </row>
    <row r="1076" spans="1:10" ht="30" customHeight="1" thickBot="1">
      <c r="A1076" s="132"/>
      <c r="B1076" s="132"/>
      <c r="C1076" s="132"/>
      <c r="D1076" s="132"/>
      <c r="E1076" s="132"/>
      <c r="F1076" s="132"/>
      <c r="G1076" s="132" t="s">
        <v>887</v>
      </c>
      <c r="H1076" s="153">
        <v>23</v>
      </c>
      <c r="I1076" s="132" t="s">
        <v>888</v>
      </c>
      <c r="J1076" s="154">
        <v>1885.54</v>
      </c>
    </row>
    <row r="1077" spans="1:10" ht="0.95" customHeight="1" thickTop="1">
      <c r="A1077" s="155"/>
      <c r="B1077" s="155"/>
      <c r="C1077" s="155"/>
      <c r="D1077" s="155"/>
      <c r="E1077" s="155"/>
      <c r="F1077" s="155"/>
      <c r="G1077" s="155"/>
      <c r="H1077" s="155"/>
      <c r="I1077" s="155"/>
      <c r="J1077" s="155"/>
    </row>
    <row r="1078" spans="1:10" ht="18" customHeight="1">
      <c r="A1078" s="138" t="s">
        <v>635</v>
      </c>
      <c r="B1078" s="112" t="s">
        <v>319</v>
      </c>
      <c r="C1078" s="138" t="s">
        <v>320</v>
      </c>
      <c r="D1078" s="138" t="s">
        <v>321</v>
      </c>
      <c r="E1078" s="250" t="s">
        <v>863</v>
      </c>
      <c r="F1078" s="250"/>
      <c r="G1078" s="113" t="s">
        <v>322</v>
      </c>
      <c r="H1078" s="112" t="s">
        <v>323</v>
      </c>
      <c r="I1078" s="112" t="s">
        <v>324</v>
      </c>
      <c r="J1078" s="112" t="s">
        <v>326</v>
      </c>
    </row>
    <row r="1079" spans="1:10" ht="24" customHeight="1">
      <c r="A1079" s="139" t="s">
        <v>864</v>
      </c>
      <c r="B1079" s="123" t="s">
        <v>636</v>
      </c>
      <c r="C1079" s="139" t="s">
        <v>333</v>
      </c>
      <c r="D1079" s="139" t="s">
        <v>637</v>
      </c>
      <c r="E1079" s="251" t="s">
        <v>1252</v>
      </c>
      <c r="F1079" s="251"/>
      <c r="G1079" s="124" t="s">
        <v>371</v>
      </c>
      <c r="H1079" s="140">
        <v>1</v>
      </c>
      <c r="I1079" s="125">
        <v>125.83</v>
      </c>
      <c r="J1079" s="125">
        <v>125.83</v>
      </c>
    </row>
    <row r="1080" spans="1:10" ht="24" customHeight="1">
      <c r="A1080" s="142" t="s">
        <v>866</v>
      </c>
      <c r="B1080" s="141" t="s">
        <v>889</v>
      </c>
      <c r="C1080" s="142" t="s">
        <v>342</v>
      </c>
      <c r="D1080" s="142" t="s">
        <v>890</v>
      </c>
      <c r="E1080" s="252" t="s">
        <v>869</v>
      </c>
      <c r="F1080" s="252"/>
      <c r="G1080" s="143" t="s">
        <v>870</v>
      </c>
      <c r="H1080" s="144">
        <v>0.4</v>
      </c>
      <c r="I1080" s="145">
        <v>20.440000000000001</v>
      </c>
      <c r="J1080" s="145">
        <v>8.17</v>
      </c>
    </row>
    <row r="1081" spans="1:10" ht="24" customHeight="1">
      <c r="A1081" s="142" t="s">
        <v>866</v>
      </c>
      <c r="B1081" s="141" t="s">
        <v>1069</v>
      </c>
      <c r="C1081" s="142" t="s">
        <v>342</v>
      </c>
      <c r="D1081" s="142" t="s">
        <v>1070</v>
      </c>
      <c r="E1081" s="252" t="s">
        <v>869</v>
      </c>
      <c r="F1081" s="252"/>
      <c r="G1081" s="143" t="s">
        <v>870</v>
      </c>
      <c r="H1081" s="144">
        <v>0.4</v>
      </c>
      <c r="I1081" s="145">
        <v>26.41</v>
      </c>
      <c r="J1081" s="145">
        <v>10.56</v>
      </c>
    </row>
    <row r="1082" spans="1:10" ht="24" customHeight="1">
      <c r="A1082" s="147" t="s">
        <v>871</v>
      </c>
      <c r="B1082" s="146" t="s">
        <v>1402</v>
      </c>
      <c r="C1082" s="147" t="s">
        <v>342</v>
      </c>
      <c r="D1082" s="147" t="s">
        <v>1403</v>
      </c>
      <c r="E1082" s="245" t="s">
        <v>874</v>
      </c>
      <c r="F1082" s="245"/>
      <c r="G1082" s="148" t="s">
        <v>879</v>
      </c>
      <c r="H1082" s="149">
        <v>0.05</v>
      </c>
      <c r="I1082" s="150">
        <v>14.69</v>
      </c>
      <c r="J1082" s="150">
        <v>0.73</v>
      </c>
    </row>
    <row r="1083" spans="1:10" ht="24" customHeight="1">
      <c r="A1083" s="147" t="s">
        <v>871</v>
      </c>
      <c r="B1083" s="146" t="s">
        <v>1404</v>
      </c>
      <c r="C1083" s="147" t="s">
        <v>342</v>
      </c>
      <c r="D1083" s="147" t="s">
        <v>1405</v>
      </c>
      <c r="E1083" s="245" t="s">
        <v>874</v>
      </c>
      <c r="F1083" s="245"/>
      <c r="G1083" s="148" t="s">
        <v>371</v>
      </c>
      <c r="H1083" s="149">
        <v>2</v>
      </c>
      <c r="I1083" s="150">
        <v>9.4600000000000009</v>
      </c>
      <c r="J1083" s="150">
        <v>18.920000000000002</v>
      </c>
    </row>
    <row r="1084" spans="1:10" ht="24" customHeight="1">
      <c r="A1084" s="147" t="s">
        <v>871</v>
      </c>
      <c r="B1084" s="146" t="s">
        <v>1398</v>
      </c>
      <c r="C1084" s="147" t="s">
        <v>342</v>
      </c>
      <c r="D1084" s="147" t="s">
        <v>1399</v>
      </c>
      <c r="E1084" s="245" t="s">
        <v>874</v>
      </c>
      <c r="F1084" s="245"/>
      <c r="G1084" s="148" t="s">
        <v>8</v>
      </c>
      <c r="H1084" s="149">
        <v>4</v>
      </c>
      <c r="I1084" s="150">
        <v>16.649999999999999</v>
      </c>
      <c r="J1084" s="150">
        <v>66.599999999999994</v>
      </c>
    </row>
    <row r="1085" spans="1:10" ht="24" customHeight="1">
      <c r="A1085" s="147" t="s">
        <v>871</v>
      </c>
      <c r="B1085" s="146" t="s">
        <v>1406</v>
      </c>
      <c r="C1085" s="147" t="s">
        <v>342</v>
      </c>
      <c r="D1085" s="147" t="s">
        <v>1407</v>
      </c>
      <c r="E1085" s="245" t="s">
        <v>874</v>
      </c>
      <c r="F1085" s="245"/>
      <c r="G1085" s="148" t="s">
        <v>371</v>
      </c>
      <c r="H1085" s="149">
        <v>1</v>
      </c>
      <c r="I1085" s="150">
        <v>19.84</v>
      </c>
      <c r="J1085" s="150">
        <v>19.84</v>
      </c>
    </row>
    <row r="1086" spans="1:10" ht="24" customHeight="1">
      <c r="A1086" s="147" t="s">
        <v>871</v>
      </c>
      <c r="B1086" s="146" t="s">
        <v>1408</v>
      </c>
      <c r="C1086" s="147" t="s">
        <v>780</v>
      </c>
      <c r="D1086" s="147" t="s">
        <v>1409</v>
      </c>
      <c r="E1086" s="245" t="s">
        <v>874</v>
      </c>
      <c r="F1086" s="245"/>
      <c r="G1086" s="148" t="s">
        <v>1410</v>
      </c>
      <c r="H1086" s="149">
        <v>1.4999999999999999E-2</v>
      </c>
      <c r="I1086" s="150">
        <v>67.88</v>
      </c>
      <c r="J1086" s="150">
        <v>1.01</v>
      </c>
    </row>
    <row r="1087" spans="1:10">
      <c r="A1087" s="152"/>
      <c r="B1087" s="152"/>
      <c r="C1087" s="152"/>
      <c r="D1087" s="152"/>
      <c r="E1087" s="152" t="s">
        <v>882</v>
      </c>
      <c r="F1087" s="151">
        <v>16.329999999999998</v>
      </c>
      <c r="G1087" s="152" t="s">
        <v>883</v>
      </c>
      <c r="H1087" s="151">
        <v>0</v>
      </c>
      <c r="I1087" s="152" t="s">
        <v>884</v>
      </c>
      <c r="J1087" s="151">
        <v>16.329999999999998</v>
      </c>
    </row>
    <row r="1088" spans="1:10">
      <c r="A1088" s="152"/>
      <c r="B1088" s="152"/>
      <c r="C1088" s="152"/>
      <c r="D1088" s="152"/>
      <c r="E1088" s="152" t="s">
        <v>885</v>
      </c>
      <c r="F1088" s="151">
        <v>31.25</v>
      </c>
      <c r="G1088" s="152"/>
      <c r="H1088" s="246" t="s">
        <v>886</v>
      </c>
      <c r="I1088" s="246"/>
      <c r="J1088" s="151">
        <v>157.08000000000001</v>
      </c>
    </row>
    <row r="1089" spans="1:10" ht="30" customHeight="1" thickBot="1">
      <c r="A1089" s="132"/>
      <c r="B1089" s="132"/>
      <c r="C1089" s="132"/>
      <c r="D1089" s="132"/>
      <c r="E1089" s="132"/>
      <c r="F1089" s="132"/>
      <c r="G1089" s="132" t="s">
        <v>887</v>
      </c>
      <c r="H1089" s="153">
        <v>1</v>
      </c>
      <c r="I1089" s="132" t="s">
        <v>888</v>
      </c>
      <c r="J1089" s="154">
        <v>157.08000000000001</v>
      </c>
    </row>
    <row r="1090" spans="1:10" ht="0.95" customHeight="1" thickTop="1">
      <c r="A1090" s="155"/>
      <c r="B1090" s="155"/>
      <c r="C1090" s="155"/>
      <c r="D1090" s="155"/>
      <c r="E1090" s="155"/>
      <c r="F1090" s="155"/>
      <c r="G1090" s="155"/>
      <c r="H1090" s="155"/>
      <c r="I1090" s="155"/>
      <c r="J1090" s="155"/>
    </row>
    <row r="1091" spans="1:10" ht="18" customHeight="1">
      <c r="A1091" s="138" t="s">
        <v>638</v>
      </c>
      <c r="B1091" s="112" t="s">
        <v>319</v>
      </c>
      <c r="C1091" s="138" t="s">
        <v>320</v>
      </c>
      <c r="D1091" s="138" t="s">
        <v>321</v>
      </c>
      <c r="E1091" s="250" t="s">
        <v>863</v>
      </c>
      <c r="F1091" s="250"/>
      <c r="G1091" s="113" t="s">
        <v>322</v>
      </c>
      <c r="H1091" s="112" t="s">
        <v>323</v>
      </c>
      <c r="I1091" s="112" t="s">
        <v>324</v>
      </c>
      <c r="J1091" s="112" t="s">
        <v>326</v>
      </c>
    </row>
    <row r="1092" spans="1:10" ht="36" customHeight="1">
      <c r="A1092" s="139" t="s">
        <v>864</v>
      </c>
      <c r="B1092" s="123" t="s">
        <v>639</v>
      </c>
      <c r="C1092" s="139" t="s">
        <v>333</v>
      </c>
      <c r="D1092" s="139" t="s">
        <v>640</v>
      </c>
      <c r="E1092" s="251" t="s">
        <v>957</v>
      </c>
      <c r="F1092" s="251"/>
      <c r="G1092" s="124" t="s">
        <v>371</v>
      </c>
      <c r="H1092" s="140">
        <v>1</v>
      </c>
      <c r="I1092" s="125">
        <v>82.65</v>
      </c>
      <c r="J1092" s="125">
        <v>82.65</v>
      </c>
    </row>
    <row r="1093" spans="1:10" ht="24" customHeight="1">
      <c r="A1093" s="142" t="s">
        <v>866</v>
      </c>
      <c r="B1093" s="141" t="s">
        <v>889</v>
      </c>
      <c r="C1093" s="142" t="s">
        <v>342</v>
      </c>
      <c r="D1093" s="142" t="s">
        <v>890</v>
      </c>
      <c r="E1093" s="252" t="s">
        <v>869</v>
      </c>
      <c r="F1093" s="252"/>
      <c r="G1093" s="143" t="s">
        <v>870</v>
      </c>
      <c r="H1093" s="144">
        <v>0.65</v>
      </c>
      <c r="I1093" s="145">
        <v>20.440000000000001</v>
      </c>
      <c r="J1093" s="145">
        <v>13.28</v>
      </c>
    </row>
    <row r="1094" spans="1:10" ht="24" customHeight="1">
      <c r="A1094" s="142" t="s">
        <v>866</v>
      </c>
      <c r="B1094" s="141" t="s">
        <v>1069</v>
      </c>
      <c r="C1094" s="142" t="s">
        <v>342</v>
      </c>
      <c r="D1094" s="142" t="s">
        <v>1070</v>
      </c>
      <c r="E1094" s="252" t="s">
        <v>869</v>
      </c>
      <c r="F1094" s="252"/>
      <c r="G1094" s="143" t="s">
        <v>870</v>
      </c>
      <c r="H1094" s="144">
        <v>0.65</v>
      </c>
      <c r="I1094" s="145">
        <v>26.41</v>
      </c>
      <c r="J1094" s="145">
        <v>17.16</v>
      </c>
    </row>
    <row r="1095" spans="1:10" ht="24" customHeight="1">
      <c r="A1095" s="147" t="s">
        <v>871</v>
      </c>
      <c r="B1095" s="146" t="s">
        <v>1408</v>
      </c>
      <c r="C1095" s="147" t="s">
        <v>780</v>
      </c>
      <c r="D1095" s="147" t="s">
        <v>1409</v>
      </c>
      <c r="E1095" s="245" t="s">
        <v>874</v>
      </c>
      <c r="F1095" s="245"/>
      <c r="G1095" s="148" t="s">
        <v>1410</v>
      </c>
      <c r="H1095" s="149">
        <v>3.9E-2</v>
      </c>
      <c r="I1095" s="150">
        <v>67.88</v>
      </c>
      <c r="J1095" s="150">
        <v>2.64</v>
      </c>
    </row>
    <row r="1096" spans="1:10" ht="24" customHeight="1">
      <c r="A1096" s="147" t="s">
        <v>871</v>
      </c>
      <c r="B1096" s="146" t="s">
        <v>1411</v>
      </c>
      <c r="C1096" s="147" t="s">
        <v>780</v>
      </c>
      <c r="D1096" s="147" t="s">
        <v>1412</v>
      </c>
      <c r="E1096" s="245" t="s">
        <v>874</v>
      </c>
      <c r="F1096" s="245"/>
      <c r="G1096" s="148" t="s">
        <v>1410</v>
      </c>
      <c r="H1096" s="149">
        <v>0.09</v>
      </c>
      <c r="I1096" s="150">
        <v>59.53</v>
      </c>
      <c r="J1096" s="150">
        <v>5.35</v>
      </c>
    </row>
    <row r="1097" spans="1:10" ht="24" customHeight="1">
      <c r="A1097" s="147" t="s">
        <v>871</v>
      </c>
      <c r="B1097" s="146" t="s">
        <v>1413</v>
      </c>
      <c r="C1097" s="147" t="s">
        <v>780</v>
      </c>
      <c r="D1097" s="147" t="s">
        <v>1414</v>
      </c>
      <c r="E1097" s="245" t="s">
        <v>874</v>
      </c>
      <c r="F1097" s="245"/>
      <c r="G1097" s="148" t="s">
        <v>1415</v>
      </c>
      <c r="H1097" s="149">
        <v>0.06</v>
      </c>
      <c r="I1097" s="150">
        <v>65.38</v>
      </c>
      <c r="J1097" s="150">
        <v>3.92</v>
      </c>
    </row>
    <row r="1098" spans="1:10" ht="24" customHeight="1">
      <c r="A1098" s="147" t="s">
        <v>871</v>
      </c>
      <c r="B1098" s="146" t="s">
        <v>1416</v>
      </c>
      <c r="C1098" s="147" t="s">
        <v>342</v>
      </c>
      <c r="D1098" s="147" t="s">
        <v>1417</v>
      </c>
      <c r="E1098" s="245" t="s">
        <v>874</v>
      </c>
      <c r="F1098" s="245"/>
      <c r="G1098" s="148" t="s">
        <v>371</v>
      </c>
      <c r="H1098" s="149">
        <v>3</v>
      </c>
      <c r="I1098" s="150">
        <v>1.19</v>
      </c>
      <c r="J1098" s="150">
        <v>3.57</v>
      </c>
    </row>
    <row r="1099" spans="1:10" ht="24" customHeight="1">
      <c r="A1099" s="147" t="s">
        <v>871</v>
      </c>
      <c r="B1099" s="146" t="s">
        <v>1418</v>
      </c>
      <c r="C1099" s="147" t="s">
        <v>342</v>
      </c>
      <c r="D1099" s="147" t="s">
        <v>1419</v>
      </c>
      <c r="E1099" s="245" t="s">
        <v>874</v>
      </c>
      <c r="F1099" s="245"/>
      <c r="G1099" s="148" t="s">
        <v>371</v>
      </c>
      <c r="H1099" s="149">
        <v>3</v>
      </c>
      <c r="I1099" s="150">
        <v>4.16</v>
      </c>
      <c r="J1099" s="150">
        <v>12.48</v>
      </c>
    </row>
    <row r="1100" spans="1:10" ht="24" customHeight="1">
      <c r="A1100" s="147" t="s">
        <v>871</v>
      </c>
      <c r="B1100" s="146" t="s">
        <v>1420</v>
      </c>
      <c r="C1100" s="147" t="s">
        <v>342</v>
      </c>
      <c r="D1100" s="147" t="s">
        <v>1421</v>
      </c>
      <c r="E1100" s="245" t="s">
        <v>874</v>
      </c>
      <c r="F1100" s="245"/>
      <c r="G1100" s="148" t="s">
        <v>371</v>
      </c>
      <c r="H1100" s="149">
        <v>0.2</v>
      </c>
      <c r="I1100" s="150">
        <v>1.27</v>
      </c>
      <c r="J1100" s="150">
        <v>0.25</v>
      </c>
    </row>
    <row r="1101" spans="1:10" ht="24" customHeight="1">
      <c r="A1101" s="147" t="s">
        <v>871</v>
      </c>
      <c r="B1101" s="146" t="s">
        <v>1392</v>
      </c>
      <c r="C1101" s="147" t="s">
        <v>342</v>
      </c>
      <c r="D1101" s="147" t="s">
        <v>1393</v>
      </c>
      <c r="E1101" s="245" t="s">
        <v>874</v>
      </c>
      <c r="F1101" s="245"/>
      <c r="G1101" s="148" t="s">
        <v>8</v>
      </c>
      <c r="H1101" s="149">
        <v>4</v>
      </c>
      <c r="I1101" s="150">
        <v>6</v>
      </c>
      <c r="J1101" s="150">
        <v>24</v>
      </c>
    </row>
    <row r="1102" spans="1:10">
      <c r="A1102" s="152"/>
      <c r="B1102" s="152"/>
      <c r="C1102" s="152"/>
      <c r="D1102" s="152"/>
      <c r="E1102" s="152" t="s">
        <v>882</v>
      </c>
      <c r="F1102" s="151">
        <v>26.53</v>
      </c>
      <c r="G1102" s="152" t="s">
        <v>883</v>
      </c>
      <c r="H1102" s="151">
        <v>0</v>
      </c>
      <c r="I1102" s="152" t="s">
        <v>884</v>
      </c>
      <c r="J1102" s="151">
        <v>26.53</v>
      </c>
    </row>
    <row r="1103" spans="1:10">
      <c r="A1103" s="152"/>
      <c r="B1103" s="152"/>
      <c r="C1103" s="152"/>
      <c r="D1103" s="152"/>
      <c r="E1103" s="152" t="s">
        <v>885</v>
      </c>
      <c r="F1103" s="151">
        <v>20.53</v>
      </c>
      <c r="G1103" s="152"/>
      <c r="H1103" s="246" t="s">
        <v>886</v>
      </c>
      <c r="I1103" s="246"/>
      <c r="J1103" s="151">
        <v>103.18</v>
      </c>
    </row>
    <row r="1104" spans="1:10" ht="30" customHeight="1" thickBot="1">
      <c r="A1104" s="132"/>
      <c r="B1104" s="132"/>
      <c r="C1104" s="132"/>
      <c r="D1104" s="132"/>
      <c r="E1104" s="132"/>
      <c r="F1104" s="132"/>
      <c r="G1104" s="132" t="s">
        <v>887</v>
      </c>
      <c r="H1104" s="153">
        <v>1</v>
      </c>
      <c r="I1104" s="132" t="s">
        <v>888</v>
      </c>
      <c r="J1104" s="154">
        <v>103.18</v>
      </c>
    </row>
    <row r="1105" spans="1:10" ht="0.95" customHeight="1" thickTop="1">
      <c r="A1105" s="155"/>
      <c r="B1105" s="155"/>
      <c r="C1105" s="155"/>
      <c r="D1105" s="155"/>
      <c r="E1105" s="155"/>
      <c r="F1105" s="155"/>
      <c r="G1105" s="155"/>
      <c r="H1105" s="155"/>
      <c r="I1105" s="155"/>
      <c r="J1105" s="155"/>
    </row>
    <row r="1106" spans="1:10" ht="24" customHeight="1">
      <c r="A1106" s="137" t="s">
        <v>641</v>
      </c>
      <c r="B1106" s="137"/>
      <c r="C1106" s="137"/>
      <c r="D1106" s="137" t="s">
        <v>642</v>
      </c>
      <c r="E1106" s="137"/>
      <c r="F1106" s="249"/>
      <c r="G1106" s="249"/>
      <c r="H1106" s="115"/>
      <c r="I1106" s="137"/>
      <c r="J1106" s="116">
        <v>2270.54</v>
      </c>
    </row>
    <row r="1107" spans="1:10" ht="24" customHeight="1">
      <c r="A1107" s="137" t="s">
        <v>643</v>
      </c>
      <c r="B1107" s="137"/>
      <c r="C1107" s="137"/>
      <c r="D1107" s="137" t="s">
        <v>644</v>
      </c>
      <c r="E1107" s="137"/>
      <c r="F1107" s="249"/>
      <c r="G1107" s="249"/>
      <c r="H1107" s="115"/>
      <c r="I1107" s="137"/>
      <c r="J1107" s="116">
        <v>1201.52</v>
      </c>
    </row>
    <row r="1108" spans="1:10" ht="18" customHeight="1">
      <c r="A1108" s="138" t="s">
        <v>645</v>
      </c>
      <c r="B1108" s="112" t="s">
        <v>319</v>
      </c>
      <c r="C1108" s="138" t="s">
        <v>320</v>
      </c>
      <c r="D1108" s="138" t="s">
        <v>321</v>
      </c>
      <c r="E1108" s="250" t="s">
        <v>863</v>
      </c>
      <c r="F1108" s="250"/>
      <c r="G1108" s="113" t="s">
        <v>322</v>
      </c>
      <c r="H1108" s="112" t="s">
        <v>323</v>
      </c>
      <c r="I1108" s="112" t="s">
        <v>324</v>
      </c>
      <c r="J1108" s="112" t="s">
        <v>326</v>
      </c>
    </row>
    <row r="1109" spans="1:10" ht="60" customHeight="1">
      <c r="A1109" s="139" t="s">
        <v>864</v>
      </c>
      <c r="B1109" s="123" t="s">
        <v>646</v>
      </c>
      <c r="C1109" s="139" t="s">
        <v>342</v>
      </c>
      <c r="D1109" s="139" t="s">
        <v>647</v>
      </c>
      <c r="E1109" s="251" t="s">
        <v>957</v>
      </c>
      <c r="F1109" s="251"/>
      <c r="G1109" s="124" t="s">
        <v>371</v>
      </c>
      <c r="H1109" s="140">
        <v>1</v>
      </c>
      <c r="I1109" s="125">
        <v>398.93</v>
      </c>
      <c r="J1109" s="125">
        <v>398.93</v>
      </c>
    </row>
    <row r="1110" spans="1:10" ht="24" customHeight="1">
      <c r="A1110" s="142" t="s">
        <v>866</v>
      </c>
      <c r="B1110" s="141" t="s">
        <v>1422</v>
      </c>
      <c r="C1110" s="142" t="s">
        <v>342</v>
      </c>
      <c r="D1110" s="142" t="s">
        <v>1423</v>
      </c>
      <c r="E1110" s="252" t="s">
        <v>957</v>
      </c>
      <c r="F1110" s="252"/>
      <c r="G1110" s="143" t="s">
        <v>371</v>
      </c>
      <c r="H1110" s="144">
        <v>1</v>
      </c>
      <c r="I1110" s="145">
        <v>10.86</v>
      </c>
      <c r="J1110" s="145">
        <v>10.86</v>
      </c>
    </row>
    <row r="1111" spans="1:10" ht="36" customHeight="1">
      <c r="A1111" s="142" t="s">
        <v>866</v>
      </c>
      <c r="B1111" s="141" t="s">
        <v>1424</v>
      </c>
      <c r="C1111" s="142" t="s">
        <v>342</v>
      </c>
      <c r="D1111" s="142" t="s">
        <v>1425</v>
      </c>
      <c r="E1111" s="252" t="s">
        <v>957</v>
      </c>
      <c r="F1111" s="252"/>
      <c r="G1111" s="143" t="s">
        <v>371</v>
      </c>
      <c r="H1111" s="144">
        <v>1</v>
      </c>
      <c r="I1111" s="145">
        <v>7.01</v>
      </c>
      <c r="J1111" s="145">
        <v>7.01</v>
      </c>
    </row>
    <row r="1112" spans="1:10" ht="24" customHeight="1">
      <c r="A1112" s="142" t="s">
        <v>866</v>
      </c>
      <c r="B1112" s="141" t="s">
        <v>1426</v>
      </c>
      <c r="C1112" s="142" t="s">
        <v>342</v>
      </c>
      <c r="D1112" s="142" t="s">
        <v>1427</v>
      </c>
      <c r="E1112" s="252" t="s">
        <v>957</v>
      </c>
      <c r="F1112" s="252"/>
      <c r="G1112" s="143" t="s">
        <v>371</v>
      </c>
      <c r="H1112" s="144">
        <v>1</v>
      </c>
      <c r="I1112" s="145">
        <v>8.66</v>
      </c>
      <c r="J1112" s="145">
        <v>8.66</v>
      </c>
    </row>
    <row r="1113" spans="1:10" ht="36" customHeight="1">
      <c r="A1113" s="142" t="s">
        <v>866</v>
      </c>
      <c r="B1113" s="141" t="s">
        <v>1428</v>
      </c>
      <c r="C1113" s="142" t="s">
        <v>342</v>
      </c>
      <c r="D1113" s="142" t="s">
        <v>1429</v>
      </c>
      <c r="E1113" s="252" t="s">
        <v>957</v>
      </c>
      <c r="F1113" s="252"/>
      <c r="G1113" s="143" t="s">
        <v>371</v>
      </c>
      <c r="H1113" s="144">
        <v>1</v>
      </c>
      <c r="I1113" s="145">
        <v>305.8</v>
      </c>
      <c r="J1113" s="145">
        <v>305.8</v>
      </c>
    </row>
    <row r="1114" spans="1:10" ht="36" customHeight="1">
      <c r="A1114" s="142" t="s">
        <v>866</v>
      </c>
      <c r="B1114" s="141" t="s">
        <v>1430</v>
      </c>
      <c r="C1114" s="142" t="s">
        <v>342</v>
      </c>
      <c r="D1114" s="142" t="s">
        <v>1431</v>
      </c>
      <c r="E1114" s="252" t="s">
        <v>957</v>
      </c>
      <c r="F1114" s="252"/>
      <c r="G1114" s="143" t="s">
        <v>371</v>
      </c>
      <c r="H1114" s="144">
        <v>1</v>
      </c>
      <c r="I1114" s="145">
        <v>66.599999999999994</v>
      </c>
      <c r="J1114" s="145">
        <v>66.599999999999994</v>
      </c>
    </row>
    <row r="1115" spans="1:10">
      <c r="A1115" s="152"/>
      <c r="B1115" s="152"/>
      <c r="C1115" s="152"/>
      <c r="D1115" s="152"/>
      <c r="E1115" s="152" t="s">
        <v>882</v>
      </c>
      <c r="F1115" s="151">
        <v>41.61</v>
      </c>
      <c r="G1115" s="152" t="s">
        <v>883</v>
      </c>
      <c r="H1115" s="151">
        <v>0</v>
      </c>
      <c r="I1115" s="152" t="s">
        <v>884</v>
      </c>
      <c r="J1115" s="151">
        <v>41.61</v>
      </c>
    </row>
    <row r="1116" spans="1:10">
      <c r="A1116" s="152"/>
      <c r="B1116" s="152"/>
      <c r="C1116" s="152"/>
      <c r="D1116" s="152"/>
      <c r="E1116" s="152" t="s">
        <v>885</v>
      </c>
      <c r="F1116" s="151">
        <v>99.09</v>
      </c>
      <c r="G1116" s="152"/>
      <c r="H1116" s="246" t="s">
        <v>886</v>
      </c>
      <c r="I1116" s="246"/>
      <c r="J1116" s="151">
        <v>498.02</v>
      </c>
    </row>
    <row r="1117" spans="1:10" ht="30" customHeight="1" thickBot="1">
      <c r="A1117" s="132"/>
      <c r="B1117" s="132"/>
      <c r="C1117" s="132"/>
      <c r="D1117" s="132"/>
      <c r="E1117" s="132"/>
      <c r="F1117" s="132"/>
      <c r="G1117" s="132" t="s">
        <v>887</v>
      </c>
      <c r="H1117" s="153">
        <v>1</v>
      </c>
      <c r="I1117" s="132" t="s">
        <v>888</v>
      </c>
      <c r="J1117" s="154">
        <v>498.02</v>
      </c>
    </row>
    <row r="1118" spans="1:10" ht="0.95" customHeight="1" thickTop="1">
      <c r="A1118" s="155"/>
      <c r="B1118" s="155"/>
      <c r="C1118" s="155"/>
      <c r="D1118" s="155"/>
      <c r="E1118" s="155"/>
      <c r="F1118" s="155"/>
      <c r="G1118" s="155"/>
      <c r="H1118" s="155"/>
      <c r="I1118" s="155"/>
      <c r="J1118" s="155"/>
    </row>
    <row r="1119" spans="1:10" ht="18" customHeight="1">
      <c r="A1119" s="138" t="s">
        <v>648</v>
      </c>
      <c r="B1119" s="112" t="s">
        <v>319</v>
      </c>
      <c r="C1119" s="138" t="s">
        <v>320</v>
      </c>
      <c r="D1119" s="138" t="s">
        <v>321</v>
      </c>
      <c r="E1119" s="250" t="s">
        <v>863</v>
      </c>
      <c r="F1119" s="250"/>
      <c r="G1119" s="113" t="s">
        <v>322</v>
      </c>
      <c r="H1119" s="112" t="s">
        <v>323</v>
      </c>
      <c r="I1119" s="112" t="s">
        <v>324</v>
      </c>
      <c r="J1119" s="112" t="s">
        <v>326</v>
      </c>
    </row>
    <row r="1120" spans="1:10" ht="24" customHeight="1">
      <c r="A1120" s="139" t="s">
        <v>864</v>
      </c>
      <c r="B1120" s="123" t="s">
        <v>649</v>
      </c>
      <c r="C1120" s="139" t="s">
        <v>342</v>
      </c>
      <c r="D1120" s="139" t="s">
        <v>650</v>
      </c>
      <c r="E1120" s="251" t="s">
        <v>957</v>
      </c>
      <c r="F1120" s="251"/>
      <c r="G1120" s="124" t="s">
        <v>371</v>
      </c>
      <c r="H1120" s="140">
        <v>1</v>
      </c>
      <c r="I1120" s="125">
        <v>452.87</v>
      </c>
      <c r="J1120" s="125">
        <v>452.87</v>
      </c>
    </row>
    <row r="1121" spans="1:10" ht="24" customHeight="1">
      <c r="A1121" s="142" t="s">
        <v>866</v>
      </c>
      <c r="B1121" s="141" t="s">
        <v>1069</v>
      </c>
      <c r="C1121" s="142" t="s">
        <v>342</v>
      </c>
      <c r="D1121" s="142" t="s">
        <v>1070</v>
      </c>
      <c r="E1121" s="252" t="s">
        <v>869</v>
      </c>
      <c r="F1121" s="252"/>
      <c r="G1121" s="143" t="s">
        <v>870</v>
      </c>
      <c r="H1121" s="144">
        <v>0.49680000000000002</v>
      </c>
      <c r="I1121" s="145">
        <v>26.41</v>
      </c>
      <c r="J1121" s="145">
        <v>13.12</v>
      </c>
    </row>
    <row r="1122" spans="1:10" ht="24" customHeight="1">
      <c r="A1122" s="142" t="s">
        <v>866</v>
      </c>
      <c r="B1122" s="141" t="s">
        <v>889</v>
      </c>
      <c r="C1122" s="142" t="s">
        <v>342</v>
      </c>
      <c r="D1122" s="142" t="s">
        <v>890</v>
      </c>
      <c r="E1122" s="252" t="s">
        <v>869</v>
      </c>
      <c r="F1122" s="252"/>
      <c r="G1122" s="143" t="s">
        <v>870</v>
      </c>
      <c r="H1122" s="144">
        <v>0.34949999999999998</v>
      </c>
      <c r="I1122" s="145">
        <v>20.440000000000001</v>
      </c>
      <c r="J1122" s="145">
        <v>7.14</v>
      </c>
    </row>
    <row r="1123" spans="1:10" ht="24" customHeight="1">
      <c r="A1123" s="147" t="s">
        <v>871</v>
      </c>
      <c r="B1123" s="146" t="s">
        <v>1432</v>
      </c>
      <c r="C1123" s="147" t="s">
        <v>342</v>
      </c>
      <c r="D1123" s="147" t="s">
        <v>1433</v>
      </c>
      <c r="E1123" s="245" t="s">
        <v>874</v>
      </c>
      <c r="F1123" s="245"/>
      <c r="G1123" s="148" t="s">
        <v>371</v>
      </c>
      <c r="H1123" s="149">
        <v>1</v>
      </c>
      <c r="I1123" s="150">
        <v>11.34</v>
      </c>
      <c r="J1123" s="150">
        <v>11.34</v>
      </c>
    </row>
    <row r="1124" spans="1:10" ht="24" customHeight="1">
      <c r="A1124" s="147" t="s">
        <v>871</v>
      </c>
      <c r="B1124" s="146" t="s">
        <v>1434</v>
      </c>
      <c r="C1124" s="147" t="s">
        <v>342</v>
      </c>
      <c r="D1124" s="147" t="s">
        <v>1435</v>
      </c>
      <c r="E1124" s="245" t="s">
        <v>874</v>
      </c>
      <c r="F1124" s="245"/>
      <c r="G1124" s="148" t="s">
        <v>371</v>
      </c>
      <c r="H1124" s="149">
        <v>1</v>
      </c>
      <c r="I1124" s="150">
        <v>351.48</v>
      </c>
      <c r="J1124" s="150">
        <v>351.48</v>
      </c>
    </row>
    <row r="1125" spans="1:10" ht="36" customHeight="1">
      <c r="A1125" s="147" t="s">
        <v>871</v>
      </c>
      <c r="B1125" s="146" t="s">
        <v>1436</v>
      </c>
      <c r="C1125" s="147" t="s">
        <v>342</v>
      </c>
      <c r="D1125" s="147" t="s">
        <v>1437</v>
      </c>
      <c r="E1125" s="245" t="s">
        <v>874</v>
      </c>
      <c r="F1125" s="245"/>
      <c r="G1125" s="148" t="s">
        <v>371</v>
      </c>
      <c r="H1125" s="149">
        <v>2</v>
      </c>
      <c r="I1125" s="150">
        <v>31.9</v>
      </c>
      <c r="J1125" s="150">
        <v>63.8</v>
      </c>
    </row>
    <row r="1126" spans="1:10" ht="24" customHeight="1">
      <c r="A1126" s="147" t="s">
        <v>871</v>
      </c>
      <c r="B1126" s="146" t="s">
        <v>1438</v>
      </c>
      <c r="C1126" s="147" t="s">
        <v>342</v>
      </c>
      <c r="D1126" s="147" t="s">
        <v>1439</v>
      </c>
      <c r="E1126" s="245" t="s">
        <v>874</v>
      </c>
      <c r="F1126" s="245"/>
      <c r="G1126" s="148" t="s">
        <v>879</v>
      </c>
      <c r="H1126" s="149">
        <v>8.8099999999999998E-2</v>
      </c>
      <c r="I1126" s="150">
        <v>68.02</v>
      </c>
      <c r="J1126" s="150">
        <v>5.99</v>
      </c>
    </row>
    <row r="1127" spans="1:10">
      <c r="A1127" s="152"/>
      <c r="B1127" s="152"/>
      <c r="C1127" s="152"/>
      <c r="D1127" s="152"/>
      <c r="E1127" s="152" t="s">
        <v>882</v>
      </c>
      <c r="F1127" s="151">
        <v>17.739999999999998</v>
      </c>
      <c r="G1127" s="152" t="s">
        <v>883</v>
      </c>
      <c r="H1127" s="151">
        <v>0</v>
      </c>
      <c r="I1127" s="152" t="s">
        <v>884</v>
      </c>
      <c r="J1127" s="151">
        <v>17.739999999999998</v>
      </c>
    </row>
    <row r="1128" spans="1:10">
      <c r="A1128" s="152"/>
      <c r="B1128" s="152"/>
      <c r="C1128" s="152"/>
      <c r="D1128" s="152"/>
      <c r="E1128" s="152" t="s">
        <v>885</v>
      </c>
      <c r="F1128" s="151">
        <v>112.49</v>
      </c>
      <c r="G1128" s="152"/>
      <c r="H1128" s="246" t="s">
        <v>886</v>
      </c>
      <c r="I1128" s="246"/>
      <c r="J1128" s="151">
        <v>565.36</v>
      </c>
    </row>
    <row r="1129" spans="1:10" ht="30" customHeight="1" thickBot="1">
      <c r="A1129" s="132"/>
      <c r="B1129" s="132"/>
      <c r="C1129" s="132"/>
      <c r="D1129" s="132"/>
      <c r="E1129" s="132"/>
      <c r="F1129" s="132"/>
      <c r="G1129" s="132" t="s">
        <v>887</v>
      </c>
      <c r="H1129" s="153">
        <v>1</v>
      </c>
      <c r="I1129" s="132" t="s">
        <v>888</v>
      </c>
      <c r="J1129" s="154">
        <v>565.36</v>
      </c>
    </row>
    <row r="1130" spans="1:10" ht="0.95" customHeight="1" thickTop="1">
      <c r="A1130" s="155"/>
      <c r="B1130" s="155"/>
      <c r="C1130" s="155"/>
      <c r="D1130" s="155"/>
      <c r="E1130" s="155"/>
      <c r="F1130" s="155"/>
      <c r="G1130" s="155"/>
      <c r="H1130" s="155"/>
      <c r="I1130" s="155"/>
      <c r="J1130" s="155"/>
    </row>
    <row r="1131" spans="1:10" ht="18" customHeight="1">
      <c r="A1131" s="138" t="s">
        <v>651</v>
      </c>
      <c r="B1131" s="112" t="s">
        <v>319</v>
      </c>
      <c r="C1131" s="138" t="s">
        <v>320</v>
      </c>
      <c r="D1131" s="138" t="s">
        <v>321</v>
      </c>
      <c r="E1131" s="250" t="s">
        <v>863</v>
      </c>
      <c r="F1131" s="250"/>
      <c r="G1131" s="113" t="s">
        <v>322</v>
      </c>
      <c r="H1131" s="112" t="s">
        <v>323</v>
      </c>
      <c r="I1131" s="112" t="s">
        <v>324</v>
      </c>
      <c r="J1131" s="112" t="s">
        <v>326</v>
      </c>
    </row>
    <row r="1132" spans="1:10" ht="24" customHeight="1">
      <c r="A1132" s="139" t="s">
        <v>864</v>
      </c>
      <c r="B1132" s="123" t="s">
        <v>652</v>
      </c>
      <c r="C1132" s="139" t="s">
        <v>333</v>
      </c>
      <c r="D1132" s="139" t="s">
        <v>653</v>
      </c>
      <c r="E1132" s="251" t="s">
        <v>869</v>
      </c>
      <c r="F1132" s="251"/>
      <c r="G1132" s="124" t="s">
        <v>371</v>
      </c>
      <c r="H1132" s="140">
        <v>1</v>
      </c>
      <c r="I1132" s="125">
        <v>110.66</v>
      </c>
      <c r="J1132" s="125">
        <v>110.66</v>
      </c>
    </row>
    <row r="1133" spans="1:10" ht="24" customHeight="1">
      <c r="A1133" s="142" t="s">
        <v>866</v>
      </c>
      <c r="B1133" s="141" t="s">
        <v>1069</v>
      </c>
      <c r="C1133" s="142" t="s">
        <v>342</v>
      </c>
      <c r="D1133" s="142" t="s">
        <v>1070</v>
      </c>
      <c r="E1133" s="252" t="s">
        <v>869</v>
      </c>
      <c r="F1133" s="252"/>
      <c r="G1133" s="143" t="s">
        <v>870</v>
      </c>
      <c r="H1133" s="144">
        <v>0.77910000000000001</v>
      </c>
      <c r="I1133" s="145">
        <v>26.41</v>
      </c>
      <c r="J1133" s="145">
        <v>20.57</v>
      </c>
    </row>
    <row r="1134" spans="1:10" ht="24" customHeight="1">
      <c r="A1134" s="142" t="s">
        <v>866</v>
      </c>
      <c r="B1134" s="141" t="s">
        <v>889</v>
      </c>
      <c r="C1134" s="142" t="s">
        <v>342</v>
      </c>
      <c r="D1134" s="142" t="s">
        <v>890</v>
      </c>
      <c r="E1134" s="252" t="s">
        <v>869</v>
      </c>
      <c r="F1134" s="252"/>
      <c r="G1134" s="143" t="s">
        <v>870</v>
      </c>
      <c r="H1134" s="144">
        <v>0.43840000000000001</v>
      </c>
      <c r="I1134" s="145">
        <v>20.440000000000001</v>
      </c>
      <c r="J1134" s="145">
        <v>8.9600000000000009</v>
      </c>
    </row>
    <row r="1135" spans="1:10" ht="24" customHeight="1">
      <c r="A1135" s="147" t="s">
        <v>871</v>
      </c>
      <c r="B1135" s="146" t="s">
        <v>1432</v>
      </c>
      <c r="C1135" s="147" t="s">
        <v>342</v>
      </c>
      <c r="D1135" s="147" t="s">
        <v>1433</v>
      </c>
      <c r="E1135" s="245" t="s">
        <v>874</v>
      </c>
      <c r="F1135" s="245"/>
      <c r="G1135" s="148" t="s">
        <v>371</v>
      </c>
      <c r="H1135" s="149">
        <v>1</v>
      </c>
      <c r="I1135" s="150">
        <v>11.34</v>
      </c>
      <c r="J1135" s="150">
        <v>11.34</v>
      </c>
    </row>
    <row r="1136" spans="1:10" ht="36" customHeight="1">
      <c r="A1136" s="147" t="s">
        <v>871</v>
      </c>
      <c r="B1136" s="146" t="s">
        <v>1436</v>
      </c>
      <c r="C1136" s="147" t="s">
        <v>342</v>
      </c>
      <c r="D1136" s="147" t="s">
        <v>1437</v>
      </c>
      <c r="E1136" s="245" t="s">
        <v>874</v>
      </c>
      <c r="F1136" s="245"/>
      <c r="G1136" s="148" t="s">
        <v>371</v>
      </c>
      <c r="H1136" s="149">
        <v>2</v>
      </c>
      <c r="I1136" s="150">
        <v>31.9</v>
      </c>
      <c r="J1136" s="150">
        <v>63.8</v>
      </c>
    </row>
    <row r="1137" spans="1:10" ht="24" customHeight="1">
      <c r="A1137" s="147" t="s">
        <v>871</v>
      </c>
      <c r="B1137" s="146" t="s">
        <v>1438</v>
      </c>
      <c r="C1137" s="147" t="s">
        <v>342</v>
      </c>
      <c r="D1137" s="147" t="s">
        <v>1439</v>
      </c>
      <c r="E1137" s="245" t="s">
        <v>874</v>
      </c>
      <c r="F1137" s="245"/>
      <c r="G1137" s="148" t="s">
        <v>879</v>
      </c>
      <c r="H1137" s="149">
        <v>8.8099999999999998E-2</v>
      </c>
      <c r="I1137" s="150">
        <v>68.02</v>
      </c>
      <c r="J1137" s="150">
        <v>5.99</v>
      </c>
    </row>
    <row r="1138" spans="1:10">
      <c r="A1138" s="152"/>
      <c r="B1138" s="152"/>
      <c r="C1138" s="152"/>
      <c r="D1138" s="152"/>
      <c r="E1138" s="152" t="s">
        <v>882</v>
      </c>
      <c r="F1138" s="151">
        <v>25.95</v>
      </c>
      <c r="G1138" s="152" t="s">
        <v>883</v>
      </c>
      <c r="H1138" s="151">
        <v>0</v>
      </c>
      <c r="I1138" s="152" t="s">
        <v>884</v>
      </c>
      <c r="J1138" s="151">
        <v>25.95</v>
      </c>
    </row>
    <row r="1139" spans="1:10">
      <c r="A1139" s="152"/>
      <c r="B1139" s="152"/>
      <c r="C1139" s="152"/>
      <c r="D1139" s="152"/>
      <c r="E1139" s="152" t="s">
        <v>885</v>
      </c>
      <c r="F1139" s="151">
        <v>27.48</v>
      </c>
      <c r="G1139" s="152"/>
      <c r="H1139" s="246" t="s">
        <v>886</v>
      </c>
      <c r="I1139" s="246"/>
      <c r="J1139" s="151">
        <v>138.13999999999999</v>
      </c>
    </row>
    <row r="1140" spans="1:10" ht="30" customHeight="1" thickBot="1">
      <c r="A1140" s="132"/>
      <c r="B1140" s="132"/>
      <c r="C1140" s="132"/>
      <c r="D1140" s="132"/>
      <c r="E1140" s="132"/>
      <c r="F1140" s="132"/>
      <c r="G1140" s="132" t="s">
        <v>887</v>
      </c>
      <c r="H1140" s="153">
        <v>1</v>
      </c>
      <c r="I1140" s="132" t="s">
        <v>888</v>
      </c>
      <c r="J1140" s="154">
        <v>138.13999999999999</v>
      </c>
    </row>
    <row r="1141" spans="1:10" ht="0.95" customHeight="1" thickTop="1">
      <c r="A1141" s="155"/>
      <c r="B1141" s="155"/>
      <c r="C1141" s="155"/>
      <c r="D1141" s="155"/>
      <c r="E1141" s="155"/>
      <c r="F1141" s="155"/>
      <c r="G1141" s="155"/>
      <c r="H1141" s="155"/>
      <c r="I1141" s="155"/>
      <c r="J1141" s="155"/>
    </row>
    <row r="1142" spans="1:10" ht="24" customHeight="1">
      <c r="A1142" s="137" t="s">
        <v>654</v>
      </c>
      <c r="B1142" s="137"/>
      <c r="C1142" s="137"/>
      <c r="D1142" s="137" t="s">
        <v>655</v>
      </c>
      <c r="E1142" s="137"/>
      <c r="F1142" s="249"/>
      <c r="G1142" s="249"/>
      <c r="H1142" s="115"/>
      <c r="I1142" s="137"/>
      <c r="J1142" s="116">
        <v>1069.02</v>
      </c>
    </row>
    <row r="1143" spans="1:10" ht="18" customHeight="1">
      <c r="A1143" s="138" t="s">
        <v>656</v>
      </c>
      <c r="B1143" s="112" t="s">
        <v>319</v>
      </c>
      <c r="C1143" s="138" t="s">
        <v>320</v>
      </c>
      <c r="D1143" s="138" t="s">
        <v>321</v>
      </c>
      <c r="E1143" s="250" t="s">
        <v>863</v>
      </c>
      <c r="F1143" s="250"/>
      <c r="G1143" s="113" t="s">
        <v>322</v>
      </c>
      <c r="H1143" s="112" t="s">
        <v>323</v>
      </c>
      <c r="I1143" s="112" t="s">
        <v>324</v>
      </c>
      <c r="J1143" s="112" t="s">
        <v>326</v>
      </c>
    </row>
    <row r="1144" spans="1:10" ht="24" customHeight="1">
      <c r="A1144" s="139" t="s">
        <v>864</v>
      </c>
      <c r="B1144" s="123" t="s">
        <v>657</v>
      </c>
      <c r="C1144" s="139" t="s">
        <v>333</v>
      </c>
      <c r="D1144" s="139" t="s">
        <v>658</v>
      </c>
      <c r="E1144" s="251" t="s">
        <v>957</v>
      </c>
      <c r="F1144" s="251"/>
      <c r="G1144" s="124" t="s">
        <v>371</v>
      </c>
      <c r="H1144" s="140">
        <v>1</v>
      </c>
      <c r="I1144" s="125">
        <v>856.32</v>
      </c>
      <c r="J1144" s="125">
        <v>856.32</v>
      </c>
    </row>
    <row r="1145" spans="1:10" ht="24" customHeight="1">
      <c r="A1145" s="142" t="s">
        <v>866</v>
      </c>
      <c r="B1145" s="141" t="s">
        <v>1069</v>
      </c>
      <c r="C1145" s="142" t="s">
        <v>342</v>
      </c>
      <c r="D1145" s="142" t="s">
        <v>1070</v>
      </c>
      <c r="E1145" s="252" t="s">
        <v>869</v>
      </c>
      <c r="F1145" s="252"/>
      <c r="G1145" s="143" t="s">
        <v>870</v>
      </c>
      <c r="H1145" s="144">
        <v>0.5</v>
      </c>
      <c r="I1145" s="145">
        <v>26.41</v>
      </c>
      <c r="J1145" s="145">
        <v>13.2</v>
      </c>
    </row>
    <row r="1146" spans="1:10" ht="24" customHeight="1">
      <c r="A1146" s="142" t="s">
        <v>866</v>
      </c>
      <c r="B1146" s="141" t="s">
        <v>889</v>
      </c>
      <c r="C1146" s="142" t="s">
        <v>342</v>
      </c>
      <c r="D1146" s="142" t="s">
        <v>890</v>
      </c>
      <c r="E1146" s="252" t="s">
        <v>869</v>
      </c>
      <c r="F1146" s="252"/>
      <c r="G1146" s="143" t="s">
        <v>870</v>
      </c>
      <c r="H1146" s="144">
        <v>0.5</v>
      </c>
      <c r="I1146" s="145">
        <v>20.440000000000001</v>
      </c>
      <c r="J1146" s="145">
        <v>10.220000000000001</v>
      </c>
    </row>
    <row r="1147" spans="1:10" ht="24" customHeight="1">
      <c r="A1147" s="147" t="s">
        <v>871</v>
      </c>
      <c r="B1147" s="146" t="s">
        <v>1440</v>
      </c>
      <c r="C1147" s="147" t="s">
        <v>342</v>
      </c>
      <c r="D1147" s="147" t="s">
        <v>1441</v>
      </c>
      <c r="E1147" s="245" t="s">
        <v>874</v>
      </c>
      <c r="F1147" s="245"/>
      <c r="G1147" s="148" t="s">
        <v>371</v>
      </c>
      <c r="H1147" s="149">
        <v>1</v>
      </c>
      <c r="I1147" s="150">
        <v>3</v>
      </c>
      <c r="J1147" s="150">
        <v>3</v>
      </c>
    </row>
    <row r="1148" spans="1:10" ht="24" customHeight="1">
      <c r="A1148" s="147" t="s">
        <v>871</v>
      </c>
      <c r="B1148" s="146" t="s">
        <v>1442</v>
      </c>
      <c r="C1148" s="147" t="s">
        <v>780</v>
      </c>
      <c r="D1148" s="147" t="s">
        <v>1443</v>
      </c>
      <c r="E1148" s="245" t="s">
        <v>874</v>
      </c>
      <c r="F1148" s="245"/>
      <c r="G1148" s="148" t="s">
        <v>683</v>
      </c>
      <c r="H1148" s="149">
        <v>1</v>
      </c>
      <c r="I1148" s="150">
        <v>829.9</v>
      </c>
      <c r="J1148" s="150">
        <v>829.9</v>
      </c>
    </row>
    <row r="1149" spans="1:10">
      <c r="A1149" s="152"/>
      <c r="B1149" s="152"/>
      <c r="C1149" s="152"/>
      <c r="D1149" s="152"/>
      <c r="E1149" s="152" t="s">
        <v>882</v>
      </c>
      <c r="F1149" s="151">
        <v>20.41</v>
      </c>
      <c r="G1149" s="152" t="s">
        <v>883</v>
      </c>
      <c r="H1149" s="151">
        <v>0</v>
      </c>
      <c r="I1149" s="152" t="s">
        <v>884</v>
      </c>
      <c r="J1149" s="151">
        <v>20.41</v>
      </c>
    </row>
    <row r="1150" spans="1:10">
      <c r="A1150" s="152"/>
      <c r="B1150" s="152"/>
      <c r="C1150" s="152"/>
      <c r="D1150" s="152"/>
      <c r="E1150" s="152" t="s">
        <v>885</v>
      </c>
      <c r="F1150" s="151">
        <v>212.7</v>
      </c>
      <c r="G1150" s="152"/>
      <c r="H1150" s="246" t="s">
        <v>886</v>
      </c>
      <c r="I1150" s="246"/>
      <c r="J1150" s="151">
        <v>1069.02</v>
      </c>
    </row>
    <row r="1151" spans="1:10" ht="30" customHeight="1" thickBot="1">
      <c r="A1151" s="132"/>
      <c r="B1151" s="132"/>
      <c r="C1151" s="132"/>
      <c r="D1151" s="132"/>
      <c r="E1151" s="132"/>
      <c r="F1151" s="132"/>
      <c r="G1151" s="132" t="s">
        <v>887</v>
      </c>
      <c r="H1151" s="153">
        <v>1</v>
      </c>
      <c r="I1151" s="132" t="s">
        <v>888</v>
      </c>
      <c r="J1151" s="154">
        <v>1069.02</v>
      </c>
    </row>
    <row r="1152" spans="1:10" ht="0.95" customHeight="1" thickTop="1">
      <c r="A1152" s="155"/>
      <c r="B1152" s="155"/>
      <c r="C1152" s="155"/>
      <c r="D1152" s="155"/>
      <c r="E1152" s="155"/>
      <c r="F1152" s="155"/>
      <c r="G1152" s="155"/>
      <c r="H1152" s="155"/>
      <c r="I1152" s="155"/>
      <c r="J1152" s="155"/>
    </row>
    <row r="1153" spans="1:10" ht="24" customHeight="1">
      <c r="A1153" s="137" t="s">
        <v>659</v>
      </c>
      <c r="B1153" s="137"/>
      <c r="C1153" s="137"/>
      <c r="D1153" s="137" t="s">
        <v>660</v>
      </c>
      <c r="E1153" s="137"/>
      <c r="F1153" s="249"/>
      <c r="G1153" s="249"/>
      <c r="H1153" s="115"/>
      <c r="I1153" s="137"/>
      <c r="J1153" s="116">
        <v>449.8</v>
      </c>
    </row>
    <row r="1154" spans="1:10" ht="18" customHeight="1">
      <c r="A1154" s="138" t="s">
        <v>661</v>
      </c>
      <c r="B1154" s="112" t="s">
        <v>319</v>
      </c>
      <c r="C1154" s="138" t="s">
        <v>320</v>
      </c>
      <c r="D1154" s="138" t="s">
        <v>321</v>
      </c>
      <c r="E1154" s="250" t="s">
        <v>863</v>
      </c>
      <c r="F1154" s="250"/>
      <c r="G1154" s="113" t="s">
        <v>322</v>
      </c>
      <c r="H1154" s="112" t="s">
        <v>323</v>
      </c>
      <c r="I1154" s="112" t="s">
        <v>324</v>
      </c>
      <c r="J1154" s="112" t="s">
        <v>326</v>
      </c>
    </row>
    <row r="1155" spans="1:10" ht="36" customHeight="1">
      <c r="A1155" s="139" t="s">
        <v>864</v>
      </c>
      <c r="B1155" s="123" t="s">
        <v>662</v>
      </c>
      <c r="C1155" s="139" t="s">
        <v>342</v>
      </c>
      <c r="D1155" s="139" t="s">
        <v>663</v>
      </c>
      <c r="E1155" s="251" t="s">
        <v>957</v>
      </c>
      <c r="F1155" s="251"/>
      <c r="G1155" s="124" t="s">
        <v>8</v>
      </c>
      <c r="H1155" s="140">
        <v>1</v>
      </c>
      <c r="I1155" s="125">
        <v>13.86</v>
      </c>
      <c r="J1155" s="125">
        <v>13.86</v>
      </c>
    </row>
    <row r="1156" spans="1:10" ht="24" customHeight="1">
      <c r="A1156" s="142" t="s">
        <v>866</v>
      </c>
      <c r="B1156" s="141" t="s">
        <v>1080</v>
      </c>
      <c r="C1156" s="142" t="s">
        <v>342</v>
      </c>
      <c r="D1156" s="142" t="s">
        <v>1081</v>
      </c>
      <c r="E1156" s="252" t="s">
        <v>869</v>
      </c>
      <c r="F1156" s="252"/>
      <c r="G1156" s="143" t="s">
        <v>870</v>
      </c>
      <c r="H1156" s="144">
        <v>0.19</v>
      </c>
      <c r="I1156" s="145">
        <v>20.04</v>
      </c>
      <c r="J1156" s="145">
        <v>3.8</v>
      </c>
    </row>
    <row r="1157" spans="1:10" ht="24" customHeight="1">
      <c r="A1157" s="142" t="s">
        <v>866</v>
      </c>
      <c r="B1157" s="141" t="s">
        <v>1069</v>
      </c>
      <c r="C1157" s="142" t="s">
        <v>342</v>
      </c>
      <c r="D1157" s="142" t="s">
        <v>1070</v>
      </c>
      <c r="E1157" s="252" t="s">
        <v>869</v>
      </c>
      <c r="F1157" s="252"/>
      <c r="G1157" s="143" t="s">
        <v>870</v>
      </c>
      <c r="H1157" s="144">
        <v>0.19</v>
      </c>
      <c r="I1157" s="145">
        <v>26.41</v>
      </c>
      <c r="J1157" s="145">
        <v>5.01</v>
      </c>
    </row>
    <row r="1158" spans="1:10" ht="24" customHeight="1">
      <c r="A1158" s="147" t="s">
        <v>871</v>
      </c>
      <c r="B1158" s="146" t="s">
        <v>1384</v>
      </c>
      <c r="C1158" s="147" t="s">
        <v>342</v>
      </c>
      <c r="D1158" s="147" t="s">
        <v>1385</v>
      </c>
      <c r="E1158" s="245" t="s">
        <v>874</v>
      </c>
      <c r="F1158" s="245"/>
      <c r="G1158" s="148" t="s">
        <v>371</v>
      </c>
      <c r="H1158" s="149">
        <v>6.3E-2</v>
      </c>
      <c r="I1158" s="150">
        <v>2.06</v>
      </c>
      <c r="J1158" s="150">
        <v>0.12</v>
      </c>
    </row>
    <row r="1159" spans="1:10" ht="24" customHeight="1">
      <c r="A1159" s="147" t="s">
        <v>871</v>
      </c>
      <c r="B1159" s="146" t="s">
        <v>1444</v>
      </c>
      <c r="C1159" s="147" t="s">
        <v>342</v>
      </c>
      <c r="D1159" s="147" t="s">
        <v>1445</v>
      </c>
      <c r="E1159" s="245" t="s">
        <v>874</v>
      </c>
      <c r="F1159" s="245"/>
      <c r="G1159" s="148" t="s">
        <v>8</v>
      </c>
      <c r="H1159" s="149">
        <v>1.05</v>
      </c>
      <c r="I1159" s="150">
        <v>4.7</v>
      </c>
      <c r="J1159" s="150">
        <v>4.93</v>
      </c>
    </row>
    <row r="1160" spans="1:10">
      <c r="A1160" s="152"/>
      <c r="B1160" s="152"/>
      <c r="C1160" s="152"/>
      <c r="D1160" s="152"/>
      <c r="E1160" s="152" t="s">
        <v>882</v>
      </c>
      <c r="F1160" s="151">
        <v>7.75</v>
      </c>
      <c r="G1160" s="152" t="s">
        <v>883</v>
      </c>
      <c r="H1160" s="151">
        <v>0</v>
      </c>
      <c r="I1160" s="152" t="s">
        <v>884</v>
      </c>
      <c r="J1160" s="151">
        <v>7.75</v>
      </c>
    </row>
    <row r="1161" spans="1:10">
      <c r="A1161" s="152"/>
      <c r="B1161" s="152"/>
      <c r="C1161" s="152"/>
      <c r="D1161" s="152"/>
      <c r="E1161" s="152" t="s">
        <v>885</v>
      </c>
      <c r="F1161" s="151">
        <v>3.44</v>
      </c>
      <c r="G1161" s="152"/>
      <c r="H1161" s="246" t="s">
        <v>886</v>
      </c>
      <c r="I1161" s="246"/>
      <c r="J1161" s="151">
        <v>17.3</v>
      </c>
    </row>
    <row r="1162" spans="1:10" ht="30" customHeight="1" thickBot="1">
      <c r="A1162" s="132"/>
      <c r="B1162" s="132"/>
      <c r="C1162" s="132"/>
      <c r="D1162" s="132"/>
      <c r="E1162" s="132"/>
      <c r="F1162" s="132"/>
      <c r="G1162" s="132" t="s">
        <v>887</v>
      </c>
      <c r="H1162" s="153">
        <v>26</v>
      </c>
      <c r="I1162" s="132" t="s">
        <v>888</v>
      </c>
      <c r="J1162" s="154">
        <v>449.8</v>
      </c>
    </row>
    <row r="1163" spans="1:10" ht="0.95" customHeight="1" thickTop="1">
      <c r="A1163" s="155"/>
      <c r="B1163" s="155"/>
      <c r="C1163" s="155"/>
      <c r="D1163" s="155"/>
      <c r="E1163" s="155"/>
      <c r="F1163" s="155"/>
      <c r="G1163" s="155"/>
      <c r="H1163" s="155"/>
      <c r="I1163" s="155"/>
      <c r="J1163" s="155"/>
    </row>
    <row r="1164" spans="1:10" ht="24" customHeight="1">
      <c r="A1164" s="137" t="s">
        <v>664</v>
      </c>
      <c r="B1164" s="137"/>
      <c r="C1164" s="137"/>
      <c r="D1164" s="137" t="s">
        <v>665</v>
      </c>
      <c r="E1164" s="137"/>
      <c r="F1164" s="249"/>
      <c r="G1164" s="249"/>
      <c r="H1164" s="115"/>
      <c r="I1164" s="137"/>
      <c r="J1164" s="116">
        <v>1530.86</v>
      </c>
    </row>
    <row r="1165" spans="1:10" ht="18" customHeight="1">
      <c r="A1165" s="138" t="s">
        <v>666</v>
      </c>
      <c r="B1165" s="112" t="s">
        <v>319</v>
      </c>
      <c r="C1165" s="138" t="s">
        <v>320</v>
      </c>
      <c r="D1165" s="138" t="s">
        <v>321</v>
      </c>
      <c r="E1165" s="250" t="s">
        <v>863</v>
      </c>
      <c r="F1165" s="250"/>
      <c r="G1165" s="113" t="s">
        <v>322</v>
      </c>
      <c r="H1165" s="112" t="s">
        <v>323</v>
      </c>
      <c r="I1165" s="112" t="s">
        <v>324</v>
      </c>
      <c r="J1165" s="112" t="s">
        <v>326</v>
      </c>
    </row>
    <row r="1166" spans="1:10" ht="36" customHeight="1">
      <c r="A1166" s="139" t="s">
        <v>864</v>
      </c>
      <c r="B1166" s="123" t="s">
        <v>667</v>
      </c>
      <c r="C1166" s="139" t="s">
        <v>342</v>
      </c>
      <c r="D1166" s="139" t="s">
        <v>668</v>
      </c>
      <c r="E1166" s="251" t="s">
        <v>957</v>
      </c>
      <c r="F1166" s="251"/>
      <c r="G1166" s="124" t="s">
        <v>371</v>
      </c>
      <c r="H1166" s="140">
        <v>1</v>
      </c>
      <c r="I1166" s="125">
        <v>461.49</v>
      </c>
      <c r="J1166" s="125">
        <v>461.49</v>
      </c>
    </row>
    <row r="1167" spans="1:10" ht="60" customHeight="1">
      <c r="A1167" s="142" t="s">
        <v>866</v>
      </c>
      <c r="B1167" s="141" t="s">
        <v>1446</v>
      </c>
      <c r="C1167" s="142" t="s">
        <v>342</v>
      </c>
      <c r="D1167" s="142" t="s">
        <v>1447</v>
      </c>
      <c r="E1167" s="252" t="s">
        <v>1075</v>
      </c>
      <c r="F1167" s="252"/>
      <c r="G1167" s="143" t="s">
        <v>1079</v>
      </c>
      <c r="H1167" s="144">
        <v>2.9399999999999999E-2</v>
      </c>
      <c r="I1167" s="145">
        <v>58.09</v>
      </c>
      <c r="J1167" s="145">
        <v>1.7</v>
      </c>
    </row>
    <row r="1168" spans="1:10" ht="60" customHeight="1">
      <c r="A1168" s="142" t="s">
        <v>866</v>
      </c>
      <c r="B1168" s="141" t="s">
        <v>1448</v>
      </c>
      <c r="C1168" s="142" t="s">
        <v>342</v>
      </c>
      <c r="D1168" s="142" t="s">
        <v>1449</v>
      </c>
      <c r="E1168" s="252" t="s">
        <v>1075</v>
      </c>
      <c r="F1168" s="252"/>
      <c r="G1168" s="143" t="s">
        <v>1076</v>
      </c>
      <c r="H1168" s="144">
        <v>8.6999999999999994E-3</v>
      </c>
      <c r="I1168" s="145">
        <v>144.22</v>
      </c>
      <c r="J1168" s="145">
        <v>1.25</v>
      </c>
    </row>
    <row r="1169" spans="1:10" ht="36" customHeight="1">
      <c r="A1169" s="142" t="s">
        <v>866</v>
      </c>
      <c r="B1169" s="141" t="s">
        <v>1450</v>
      </c>
      <c r="C1169" s="142" t="s">
        <v>342</v>
      </c>
      <c r="D1169" s="142" t="s">
        <v>1451</v>
      </c>
      <c r="E1169" s="252" t="s">
        <v>923</v>
      </c>
      <c r="F1169" s="252"/>
      <c r="G1169" s="143" t="s">
        <v>120</v>
      </c>
      <c r="H1169" s="144">
        <v>4.48E-2</v>
      </c>
      <c r="I1169" s="145">
        <v>2472.2600000000002</v>
      </c>
      <c r="J1169" s="145">
        <v>110.75</v>
      </c>
    </row>
    <row r="1170" spans="1:10" ht="36" customHeight="1">
      <c r="A1170" s="142" t="s">
        <v>866</v>
      </c>
      <c r="B1170" s="141" t="s">
        <v>1094</v>
      </c>
      <c r="C1170" s="142" t="s">
        <v>342</v>
      </c>
      <c r="D1170" s="142" t="s">
        <v>1095</v>
      </c>
      <c r="E1170" s="252" t="s">
        <v>923</v>
      </c>
      <c r="F1170" s="252"/>
      <c r="G1170" s="143" t="s">
        <v>120</v>
      </c>
      <c r="H1170" s="144">
        <v>7.4399999999999994E-2</v>
      </c>
      <c r="I1170" s="145">
        <v>423.79</v>
      </c>
      <c r="J1170" s="145">
        <v>31.52</v>
      </c>
    </row>
    <row r="1171" spans="1:10" ht="24" customHeight="1">
      <c r="A1171" s="142" t="s">
        <v>866</v>
      </c>
      <c r="B1171" s="141" t="s">
        <v>1452</v>
      </c>
      <c r="C1171" s="142" t="s">
        <v>342</v>
      </c>
      <c r="D1171" s="142" t="s">
        <v>1453</v>
      </c>
      <c r="E1171" s="252" t="s">
        <v>961</v>
      </c>
      <c r="F1171" s="252"/>
      <c r="G1171" s="143" t="s">
        <v>2</v>
      </c>
      <c r="H1171" s="144">
        <v>0.81</v>
      </c>
      <c r="I1171" s="145">
        <v>6.12</v>
      </c>
      <c r="J1171" s="145">
        <v>4.95</v>
      </c>
    </row>
    <row r="1172" spans="1:10" ht="36" customHeight="1">
      <c r="A1172" s="142" t="s">
        <v>866</v>
      </c>
      <c r="B1172" s="141" t="s">
        <v>1454</v>
      </c>
      <c r="C1172" s="142" t="s">
        <v>342</v>
      </c>
      <c r="D1172" s="142" t="s">
        <v>1455</v>
      </c>
      <c r="E1172" s="252" t="s">
        <v>869</v>
      </c>
      <c r="F1172" s="252"/>
      <c r="G1172" s="143" t="s">
        <v>120</v>
      </c>
      <c r="H1172" s="144">
        <v>1.4E-3</v>
      </c>
      <c r="I1172" s="145">
        <v>442.79</v>
      </c>
      <c r="J1172" s="145">
        <v>0.61</v>
      </c>
    </row>
    <row r="1173" spans="1:10" ht="36" customHeight="1">
      <c r="A1173" s="142" t="s">
        <v>866</v>
      </c>
      <c r="B1173" s="141" t="s">
        <v>1456</v>
      </c>
      <c r="C1173" s="142" t="s">
        <v>342</v>
      </c>
      <c r="D1173" s="142" t="s">
        <v>1457</v>
      </c>
      <c r="E1173" s="252" t="s">
        <v>869</v>
      </c>
      <c r="F1173" s="252"/>
      <c r="G1173" s="143" t="s">
        <v>120</v>
      </c>
      <c r="H1173" s="144">
        <v>7.2800000000000004E-2</v>
      </c>
      <c r="I1173" s="145">
        <v>660.83</v>
      </c>
      <c r="J1173" s="145">
        <v>48.1</v>
      </c>
    </row>
    <row r="1174" spans="1:10" ht="24" customHeight="1">
      <c r="A1174" s="142" t="s">
        <v>866</v>
      </c>
      <c r="B1174" s="141" t="s">
        <v>889</v>
      </c>
      <c r="C1174" s="142" t="s">
        <v>342</v>
      </c>
      <c r="D1174" s="142" t="s">
        <v>890</v>
      </c>
      <c r="E1174" s="252" t="s">
        <v>869</v>
      </c>
      <c r="F1174" s="252"/>
      <c r="G1174" s="143" t="s">
        <v>870</v>
      </c>
      <c r="H1174" s="144">
        <v>4.2229999999999999</v>
      </c>
      <c r="I1174" s="145">
        <v>20.440000000000001</v>
      </c>
      <c r="J1174" s="145">
        <v>86.31</v>
      </c>
    </row>
    <row r="1175" spans="1:10" ht="24" customHeight="1">
      <c r="A1175" s="142" t="s">
        <v>866</v>
      </c>
      <c r="B1175" s="141" t="s">
        <v>1061</v>
      </c>
      <c r="C1175" s="142" t="s">
        <v>342</v>
      </c>
      <c r="D1175" s="142" t="s">
        <v>1062</v>
      </c>
      <c r="E1175" s="252" t="s">
        <v>869</v>
      </c>
      <c r="F1175" s="252"/>
      <c r="G1175" s="143" t="s">
        <v>870</v>
      </c>
      <c r="H1175" s="144">
        <v>4.2229999999999999</v>
      </c>
      <c r="I1175" s="145">
        <v>27.42</v>
      </c>
      <c r="J1175" s="145">
        <v>115.79</v>
      </c>
    </row>
    <row r="1176" spans="1:10" ht="24" customHeight="1">
      <c r="A1176" s="147" t="s">
        <v>871</v>
      </c>
      <c r="B1176" s="146" t="s">
        <v>1458</v>
      </c>
      <c r="C1176" s="147" t="s">
        <v>342</v>
      </c>
      <c r="D1176" s="147" t="s">
        <v>1459</v>
      </c>
      <c r="E1176" s="245" t="s">
        <v>874</v>
      </c>
      <c r="F1176" s="245"/>
      <c r="G1176" s="148" t="s">
        <v>371</v>
      </c>
      <c r="H1176" s="149">
        <v>22.4145</v>
      </c>
      <c r="I1176" s="150">
        <v>2.7</v>
      </c>
      <c r="J1176" s="150">
        <v>60.51</v>
      </c>
    </row>
    <row r="1177" spans="1:10">
      <c r="A1177" s="152"/>
      <c r="B1177" s="152"/>
      <c r="C1177" s="152"/>
      <c r="D1177" s="152"/>
      <c r="E1177" s="152" t="s">
        <v>882</v>
      </c>
      <c r="F1177" s="151">
        <v>248.8</v>
      </c>
      <c r="G1177" s="152" t="s">
        <v>883</v>
      </c>
      <c r="H1177" s="151">
        <v>0</v>
      </c>
      <c r="I1177" s="152" t="s">
        <v>884</v>
      </c>
      <c r="J1177" s="151">
        <v>248.8</v>
      </c>
    </row>
    <row r="1178" spans="1:10">
      <c r="A1178" s="152"/>
      <c r="B1178" s="152"/>
      <c r="C1178" s="152"/>
      <c r="D1178" s="152"/>
      <c r="E1178" s="152" t="s">
        <v>885</v>
      </c>
      <c r="F1178" s="151">
        <v>114.63</v>
      </c>
      <c r="G1178" s="152"/>
      <c r="H1178" s="246" t="s">
        <v>886</v>
      </c>
      <c r="I1178" s="246"/>
      <c r="J1178" s="151">
        <v>576.12</v>
      </c>
    </row>
    <row r="1179" spans="1:10" ht="30" customHeight="1" thickBot="1">
      <c r="A1179" s="132"/>
      <c r="B1179" s="132"/>
      <c r="C1179" s="132"/>
      <c r="D1179" s="132"/>
      <c r="E1179" s="132"/>
      <c r="F1179" s="132"/>
      <c r="G1179" s="132" t="s">
        <v>887</v>
      </c>
      <c r="H1179" s="153">
        <v>1</v>
      </c>
      <c r="I1179" s="132" t="s">
        <v>888</v>
      </c>
      <c r="J1179" s="154">
        <v>576.12</v>
      </c>
    </row>
    <row r="1180" spans="1:10" ht="0.95" customHeight="1" thickTop="1">
      <c r="A1180" s="155"/>
      <c r="B1180" s="155"/>
      <c r="C1180" s="155"/>
      <c r="D1180" s="155"/>
      <c r="E1180" s="155"/>
      <c r="F1180" s="155"/>
      <c r="G1180" s="155"/>
      <c r="H1180" s="155"/>
      <c r="I1180" s="155"/>
      <c r="J1180" s="155"/>
    </row>
    <row r="1181" spans="1:10" ht="18" customHeight="1">
      <c r="A1181" s="138" t="s">
        <v>669</v>
      </c>
      <c r="B1181" s="112" t="s">
        <v>319</v>
      </c>
      <c r="C1181" s="138" t="s">
        <v>320</v>
      </c>
      <c r="D1181" s="138" t="s">
        <v>321</v>
      </c>
      <c r="E1181" s="250" t="s">
        <v>863</v>
      </c>
      <c r="F1181" s="250"/>
      <c r="G1181" s="113" t="s">
        <v>322</v>
      </c>
      <c r="H1181" s="112" t="s">
        <v>323</v>
      </c>
      <c r="I1181" s="112" t="s">
        <v>324</v>
      </c>
      <c r="J1181" s="112" t="s">
        <v>326</v>
      </c>
    </row>
    <row r="1182" spans="1:10" ht="36" customHeight="1">
      <c r="A1182" s="139" t="s">
        <v>864</v>
      </c>
      <c r="B1182" s="123" t="s">
        <v>670</v>
      </c>
      <c r="C1182" s="139" t="s">
        <v>342</v>
      </c>
      <c r="D1182" s="139" t="s">
        <v>671</v>
      </c>
      <c r="E1182" s="251" t="s">
        <v>957</v>
      </c>
      <c r="F1182" s="251"/>
      <c r="G1182" s="124" t="s">
        <v>371</v>
      </c>
      <c r="H1182" s="140">
        <v>1</v>
      </c>
      <c r="I1182" s="125">
        <v>382.39</v>
      </c>
      <c r="J1182" s="125">
        <v>382.39</v>
      </c>
    </row>
    <row r="1183" spans="1:10" ht="60" customHeight="1">
      <c r="A1183" s="142" t="s">
        <v>866</v>
      </c>
      <c r="B1183" s="141" t="s">
        <v>1448</v>
      </c>
      <c r="C1183" s="142" t="s">
        <v>342</v>
      </c>
      <c r="D1183" s="142" t="s">
        <v>1449</v>
      </c>
      <c r="E1183" s="252" t="s">
        <v>1075</v>
      </c>
      <c r="F1183" s="252"/>
      <c r="G1183" s="143" t="s">
        <v>1076</v>
      </c>
      <c r="H1183" s="144">
        <v>4.36E-2</v>
      </c>
      <c r="I1183" s="145">
        <v>144.22</v>
      </c>
      <c r="J1183" s="145">
        <v>6.28</v>
      </c>
    </row>
    <row r="1184" spans="1:10" ht="60" customHeight="1">
      <c r="A1184" s="142" t="s">
        <v>866</v>
      </c>
      <c r="B1184" s="141" t="s">
        <v>1446</v>
      </c>
      <c r="C1184" s="142" t="s">
        <v>342</v>
      </c>
      <c r="D1184" s="142" t="s">
        <v>1447</v>
      </c>
      <c r="E1184" s="252" t="s">
        <v>1075</v>
      </c>
      <c r="F1184" s="252"/>
      <c r="G1184" s="143" t="s">
        <v>1079</v>
      </c>
      <c r="H1184" s="144">
        <v>0.14649999999999999</v>
      </c>
      <c r="I1184" s="145">
        <v>58.09</v>
      </c>
      <c r="J1184" s="145">
        <v>8.51</v>
      </c>
    </row>
    <row r="1185" spans="1:10" ht="36" customHeight="1">
      <c r="A1185" s="142" t="s">
        <v>866</v>
      </c>
      <c r="B1185" s="141" t="s">
        <v>1460</v>
      </c>
      <c r="C1185" s="142" t="s">
        <v>342</v>
      </c>
      <c r="D1185" s="142" t="s">
        <v>1461</v>
      </c>
      <c r="E1185" s="252" t="s">
        <v>961</v>
      </c>
      <c r="F1185" s="252"/>
      <c r="G1185" s="143" t="s">
        <v>120</v>
      </c>
      <c r="H1185" s="144">
        <v>4.0500000000000001E-2</v>
      </c>
      <c r="I1185" s="145">
        <v>213.67</v>
      </c>
      <c r="J1185" s="145">
        <v>8.65</v>
      </c>
    </row>
    <row r="1186" spans="1:10" ht="24" customHeight="1">
      <c r="A1186" s="142" t="s">
        <v>866</v>
      </c>
      <c r="B1186" s="141" t="s">
        <v>1061</v>
      </c>
      <c r="C1186" s="142" t="s">
        <v>342</v>
      </c>
      <c r="D1186" s="142" t="s">
        <v>1062</v>
      </c>
      <c r="E1186" s="252" t="s">
        <v>869</v>
      </c>
      <c r="F1186" s="252"/>
      <c r="G1186" s="143" t="s">
        <v>870</v>
      </c>
      <c r="H1186" s="144">
        <v>0.105</v>
      </c>
      <c r="I1186" s="145">
        <v>27.42</v>
      </c>
      <c r="J1186" s="145">
        <v>2.87</v>
      </c>
    </row>
    <row r="1187" spans="1:10" ht="24" customHeight="1">
      <c r="A1187" s="142" t="s">
        <v>866</v>
      </c>
      <c r="B1187" s="141" t="s">
        <v>889</v>
      </c>
      <c r="C1187" s="142" t="s">
        <v>342</v>
      </c>
      <c r="D1187" s="142" t="s">
        <v>890</v>
      </c>
      <c r="E1187" s="252" t="s">
        <v>869</v>
      </c>
      <c r="F1187" s="252"/>
      <c r="G1187" s="143" t="s">
        <v>870</v>
      </c>
      <c r="H1187" s="144">
        <v>0.105</v>
      </c>
      <c r="I1187" s="145">
        <v>20.440000000000001</v>
      </c>
      <c r="J1187" s="145">
        <v>2.14</v>
      </c>
    </row>
    <row r="1188" spans="1:10" ht="24" customHeight="1">
      <c r="A1188" s="147" t="s">
        <v>871</v>
      </c>
      <c r="B1188" s="146" t="s">
        <v>1462</v>
      </c>
      <c r="C1188" s="147" t="s">
        <v>342</v>
      </c>
      <c r="D1188" s="147" t="s">
        <v>1463</v>
      </c>
      <c r="E1188" s="245" t="s">
        <v>874</v>
      </c>
      <c r="F1188" s="245"/>
      <c r="G1188" s="148" t="s">
        <v>371</v>
      </c>
      <c r="H1188" s="149">
        <v>1</v>
      </c>
      <c r="I1188" s="150">
        <v>353.94</v>
      </c>
      <c r="J1188" s="150">
        <v>353.94</v>
      </c>
    </row>
    <row r="1189" spans="1:10">
      <c r="A1189" s="152"/>
      <c r="B1189" s="152"/>
      <c r="C1189" s="152"/>
      <c r="D1189" s="152"/>
      <c r="E1189" s="152" t="s">
        <v>882</v>
      </c>
      <c r="F1189" s="151">
        <v>11.29</v>
      </c>
      <c r="G1189" s="152" t="s">
        <v>883</v>
      </c>
      <c r="H1189" s="151">
        <v>0</v>
      </c>
      <c r="I1189" s="152" t="s">
        <v>884</v>
      </c>
      <c r="J1189" s="151">
        <v>11.29</v>
      </c>
    </row>
    <row r="1190" spans="1:10">
      <c r="A1190" s="152"/>
      <c r="B1190" s="152"/>
      <c r="C1190" s="152"/>
      <c r="D1190" s="152"/>
      <c r="E1190" s="152" t="s">
        <v>885</v>
      </c>
      <c r="F1190" s="151">
        <v>94.98</v>
      </c>
      <c r="G1190" s="152"/>
      <c r="H1190" s="246" t="s">
        <v>886</v>
      </c>
      <c r="I1190" s="246"/>
      <c r="J1190" s="151">
        <v>477.37</v>
      </c>
    </row>
    <row r="1191" spans="1:10" ht="30" customHeight="1" thickBot="1">
      <c r="A1191" s="132"/>
      <c r="B1191" s="132"/>
      <c r="C1191" s="132"/>
      <c r="D1191" s="132"/>
      <c r="E1191" s="132"/>
      <c r="F1191" s="132"/>
      <c r="G1191" s="132" t="s">
        <v>887</v>
      </c>
      <c r="H1191" s="153">
        <v>2</v>
      </c>
      <c r="I1191" s="132" t="s">
        <v>888</v>
      </c>
      <c r="J1191" s="154">
        <v>954.74</v>
      </c>
    </row>
    <row r="1192" spans="1:10" ht="0.95" customHeight="1" thickTop="1">
      <c r="A1192" s="155"/>
      <c r="B1192" s="155"/>
      <c r="C1192" s="155"/>
      <c r="D1192" s="155"/>
      <c r="E1192" s="155"/>
      <c r="F1192" s="155"/>
      <c r="G1192" s="155"/>
      <c r="H1192" s="155"/>
      <c r="I1192" s="155"/>
      <c r="J1192" s="155"/>
    </row>
    <row r="1193" spans="1:10" ht="24" customHeight="1">
      <c r="A1193" s="137" t="s">
        <v>672</v>
      </c>
      <c r="B1193" s="137"/>
      <c r="C1193" s="137"/>
      <c r="D1193" s="137" t="s">
        <v>673</v>
      </c>
      <c r="E1193" s="137"/>
      <c r="F1193" s="249"/>
      <c r="G1193" s="249"/>
      <c r="H1193" s="115"/>
      <c r="I1193" s="137"/>
      <c r="J1193" s="116">
        <v>11936.84</v>
      </c>
    </row>
    <row r="1194" spans="1:10" ht="18" customHeight="1">
      <c r="A1194" s="138" t="s">
        <v>674</v>
      </c>
      <c r="B1194" s="112" t="s">
        <v>319</v>
      </c>
      <c r="C1194" s="138" t="s">
        <v>320</v>
      </c>
      <c r="D1194" s="138" t="s">
        <v>321</v>
      </c>
      <c r="E1194" s="250" t="s">
        <v>863</v>
      </c>
      <c r="F1194" s="250"/>
      <c r="G1194" s="113" t="s">
        <v>322</v>
      </c>
      <c r="H1194" s="112" t="s">
        <v>323</v>
      </c>
      <c r="I1194" s="112" t="s">
        <v>324</v>
      </c>
      <c r="J1194" s="112" t="s">
        <v>326</v>
      </c>
    </row>
    <row r="1195" spans="1:10" ht="60" customHeight="1">
      <c r="A1195" s="139" t="s">
        <v>864</v>
      </c>
      <c r="B1195" s="123" t="s">
        <v>675</v>
      </c>
      <c r="C1195" s="139" t="s">
        <v>342</v>
      </c>
      <c r="D1195" s="139" t="s">
        <v>676</v>
      </c>
      <c r="E1195" s="251" t="s">
        <v>957</v>
      </c>
      <c r="F1195" s="251"/>
      <c r="G1195" s="124" t="s">
        <v>8</v>
      </c>
      <c r="H1195" s="140">
        <v>1</v>
      </c>
      <c r="I1195" s="125">
        <v>75.83</v>
      </c>
      <c r="J1195" s="125">
        <v>75.83</v>
      </c>
    </row>
    <row r="1196" spans="1:10" ht="36" customHeight="1">
      <c r="A1196" s="142" t="s">
        <v>866</v>
      </c>
      <c r="B1196" s="141" t="s">
        <v>1464</v>
      </c>
      <c r="C1196" s="142" t="s">
        <v>342</v>
      </c>
      <c r="D1196" s="142" t="s">
        <v>1465</v>
      </c>
      <c r="E1196" s="252" t="s">
        <v>957</v>
      </c>
      <c r="F1196" s="252"/>
      <c r="G1196" s="143" t="s">
        <v>8</v>
      </c>
      <c r="H1196" s="144">
        <v>0.63160000000000005</v>
      </c>
      <c r="I1196" s="145">
        <v>48.89</v>
      </c>
      <c r="J1196" s="145">
        <v>30.87</v>
      </c>
    </row>
    <row r="1197" spans="1:10" ht="36" customHeight="1">
      <c r="A1197" s="142" t="s">
        <v>866</v>
      </c>
      <c r="B1197" s="141" t="s">
        <v>1466</v>
      </c>
      <c r="C1197" s="142" t="s">
        <v>342</v>
      </c>
      <c r="D1197" s="142" t="s">
        <v>1467</v>
      </c>
      <c r="E1197" s="252" t="s">
        <v>957</v>
      </c>
      <c r="F1197" s="252"/>
      <c r="G1197" s="143" t="s">
        <v>8</v>
      </c>
      <c r="H1197" s="144">
        <v>0.36840000000000001</v>
      </c>
      <c r="I1197" s="145">
        <v>72.48</v>
      </c>
      <c r="J1197" s="145">
        <v>26.7</v>
      </c>
    </row>
    <row r="1198" spans="1:10" ht="36" customHeight="1">
      <c r="A1198" s="142" t="s">
        <v>866</v>
      </c>
      <c r="B1198" s="141" t="s">
        <v>1468</v>
      </c>
      <c r="C1198" s="142" t="s">
        <v>342</v>
      </c>
      <c r="D1198" s="142" t="s">
        <v>1469</v>
      </c>
      <c r="E1198" s="252" t="s">
        <v>957</v>
      </c>
      <c r="F1198" s="252"/>
      <c r="G1198" s="143" t="s">
        <v>371</v>
      </c>
      <c r="H1198" s="144">
        <v>3.4799999999999998E-2</v>
      </c>
      <c r="I1198" s="145">
        <v>25.59</v>
      </c>
      <c r="J1198" s="145">
        <v>0.89</v>
      </c>
    </row>
    <row r="1199" spans="1:10" ht="48" customHeight="1">
      <c r="A1199" s="142" t="s">
        <v>866</v>
      </c>
      <c r="B1199" s="141" t="s">
        <v>1470</v>
      </c>
      <c r="C1199" s="142" t="s">
        <v>342</v>
      </c>
      <c r="D1199" s="142" t="s">
        <v>1471</v>
      </c>
      <c r="E1199" s="252" t="s">
        <v>957</v>
      </c>
      <c r="F1199" s="252"/>
      <c r="G1199" s="143" t="s">
        <v>371</v>
      </c>
      <c r="H1199" s="144">
        <v>7.4000000000000003E-3</v>
      </c>
      <c r="I1199" s="145">
        <v>28.83</v>
      </c>
      <c r="J1199" s="145">
        <v>0.21</v>
      </c>
    </row>
    <row r="1200" spans="1:10" ht="36" customHeight="1">
      <c r="A1200" s="142" t="s">
        <v>866</v>
      </c>
      <c r="B1200" s="141" t="s">
        <v>1472</v>
      </c>
      <c r="C1200" s="142" t="s">
        <v>342</v>
      </c>
      <c r="D1200" s="142" t="s">
        <v>1473</v>
      </c>
      <c r="E1200" s="252" t="s">
        <v>957</v>
      </c>
      <c r="F1200" s="252"/>
      <c r="G1200" s="143" t="s">
        <v>371</v>
      </c>
      <c r="H1200" s="144">
        <v>4.3E-3</v>
      </c>
      <c r="I1200" s="145">
        <v>69</v>
      </c>
      <c r="J1200" s="145">
        <v>0.28999999999999998</v>
      </c>
    </row>
    <row r="1201" spans="1:10" ht="36" customHeight="1">
      <c r="A1201" s="142" t="s">
        <v>866</v>
      </c>
      <c r="B1201" s="141" t="s">
        <v>1474</v>
      </c>
      <c r="C1201" s="142" t="s">
        <v>342</v>
      </c>
      <c r="D1201" s="142" t="s">
        <v>1475</v>
      </c>
      <c r="E1201" s="252" t="s">
        <v>957</v>
      </c>
      <c r="F1201" s="252"/>
      <c r="G1201" s="143" t="s">
        <v>371</v>
      </c>
      <c r="H1201" s="144">
        <v>8.6300000000000002E-2</v>
      </c>
      <c r="I1201" s="145">
        <v>24.43</v>
      </c>
      <c r="J1201" s="145">
        <v>2.1</v>
      </c>
    </row>
    <row r="1202" spans="1:10" ht="48" customHeight="1">
      <c r="A1202" s="142" t="s">
        <v>866</v>
      </c>
      <c r="B1202" s="141" t="s">
        <v>1476</v>
      </c>
      <c r="C1202" s="142" t="s">
        <v>342</v>
      </c>
      <c r="D1202" s="142" t="s">
        <v>1477</v>
      </c>
      <c r="E1202" s="252" t="s">
        <v>957</v>
      </c>
      <c r="F1202" s="252"/>
      <c r="G1202" s="143" t="s">
        <v>371</v>
      </c>
      <c r="H1202" s="144">
        <v>2.0999999999999999E-3</v>
      </c>
      <c r="I1202" s="145">
        <v>82.13</v>
      </c>
      <c r="J1202" s="145">
        <v>0.17</v>
      </c>
    </row>
    <row r="1203" spans="1:10" ht="48" customHeight="1">
      <c r="A1203" s="142" t="s">
        <v>866</v>
      </c>
      <c r="B1203" s="141" t="s">
        <v>1478</v>
      </c>
      <c r="C1203" s="142" t="s">
        <v>342</v>
      </c>
      <c r="D1203" s="142" t="s">
        <v>1479</v>
      </c>
      <c r="E1203" s="252" t="s">
        <v>957</v>
      </c>
      <c r="F1203" s="252"/>
      <c r="G1203" s="143" t="s">
        <v>371</v>
      </c>
      <c r="H1203" s="144">
        <v>4.3E-3</v>
      </c>
      <c r="I1203" s="145">
        <v>208.48</v>
      </c>
      <c r="J1203" s="145">
        <v>0.89</v>
      </c>
    </row>
    <row r="1204" spans="1:10" ht="36" customHeight="1">
      <c r="A1204" s="142" t="s">
        <v>866</v>
      </c>
      <c r="B1204" s="141" t="s">
        <v>1480</v>
      </c>
      <c r="C1204" s="142" t="s">
        <v>342</v>
      </c>
      <c r="D1204" s="142" t="s">
        <v>1481</v>
      </c>
      <c r="E1204" s="252" t="s">
        <v>957</v>
      </c>
      <c r="F1204" s="252"/>
      <c r="G1204" s="143" t="s">
        <v>371</v>
      </c>
      <c r="H1204" s="144">
        <v>1.84E-2</v>
      </c>
      <c r="I1204" s="145">
        <v>67.84</v>
      </c>
      <c r="J1204" s="145">
        <v>1.24</v>
      </c>
    </row>
    <row r="1205" spans="1:10" ht="48" customHeight="1">
      <c r="A1205" s="142" t="s">
        <v>866</v>
      </c>
      <c r="B1205" s="141" t="s">
        <v>1482</v>
      </c>
      <c r="C1205" s="142" t="s">
        <v>342</v>
      </c>
      <c r="D1205" s="142" t="s">
        <v>1483</v>
      </c>
      <c r="E1205" s="252" t="s">
        <v>957</v>
      </c>
      <c r="F1205" s="252"/>
      <c r="G1205" s="143" t="s">
        <v>371</v>
      </c>
      <c r="H1205" s="144">
        <v>3.6700000000000003E-2</v>
      </c>
      <c r="I1205" s="145">
        <v>77.77</v>
      </c>
      <c r="J1205" s="145">
        <v>2.85</v>
      </c>
    </row>
    <row r="1206" spans="1:10" ht="36" customHeight="1">
      <c r="A1206" s="142" t="s">
        <v>866</v>
      </c>
      <c r="B1206" s="141" t="s">
        <v>1484</v>
      </c>
      <c r="C1206" s="142" t="s">
        <v>342</v>
      </c>
      <c r="D1206" s="142" t="s">
        <v>1485</v>
      </c>
      <c r="E1206" s="252" t="s">
        <v>957</v>
      </c>
      <c r="F1206" s="252"/>
      <c r="G1206" s="143" t="s">
        <v>371</v>
      </c>
      <c r="H1206" s="144">
        <v>8.3099999999999993E-2</v>
      </c>
      <c r="I1206" s="145">
        <v>44.73</v>
      </c>
      <c r="J1206" s="145">
        <v>3.71</v>
      </c>
    </row>
    <row r="1207" spans="1:10" ht="36" customHeight="1">
      <c r="A1207" s="142" t="s">
        <v>866</v>
      </c>
      <c r="B1207" s="141" t="s">
        <v>1486</v>
      </c>
      <c r="C1207" s="142" t="s">
        <v>342</v>
      </c>
      <c r="D1207" s="142" t="s">
        <v>1487</v>
      </c>
      <c r="E1207" s="252" t="s">
        <v>957</v>
      </c>
      <c r="F1207" s="252"/>
      <c r="G1207" s="143" t="s">
        <v>371</v>
      </c>
      <c r="H1207" s="144">
        <v>1.9599999999999999E-2</v>
      </c>
      <c r="I1207" s="145">
        <v>46.58</v>
      </c>
      <c r="J1207" s="145">
        <v>0.91</v>
      </c>
    </row>
    <row r="1208" spans="1:10" ht="36" customHeight="1">
      <c r="A1208" s="142" t="s">
        <v>866</v>
      </c>
      <c r="B1208" s="141" t="s">
        <v>1488</v>
      </c>
      <c r="C1208" s="142" t="s">
        <v>342</v>
      </c>
      <c r="D1208" s="142" t="s">
        <v>1489</v>
      </c>
      <c r="E1208" s="252" t="s">
        <v>957</v>
      </c>
      <c r="F1208" s="252"/>
      <c r="G1208" s="143" t="s">
        <v>371</v>
      </c>
      <c r="H1208" s="144">
        <v>4.3E-3</v>
      </c>
      <c r="I1208" s="145">
        <v>35.56</v>
      </c>
      <c r="J1208" s="145">
        <v>0.15</v>
      </c>
    </row>
    <row r="1209" spans="1:10" ht="24" customHeight="1">
      <c r="A1209" s="142" t="s">
        <v>866</v>
      </c>
      <c r="B1209" s="141" t="s">
        <v>1490</v>
      </c>
      <c r="C1209" s="142" t="s">
        <v>342</v>
      </c>
      <c r="D1209" s="142" t="s">
        <v>1491</v>
      </c>
      <c r="E1209" s="252" t="s">
        <v>957</v>
      </c>
      <c r="F1209" s="252"/>
      <c r="G1209" s="143" t="s">
        <v>371</v>
      </c>
      <c r="H1209" s="144">
        <v>0.21920000000000001</v>
      </c>
      <c r="I1209" s="145">
        <v>6.97</v>
      </c>
      <c r="J1209" s="145">
        <v>1.52</v>
      </c>
    </row>
    <row r="1210" spans="1:10" ht="24" customHeight="1">
      <c r="A1210" s="142" t="s">
        <v>866</v>
      </c>
      <c r="B1210" s="141" t="s">
        <v>1492</v>
      </c>
      <c r="C1210" s="142" t="s">
        <v>342</v>
      </c>
      <c r="D1210" s="142" t="s">
        <v>1493</v>
      </c>
      <c r="E1210" s="252" t="s">
        <v>957</v>
      </c>
      <c r="F1210" s="252"/>
      <c r="G1210" s="143" t="s">
        <v>371</v>
      </c>
      <c r="H1210" s="144">
        <v>5.6599999999999998E-2</v>
      </c>
      <c r="I1210" s="145">
        <v>50.78</v>
      </c>
      <c r="J1210" s="145">
        <v>2.87</v>
      </c>
    </row>
    <row r="1211" spans="1:10" ht="24" customHeight="1">
      <c r="A1211" s="142" t="s">
        <v>866</v>
      </c>
      <c r="B1211" s="141" t="s">
        <v>1494</v>
      </c>
      <c r="C1211" s="142" t="s">
        <v>342</v>
      </c>
      <c r="D1211" s="142" t="s">
        <v>1495</v>
      </c>
      <c r="E1211" s="252" t="s">
        <v>957</v>
      </c>
      <c r="F1211" s="252"/>
      <c r="G1211" s="143" t="s">
        <v>371</v>
      </c>
      <c r="H1211" s="144">
        <v>5.6599999999999998E-2</v>
      </c>
      <c r="I1211" s="145">
        <v>6.05</v>
      </c>
      <c r="J1211" s="145">
        <v>0.34</v>
      </c>
    </row>
    <row r="1212" spans="1:10" ht="48" customHeight="1">
      <c r="A1212" s="142" t="s">
        <v>866</v>
      </c>
      <c r="B1212" s="141" t="s">
        <v>1496</v>
      </c>
      <c r="C1212" s="142" t="s">
        <v>342</v>
      </c>
      <c r="D1212" s="142" t="s">
        <v>1497</v>
      </c>
      <c r="E1212" s="252" t="s">
        <v>957</v>
      </c>
      <c r="F1212" s="252"/>
      <c r="G1212" s="143" t="s">
        <v>8</v>
      </c>
      <c r="H1212" s="144">
        <v>1.78E-2</v>
      </c>
      <c r="I1212" s="145">
        <v>7.03</v>
      </c>
      <c r="J1212" s="145">
        <v>0.12</v>
      </c>
    </row>
    <row r="1213" spans="1:10">
      <c r="A1213" s="152"/>
      <c r="B1213" s="152"/>
      <c r="C1213" s="152"/>
      <c r="D1213" s="152"/>
      <c r="E1213" s="152" t="s">
        <v>882</v>
      </c>
      <c r="F1213" s="151">
        <v>14.4</v>
      </c>
      <c r="G1213" s="152" t="s">
        <v>883</v>
      </c>
      <c r="H1213" s="151">
        <v>0</v>
      </c>
      <c r="I1213" s="152" t="s">
        <v>884</v>
      </c>
      <c r="J1213" s="151">
        <v>14.4</v>
      </c>
    </row>
    <row r="1214" spans="1:10">
      <c r="A1214" s="152"/>
      <c r="B1214" s="152"/>
      <c r="C1214" s="152"/>
      <c r="D1214" s="152"/>
      <c r="E1214" s="152" t="s">
        <v>885</v>
      </c>
      <c r="F1214" s="151">
        <v>18.829999999999998</v>
      </c>
      <c r="G1214" s="152"/>
      <c r="H1214" s="246" t="s">
        <v>886</v>
      </c>
      <c r="I1214" s="246"/>
      <c r="J1214" s="151">
        <v>94.66</v>
      </c>
    </row>
    <row r="1215" spans="1:10" ht="30" customHeight="1" thickBot="1">
      <c r="A1215" s="132"/>
      <c r="B1215" s="132"/>
      <c r="C1215" s="132"/>
      <c r="D1215" s="132"/>
      <c r="E1215" s="132"/>
      <c r="F1215" s="132"/>
      <c r="G1215" s="132" t="s">
        <v>887</v>
      </c>
      <c r="H1215" s="153">
        <v>26</v>
      </c>
      <c r="I1215" s="132" t="s">
        <v>888</v>
      </c>
      <c r="J1215" s="154">
        <v>2461.16</v>
      </c>
    </row>
    <row r="1216" spans="1:10" ht="0.95" customHeight="1" thickTop="1">
      <c r="A1216" s="155"/>
      <c r="B1216" s="155"/>
      <c r="C1216" s="155"/>
      <c r="D1216" s="155"/>
      <c r="E1216" s="155"/>
      <c r="F1216" s="155"/>
      <c r="G1216" s="155"/>
      <c r="H1216" s="155"/>
      <c r="I1216" s="155"/>
      <c r="J1216" s="155"/>
    </row>
    <row r="1217" spans="1:10" ht="18" customHeight="1">
      <c r="A1217" s="138" t="s">
        <v>677</v>
      </c>
      <c r="B1217" s="112" t="s">
        <v>319</v>
      </c>
      <c r="C1217" s="138" t="s">
        <v>320</v>
      </c>
      <c r="D1217" s="138" t="s">
        <v>321</v>
      </c>
      <c r="E1217" s="250" t="s">
        <v>863</v>
      </c>
      <c r="F1217" s="250"/>
      <c r="G1217" s="113" t="s">
        <v>322</v>
      </c>
      <c r="H1217" s="112" t="s">
        <v>323</v>
      </c>
      <c r="I1217" s="112" t="s">
        <v>324</v>
      </c>
      <c r="J1217" s="112" t="s">
        <v>326</v>
      </c>
    </row>
    <row r="1218" spans="1:10" ht="60" customHeight="1">
      <c r="A1218" s="139" t="s">
        <v>864</v>
      </c>
      <c r="B1218" s="123" t="s">
        <v>678</v>
      </c>
      <c r="C1218" s="139" t="s">
        <v>342</v>
      </c>
      <c r="D1218" s="139" t="s">
        <v>679</v>
      </c>
      <c r="E1218" s="251" t="s">
        <v>957</v>
      </c>
      <c r="F1218" s="251"/>
      <c r="G1218" s="124" t="s">
        <v>8</v>
      </c>
      <c r="H1218" s="140">
        <v>1</v>
      </c>
      <c r="I1218" s="125">
        <v>102.47</v>
      </c>
      <c r="J1218" s="125">
        <v>102.47</v>
      </c>
    </row>
    <row r="1219" spans="1:10" ht="36" customHeight="1">
      <c r="A1219" s="142" t="s">
        <v>866</v>
      </c>
      <c r="B1219" s="141" t="s">
        <v>1498</v>
      </c>
      <c r="C1219" s="142" t="s">
        <v>342</v>
      </c>
      <c r="D1219" s="142" t="s">
        <v>1499</v>
      </c>
      <c r="E1219" s="252" t="s">
        <v>957</v>
      </c>
      <c r="F1219" s="252"/>
      <c r="G1219" s="143" t="s">
        <v>8</v>
      </c>
      <c r="H1219" s="144">
        <v>1</v>
      </c>
      <c r="I1219" s="145">
        <v>96.55</v>
      </c>
      <c r="J1219" s="145">
        <v>96.55</v>
      </c>
    </row>
    <row r="1220" spans="1:10" ht="36" customHeight="1">
      <c r="A1220" s="142" t="s">
        <v>866</v>
      </c>
      <c r="B1220" s="141" t="s">
        <v>1500</v>
      </c>
      <c r="C1220" s="142" t="s">
        <v>342</v>
      </c>
      <c r="D1220" s="142" t="s">
        <v>1501</v>
      </c>
      <c r="E1220" s="252" t="s">
        <v>957</v>
      </c>
      <c r="F1220" s="252"/>
      <c r="G1220" s="143" t="s">
        <v>371</v>
      </c>
      <c r="H1220" s="144">
        <v>5.1000000000000004E-3</v>
      </c>
      <c r="I1220" s="145">
        <v>114.74</v>
      </c>
      <c r="J1220" s="145">
        <v>0.57999999999999996</v>
      </c>
    </row>
    <row r="1221" spans="1:10" ht="36" customHeight="1">
      <c r="A1221" s="142" t="s">
        <v>866</v>
      </c>
      <c r="B1221" s="141" t="s">
        <v>1502</v>
      </c>
      <c r="C1221" s="142" t="s">
        <v>342</v>
      </c>
      <c r="D1221" s="142" t="s">
        <v>1503</v>
      </c>
      <c r="E1221" s="252" t="s">
        <v>957</v>
      </c>
      <c r="F1221" s="252"/>
      <c r="G1221" s="143" t="s">
        <v>371</v>
      </c>
      <c r="H1221" s="144">
        <v>4.1000000000000003E-3</v>
      </c>
      <c r="I1221" s="145">
        <v>141.07</v>
      </c>
      <c r="J1221" s="145">
        <v>0.56999999999999995</v>
      </c>
    </row>
    <row r="1222" spans="1:10" ht="36" customHeight="1">
      <c r="A1222" s="142" t="s">
        <v>866</v>
      </c>
      <c r="B1222" s="141" t="s">
        <v>1504</v>
      </c>
      <c r="C1222" s="142" t="s">
        <v>342</v>
      </c>
      <c r="D1222" s="142" t="s">
        <v>1505</v>
      </c>
      <c r="E1222" s="252" t="s">
        <v>957</v>
      </c>
      <c r="F1222" s="252"/>
      <c r="G1222" s="143" t="s">
        <v>371</v>
      </c>
      <c r="H1222" s="144">
        <v>6.2600000000000003E-2</v>
      </c>
      <c r="I1222" s="145">
        <v>69.66</v>
      </c>
      <c r="J1222" s="145">
        <v>4.3600000000000003</v>
      </c>
    </row>
    <row r="1223" spans="1:10" ht="24" customHeight="1">
      <c r="A1223" s="142" t="s">
        <v>866</v>
      </c>
      <c r="B1223" s="141" t="s">
        <v>1492</v>
      </c>
      <c r="C1223" s="142" t="s">
        <v>342</v>
      </c>
      <c r="D1223" s="142" t="s">
        <v>1493</v>
      </c>
      <c r="E1223" s="252" t="s">
        <v>957</v>
      </c>
      <c r="F1223" s="252"/>
      <c r="G1223" s="143" t="s">
        <v>371</v>
      </c>
      <c r="H1223" s="144">
        <v>2.0999999999999999E-3</v>
      </c>
      <c r="I1223" s="145">
        <v>50.78</v>
      </c>
      <c r="J1223" s="145">
        <v>0.1</v>
      </c>
    </row>
    <row r="1224" spans="1:10" ht="48" customHeight="1">
      <c r="A1224" s="142" t="s">
        <v>866</v>
      </c>
      <c r="B1224" s="141" t="s">
        <v>1496</v>
      </c>
      <c r="C1224" s="142" t="s">
        <v>342</v>
      </c>
      <c r="D1224" s="142" t="s">
        <v>1497</v>
      </c>
      <c r="E1224" s="252" t="s">
        <v>957</v>
      </c>
      <c r="F1224" s="252"/>
      <c r="G1224" s="143" t="s">
        <v>8</v>
      </c>
      <c r="H1224" s="144">
        <v>4.4299999999999999E-2</v>
      </c>
      <c r="I1224" s="145">
        <v>7.03</v>
      </c>
      <c r="J1224" s="145">
        <v>0.31</v>
      </c>
    </row>
    <row r="1225" spans="1:10">
      <c r="A1225" s="152"/>
      <c r="B1225" s="152"/>
      <c r="C1225" s="152"/>
      <c r="D1225" s="152"/>
      <c r="E1225" s="152" t="s">
        <v>882</v>
      </c>
      <c r="F1225" s="151">
        <v>8</v>
      </c>
      <c r="G1225" s="152" t="s">
        <v>883</v>
      </c>
      <c r="H1225" s="151">
        <v>0</v>
      </c>
      <c r="I1225" s="152" t="s">
        <v>884</v>
      </c>
      <c r="J1225" s="151">
        <v>8</v>
      </c>
    </row>
    <row r="1226" spans="1:10">
      <c r="A1226" s="152"/>
      <c r="B1226" s="152"/>
      <c r="C1226" s="152"/>
      <c r="D1226" s="152"/>
      <c r="E1226" s="152" t="s">
        <v>885</v>
      </c>
      <c r="F1226" s="151">
        <v>25.45</v>
      </c>
      <c r="G1226" s="152"/>
      <c r="H1226" s="246" t="s">
        <v>886</v>
      </c>
      <c r="I1226" s="246"/>
      <c r="J1226" s="151">
        <v>127.92</v>
      </c>
    </row>
    <row r="1227" spans="1:10" ht="30" customHeight="1" thickBot="1">
      <c r="A1227" s="132"/>
      <c r="B1227" s="132"/>
      <c r="C1227" s="132"/>
      <c r="D1227" s="132"/>
      <c r="E1227" s="132"/>
      <c r="F1227" s="132"/>
      <c r="G1227" s="132" t="s">
        <v>887</v>
      </c>
      <c r="H1227" s="153">
        <v>57</v>
      </c>
      <c r="I1227" s="132" t="s">
        <v>888</v>
      </c>
      <c r="J1227" s="154">
        <v>7291.44</v>
      </c>
    </row>
    <row r="1228" spans="1:10" ht="0.95" customHeight="1" thickTop="1">
      <c r="A1228" s="155"/>
      <c r="B1228" s="155"/>
      <c r="C1228" s="155"/>
      <c r="D1228" s="155"/>
      <c r="E1228" s="155"/>
      <c r="F1228" s="155"/>
      <c r="G1228" s="155"/>
      <c r="H1228" s="155"/>
      <c r="I1228" s="155"/>
      <c r="J1228" s="155"/>
    </row>
    <row r="1229" spans="1:10" ht="18" customHeight="1">
      <c r="A1229" s="138" t="s">
        <v>680</v>
      </c>
      <c r="B1229" s="112" t="s">
        <v>319</v>
      </c>
      <c r="C1229" s="138" t="s">
        <v>320</v>
      </c>
      <c r="D1229" s="138" t="s">
        <v>321</v>
      </c>
      <c r="E1229" s="250" t="s">
        <v>863</v>
      </c>
      <c r="F1229" s="250"/>
      <c r="G1229" s="113" t="s">
        <v>322</v>
      </c>
      <c r="H1229" s="112" t="s">
        <v>323</v>
      </c>
      <c r="I1229" s="112" t="s">
        <v>324</v>
      </c>
      <c r="J1229" s="112" t="s">
        <v>326</v>
      </c>
    </row>
    <row r="1230" spans="1:10" ht="24" customHeight="1">
      <c r="A1230" s="139" t="s">
        <v>864</v>
      </c>
      <c r="B1230" s="123" t="s">
        <v>681</v>
      </c>
      <c r="C1230" s="139" t="s">
        <v>333</v>
      </c>
      <c r="D1230" s="139" t="s">
        <v>682</v>
      </c>
      <c r="E1230" s="251" t="s">
        <v>957</v>
      </c>
      <c r="F1230" s="251"/>
      <c r="G1230" s="124" t="s">
        <v>683</v>
      </c>
      <c r="H1230" s="140">
        <v>1</v>
      </c>
      <c r="I1230" s="125">
        <v>92.09</v>
      </c>
      <c r="J1230" s="125">
        <v>92.09</v>
      </c>
    </row>
    <row r="1231" spans="1:10" ht="24" customHeight="1">
      <c r="A1231" s="142" t="s">
        <v>866</v>
      </c>
      <c r="B1231" s="141" t="s">
        <v>889</v>
      </c>
      <c r="C1231" s="142" t="s">
        <v>342</v>
      </c>
      <c r="D1231" s="142" t="s">
        <v>890</v>
      </c>
      <c r="E1231" s="252" t="s">
        <v>869</v>
      </c>
      <c r="F1231" s="252"/>
      <c r="G1231" s="143" t="s">
        <v>870</v>
      </c>
      <c r="H1231" s="144">
        <v>0.5</v>
      </c>
      <c r="I1231" s="145">
        <v>20.440000000000001</v>
      </c>
      <c r="J1231" s="145">
        <v>10.220000000000001</v>
      </c>
    </row>
    <row r="1232" spans="1:10" ht="24" customHeight="1">
      <c r="A1232" s="142" t="s">
        <v>866</v>
      </c>
      <c r="B1232" s="141" t="s">
        <v>1069</v>
      </c>
      <c r="C1232" s="142" t="s">
        <v>342</v>
      </c>
      <c r="D1232" s="142" t="s">
        <v>1070</v>
      </c>
      <c r="E1232" s="252" t="s">
        <v>869</v>
      </c>
      <c r="F1232" s="252"/>
      <c r="G1232" s="143" t="s">
        <v>870</v>
      </c>
      <c r="H1232" s="144">
        <v>0.5</v>
      </c>
      <c r="I1232" s="145">
        <v>26.41</v>
      </c>
      <c r="J1232" s="145">
        <v>13.2</v>
      </c>
    </row>
    <row r="1233" spans="1:10" ht="24" customHeight="1">
      <c r="A1233" s="147" t="s">
        <v>871</v>
      </c>
      <c r="B1233" s="146" t="s">
        <v>1506</v>
      </c>
      <c r="C1233" s="147" t="s">
        <v>780</v>
      </c>
      <c r="D1233" s="147" t="s">
        <v>1507</v>
      </c>
      <c r="E1233" s="245" t="s">
        <v>874</v>
      </c>
      <c r="F1233" s="245"/>
      <c r="G1233" s="148" t="s">
        <v>683</v>
      </c>
      <c r="H1233" s="149">
        <v>1</v>
      </c>
      <c r="I1233" s="150">
        <v>68.67</v>
      </c>
      <c r="J1233" s="150">
        <v>68.67</v>
      </c>
    </row>
    <row r="1234" spans="1:10">
      <c r="A1234" s="152"/>
      <c r="B1234" s="152"/>
      <c r="C1234" s="152"/>
      <c r="D1234" s="152"/>
      <c r="E1234" s="152" t="s">
        <v>882</v>
      </c>
      <c r="F1234" s="151">
        <v>20.41</v>
      </c>
      <c r="G1234" s="152" t="s">
        <v>883</v>
      </c>
      <c r="H1234" s="151">
        <v>0</v>
      </c>
      <c r="I1234" s="152" t="s">
        <v>884</v>
      </c>
      <c r="J1234" s="151">
        <v>20.41</v>
      </c>
    </row>
    <row r="1235" spans="1:10">
      <c r="A1235" s="152"/>
      <c r="B1235" s="152"/>
      <c r="C1235" s="152"/>
      <c r="D1235" s="152"/>
      <c r="E1235" s="152" t="s">
        <v>885</v>
      </c>
      <c r="F1235" s="151">
        <v>22.87</v>
      </c>
      <c r="G1235" s="152"/>
      <c r="H1235" s="246" t="s">
        <v>886</v>
      </c>
      <c r="I1235" s="246"/>
      <c r="J1235" s="151">
        <v>114.96</v>
      </c>
    </row>
    <row r="1236" spans="1:10" ht="30" customHeight="1" thickBot="1">
      <c r="A1236" s="132"/>
      <c r="B1236" s="132"/>
      <c r="C1236" s="132"/>
      <c r="D1236" s="132"/>
      <c r="E1236" s="132"/>
      <c r="F1236" s="132"/>
      <c r="G1236" s="132" t="s">
        <v>887</v>
      </c>
      <c r="H1236" s="153">
        <v>19</v>
      </c>
      <c r="I1236" s="132" t="s">
        <v>888</v>
      </c>
      <c r="J1236" s="154">
        <v>2184.2399999999998</v>
      </c>
    </row>
    <row r="1237" spans="1:10" ht="0.95" customHeight="1" thickTop="1">
      <c r="A1237" s="155"/>
      <c r="B1237" s="155"/>
      <c r="C1237" s="155"/>
      <c r="D1237" s="155"/>
      <c r="E1237" s="155"/>
      <c r="F1237" s="155"/>
      <c r="G1237" s="155"/>
      <c r="H1237" s="155"/>
      <c r="I1237" s="155"/>
      <c r="J1237" s="155"/>
    </row>
    <row r="1238" spans="1:10" ht="24" customHeight="1">
      <c r="A1238" s="137" t="s">
        <v>684</v>
      </c>
      <c r="B1238" s="137"/>
      <c r="C1238" s="137"/>
      <c r="D1238" s="137" t="s">
        <v>685</v>
      </c>
      <c r="E1238" s="137"/>
      <c r="F1238" s="249"/>
      <c r="G1238" s="249"/>
      <c r="H1238" s="115"/>
      <c r="I1238" s="137"/>
      <c r="J1238" s="116">
        <v>33036.78</v>
      </c>
    </row>
    <row r="1239" spans="1:10" ht="24" customHeight="1">
      <c r="A1239" s="137" t="s">
        <v>686</v>
      </c>
      <c r="B1239" s="137"/>
      <c r="C1239" s="137"/>
      <c r="D1239" s="137" t="s">
        <v>687</v>
      </c>
      <c r="E1239" s="137"/>
      <c r="F1239" s="249"/>
      <c r="G1239" s="249"/>
      <c r="H1239" s="115"/>
      <c r="I1239" s="137"/>
      <c r="J1239" s="116">
        <v>4689.54</v>
      </c>
    </row>
    <row r="1240" spans="1:10" ht="24" customHeight="1">
      <c r="A1240" s="137" t="s">
        <v>688</v>
      </c>
      <c r="B1240" s="137"/>
      <c r="C1240" s="137"/>
      <c r="D1240" s="137" t="s">
        <v>689</v>
      </c>
      <c r="E1240" s="137"/>
      <c r="F1240" s="249"/>
      <c r="G1240" s="249"/>
      <c r="H1240" s="115"/>
      <c r="I1240" s="137"/>
      <c r="J1240" s="116">
        <v>1471.6</v>
      </c>
    </row>
    <row r="1241" spans="1:10" ht="18" customHeight="1">
      <c r="A1241" s="138" t="s">
        <v>690</v>
      </c>
      <c r="B1241" s="112" t="s">
        <v>319</v>
      </c>
      <c r="C1241" s="138" t="s">
        <v>320</v>
      </c>
      <c r="D1241" s="138" t="s">
        <v>321</v>
      </c>
      <c r="E1241" s="250" t="s">
        <v>863</v>
      </c>
      <c r="F1241" s="250"/>
      <c r="G1241" s="113" t="s">
        <v>322</v>
      </c>
      <c r="H1241" s="112" t="s">
        <v>323</v>
      </c>
      <c r="I1241" s="112" t="s">
        <v>324</v>
      </c>
      <c r="J1241" s="112" t="s">
        <v>326</v>
      </c>
    </row>
    <row r="1242" spans="1:10" ht="36" customHeight="1">
      <c r="A1242" s="139" t="s">
        <v>864</v>
      </c>
      <c r="B1242" s="123" t="s">
        <v>691</v>
      </c>
      <c r="C1242" s="139" t="s">
        <v>342</v>
      </c>
      <c r="D1242" s="139" t="s">
        <v>692</v>
      </c>
      <c r="E1242" s="251" t="s">
        <v>930</v>
      </c>
      <c r="F1242" s="251"/>
      <c r="G1242" s="124" t="s">
        <v>8</v>
      </c>
      <c r="H1242" s="140">
        <v>1</v>
      </c>
      <c r="I1242" s="125">
        <v>14.2</v>
      </c>
      <c r="J1242" s="125">
        <v>14.2</v>
      </c>
    </row>
    <row r="1243" spans="1:10" ht="24" customHeight="1">
      <c r="A1243" s="142" t="s">
        <v>866</v>
      </c>
      <c r="B1243" s="141" t="s">
        <v>1508</v>
      </c>
      <c r="C1243" s="142" t="s">
        <v>342</v>
      </c>
      <c r="D1243" s="142" t="s">
        <v>1509</v>
      </c>
      <c r="E1243" s="252" t="s">
        <v>869</v>
      </c>
      <c r="F1243" s="252"/>
      <c r="G1243" s="143" t="s">
        <v>870</v>
      </c>
      <c r="H1243" s="144">
        <v>0.16400000000000001</v>
      </c>
      <c r="I1243" s="145">
        <v>25.65</v>
      </c>
      <c r="J1243" s="145">
        <v>4.2</v>
      </c>
    </row>
    <row r="1244" spans="1:10" ht="24" customHeight="1">
      <c r="A1244" s="142" t="s">
        <v>866</v>
      </c>
      <c r="B1244" s="141" t="s">
        <v>1071</v>
      </c>
      <c r="C1244" s="142" t="s">
        <v>342</v>
      </c>
      <c r="D1244" s="142" t="s">
        <v>1072</v>
      </c>
      <c r="E1244" s="252" t="s">
        <v>869</v>
      </c>
      <c r="F1244" s="252"/>
      <c r="G1244" s="143" t="s">
        <v>870</v>
      </c>
      <c r="H1244" s="144">
        <v>0.16400000000000001</v>
      </c>
      <c r="I1244" s="145">
        <v>33.86</v>
      </c>
      <c r="J1244" s="145">
        <v>5.55</v>
      </c>
    </row>
    <row r="1245" spans="1:10" ht="24" customHeight="1">
      <c r="A1245" s="147" t="s">
        <v>871</v>
      </c>
      <c r="B1245" s="146" t="s">
        <v>1510</v>
      </c>
      <c r="C1245" s="147" t="s">
        <v>342</v>
      </c>
      <c r="D1245" s="147" t="s">
        <v>1511</v>
      </c>
      <c r="E1245" s="245" t="s">
        <v>874</v>
      </c>
      <c r="F1245" s="245"/>
      <c r="G1245" s="148" t="s">
        <v>8</v>
      </c>
      <c r="H1245" s="149">
        <v>1.0169999999999999</v>
      </c>
      <c r="I1245" s="150">
        <v>4.38</v>
      </c>
      <c r="J1245" s="150">
        <v>4.45</v>
      </c>
    </row>
    <row r="1246" spans="1:10">
      <c r="A1246" s="152"/>
      <c r="B1246" s="152"/>
      <c r="C1246" s="152"/>
      <c r="D1246" s="152"/>
      <c r="E1246" s="152" t="s">
        <v>882</v>
      </c>
      <c r="F1246" s="151">
        <v>8.65</v>
      </c>
      <c r="G1246" s="152" t="s">
        <v>883</v>
      </c>
      <c r="H1246" s="151">
        <v>0</v>
      </c>
      <c r="I1246" s="152" t="s">
        <v>884</v>
      </c>
      <c r="J1246" s="151">
        <v>8.65</v>
      </c>
    </row>
    <row r="1247" spans="1:10">
      <c r="A1247" s="152"/>
      <c r="B1247" s="152"/>
      <c r="C1247" s="152"/>
      <c r="D1247" s="152"/>
      <c r="E1247" s="152" t="s">
        <v>885</v>
      </c>
      <c r="F1247" s="151">
        <v>3.52</v>
      </c>
      <c r="G1247" s="152"/>
      <c r="H1247" s="246" t="s">
        <v>886</v>
      </c>
      <c r="I1247" s="246"/>
      <c r="J1247" s="151">
        <v>17.72</v>
      </c>
    </row>
    <row r="1248" spans="1:10" ht="30" customHeight="1" thickBot="1">
      <c r="A1248" s="132"/>
      <c r="B1248" s="132"/>
      <c r="C1248" s="132"/>
      <c r="D1248" s="132"/>
      <c r="E1248" s="132"/>
      <c r="F1248" s="132"/>
      <c r="G1248" s="132" t="s">
        <v>887</v>
      </c>
      <c r="H1248" s="153">
        <v>20</v>
      </c>
      <c r="I1248" s="132" t="s">
        <v>888</v>
      </c>
      <c r="J1248" s="154">
        <v>354.4</v>
      </c>
    </row>
    <row r="1249" spans="1:10" ht="0.95" customHeight="1" thickTop="1">
      <c r="A1249" s="155"/>
      <c r="B1249" s="155"/>
      <c r="C1249" s="155"/>
      <c r="D1249" s="155"/>
      <c r="E1249" s="155"/>
      <c r="F1249" s="155"/>
      <c r="G1249" s="155"/>
      <c r="H1249" s="155"/>
      <c r="I1249" s="155"/>
      <c r="J1249" s="155"/>
    </row>
    <row r="1250" spans="1:10" ht="18" customHeight="1">
      <c r="A1250" s="138" t="s">
        <v>693</v>
      </c>
      <c r="B1250" s="112" t="s">
        <v>319</v>
      </c>
      <c r="C1250" s="138" t="s">
        <v>320</v>
      </c>
      <c r="D1250" s="138" t="s">
        <v>321</v>
      </c>
      <c r="E1250" s="250" t="s">
        <v>863</v>
      </c>
      <c r="F1250" s="250"/>
      <c r="G1250" s="113" t="s">
        <v>322</v>
      </c>
      <c r="H1250" s="112" t="s">
        <v>323</v>
      </c>
      <c r="I1250" s="112" t="s">
        <v>324</v>
      </c>
      <c r="J1250" s="112" t="s">
        <v>326</v>
      </c>
    </row>
    <row r="1251" spans="1:10" ht="36" customHeight="1">
      <c r="A1251" s="139" t="s">
        <v>864</v>
      </c>
      <c r="B1251" s="123" t="s">
        <v>694</v>
      </c>
      <c r="C1251" s="139" t="s">
        <v>342</v>
      </c>
      <c r="D1251" s="139" t="s">
        <v>695</v>
      </c>
      <c r="E1251" s="251" t="s">
        <v>930</v>
      </c>
      <c r="F1251" s="251"/>
      <c r="G1251" s="124" t="s">
        <v>8</v>
      </c>
      <c r="H1251" s="140">
        <v>1</v>
      </c>
      <c r="I1251" s="125">
        <v>3.07</v>
      </c>
      <c r="J1251" s="125">
        <v>3.07</v>
      </c>
    </row>
    <row r="1252" spans="1:10" ht="24" customHeight="1">
      <c r="A1252" s="142" t="s">
        <v>866</v>
      </c>
      <c r="B1252" s="141" t="s">
        <v>1508</v>
      </c>
      <c r="C1252" s="142" t="s">
        <v>342</v>
      </c>
      <c r="D1252" s="142" t="s">
        <v>1509</v>
      </c>
      <c r="E1252" s="252" t="s">
        <v>869</v>
      </c>
      <c r="F1252" s="252"/>
      <c r="G1252" s="143" t="s">
        <v>870</v>
      </c>
      <c r="H1252" s="144">
        <v>2.4E-2</v>
      </c>
      <c r="I1252" s="145">
        <v>25.65</v>
      </c>
      <c r="J1252" s="145">
        <v>0.61</v>
      </c>
    </row>
    <row r="1253" spans="1:10" ht="24" customHeight="1">
      <c r="A1253" s="142" t="s">
        <v>866</v>
      </c>
      <c r="B1253" s="141" t="s">
        <v>1071</v>
      </c>
      <c r="C1253" s="142" t="s">
        <v>342</v>
      </c>
      <c r="D1253" s="142" t="s">
        <v>1072</v>
      </c>
      <c r="E1253" s="252" t="s">
        <v>869</v>
      </c>
      <c r="F1253" s="252"/>
      <c r="G1253" s="143" t="s">
        <v>870</v>
      </c>
      <c r="H1253" s="144">
        <v>2.4E-2</v>
      </c>
      <c r="I1253" s="145">
        <v>33.86</v>
      </c>
      <c r="J1253" s="145">
        <v>0.81</v>
      </c>
    </row>
    <row r="1254" spans="1:10" ht="36" customHeight="1">
      <c r="A1254" s="147" t="s">
        <v>871</v>
      </c>
      <c r="B1254" s="146" t="s">
        <v>1512</v>
      </c>
      <c r="C1254" s="147" t="s">
        <v>342</v>
      </c>
      <c r="D1254" s="147" t="s">
        <v>1513</v>
      </c>
      <c r="E1254" s="245" t="s">
        <v>874</v>
      </c>
      <c r="F1254" s="245"/>
      <c r="G1254" s="148" t="s">
        <v>8</v>
      </c>
      <c r="H1254" s="149">
        <v>1.19</v>
      </c>
      <c r="I1254" s="150">
        <v>1.36</v>
      </c>
      <c r="J1254" s="150">
        <v>1.61</v>
      </c>
    </row>
    <row r="1255" spans="1:10" ht="24" customHeight="1">
      <c r="A1255" s="147" t="s">
        <v>871</v>
      </c>
      <c r="B1255" s="146" t="s">
        <v>1514</v>
      </c>
      <c r="C1255" s="147" t="s">
        <v>342</v>
      </c>
      <c r="D1255" s="147" t="s">
        <v>1515</v>
      </c>
      <c r="E1255" s="245" t="s">
        <v>874</v>
      </c>
      <c r="F1255" s="245"/>
      <c r="G1255" s="148" t="s">
        <v>371</v>
      </c>
      <c r="H1255" s="149">
        <v>8.9999999999999993E-3</v>
      </c>
      <c r="I1255" s="150">
        <v>5.0599999999999996</v>
      </c>
      <c r="J1255" s="150">
        <v>0.04</v>
      </c>
    </row>
    <row r="1256" spans="1:10">
      <c r="A1256" s="152"/>
      <c r="B1256" s="152"/>
      <c r="C1256" s="152"/>
      <c r="D1256" s="152"/>
      <c r="E1256" s="152" t="s">
        <v>882</v>
      </c>
      <c r="F1256" s="151">
        <v>1.26</v>
      </c>
      <c r="G1256" s="152" t="s">
        <v>883</v>
      </c>
      <c r="H1256" s="151">
        <v>0</v>
      </c>
      <c r="I1256" s="152" t="s">
        <v>884</v>
      </c>
      <c r="J1256" s="151">
        <v>1.26</v>
      </c>
    </row>
    <row r="1257" spans="1:10">
      <c r="A1257" s="152"/>
      <c r="B1257" s="152"/>
      <c r="C1257" s="152"/>
      <c r="D1257" s="152"/>
      <c r="E1257" s="152" t="s">
        <v>885</v>
      </c>
      <c r="F1257" s="151">
        <v>0.76</v>
      </c>
      <c r="G1257" s="152"/>
      <c r="H1257" s="246" t="s">
        <v>886</v>
      </c>
      <c r="I1257" s="246"/>
      <c r="J1257" s="151">
        <v>3.83</v>
      </c>
    </row>
    <row r="1258" spans="1:10" ht="30" customHeight="1" thickBot="1">
      <c r="A1258" s="132"/>
      <c r="B1258" s="132"/>
      <c r="C1258" s="132"/>
      <c r="D1258" s="132"/>
      <c r="E1258" s="132"/>
      <c r="F1258" s="132"/>
      <c r="G1258" s="132" t="s">
        <v>887</v>
      </c>
      <c r="H1258" s="153">
        <v>120</v>
      </c>
      <c r="I1258" s="132" t="s">
        <v>888</v>
      </c>
      <c r="J1258" s="154">
        <v>459.6</v>
      </c>
    </row>
    <row r="1259" spans="1:10" ht="0.95" customHeight="1" thickTop="1">
      <c r="A1259" s="155"/>
      <c r="B1259" s="155"/>
      <c r="C1259" s="155"/>
      <c r="D1259" s="155"/>
      <c r="E1259" s="155"/>
      <c r="F1259" s="155"/>
      <c r="G1259" s="155"/>
      <c r="H1259" s="155"/>
      <c r="I1259" s="155"/>
      <c r="J1259" s="155"/>
    </row>
    <row r="1260" spans="1:10" ht="18" customHeight="1">
      <c r="A1260" s="138" t="s">
        <v>696</v>
      </c>
      <c r="B1260" s="112" t="s">
        <v>319</v>
      </c>
      <c r="C1260" s="138" t="s">
        <v>320</v>
      </c>
      <c r="D1260" s="138" t="s">
        <v>321</v>
      </c>
      <c r="E1260" s="250" t="s">
        <v>863</v>
      </c>
      <c r="F1260" s="250"/>
      <c r="G1260" s="113" t="s">
        <v>322</v>
      </c>
      <c r="H1260" s="112" t="s">
        <v>323</v>
      </c>
      <c r="I1260" s="112" t="s">
        <v>324</v>
      </c>
      <c r="J1260" s="112" t="s">
        <v>326</v>
      </c>
    </row>
    <row r="1261" spans="1:10" ht="36" customHeight="1">
      <c r="A1261" s="139" t="s">
        <v>864</v>
      </c>
      <c r="B1261" s="123" t="s">
        <v>697</v>
      </c>
      <c r="C1261" s="139" t="s">
        <v>342</v>
      </c>
      <c r="D1261" s="139" t="s">
        <v>698</v>
      </c>
      <c r="E1261" s="251" t="s">
        <v>930</v>
      </c>
      <c r="F1261" s="251"/>
      <c r="G1261" s="124" t="s">
        <v>8</v>
      </c>
      <c r="H1261" s="140">
        <v>1</v>
      </c>
      <c r="I1261" s="125">
        <v>4.3899999999999997</v>
      </c>
      <c r="J1261" s="125">
        <v>4.3899999999999997</v>
      </c>
    </row>
    <row r="1262" spans="1:10" ht="24" customHeight="1">
      <c r="A1262" s="142" t="s">
        <v>866</v>
      </c>
      <c r="B1262" s="141" t="s">
        <v>1508</v>
      </c>
      <c r="C1262" s="142" t="s">
        <v>342</v>
      </c>
      <c r="D1262" s="142" t="s">
        <v>1509</v>
      </c>
      <c r="E1262" s="252" t="s">
        <v>869</v>
      </c>
      <c r="F1262" s="252"/>
      <c r="G1262" s="143" t="s">
        <v>870</v>
      </c>
      <c r="H1262" s="144">
        <v>0.03</v>
      </c>
      <c r="I1262" s="145">
        <v>25.65</v>
      </c>
      <c r="J1262" s="145">
        <v>0.76</v>
      </c>
    </row>
    <row r="1263" spans="1:10" ht="24" customHeight="1">
      <c r="A1263" s="142" t="s">
        <v>866</v>
      </c>
      <c r="B1263" s="141" t="s">
        <v>1071</v>
      </c>
      <c r="C1263" s="142" t="s">
        <v>342</v>
      </c>
      <c r="D1263" s="142" t="s">
        <v>1072</v>
      </c>
      <c r="E1263" s="252" t="s">
        <v>869</v>
      </c>
      <c r="F1263" s="252"/>
      <c r="G1263" s="143" t="s">
        <v>870</v>
      </c>
      <c r="H1263" s="144">
        <v>0.03</v>
      </c>
      <c r="I1263" s="145">
        <v>33.86</v>
      </c>
      <c r="J1263" s="145">
        <v>1.01</v>
      </c>
    </row>
    <row r="1264" spans="1:10" ht="36" customHeight="1">
      <c r="A1264" s="147" t="s">
        <v>871</v>
      </c>
      <c r="B1264" s="146" t="s">
        <v>1516</v>
      </c>
      <c r="C1264" s="147" t="s">
        <v>342</v>
      </c>
      <c r="D1264" s="147" t="s">
        <v>1517</v>
      </c>
      <c r="E1264" s="245" t="s">
        <v>874</v>
      </c>
      <c r="F1264" s="245"/>
      <c r="G1264" s="148" t="s">
        <v>8</v>
      </c>
      <c r="H1264" s="149">
        <v>1.19</v>
      </c>
      <c r="I1264" s="150">
        <v>2.17</v>
      </c>
      <c r="J1264" s="150">
        <v>2.58</v>
      </c>
    </row>
    <row r="1265" spans="1:10" ht="24" customHeight="1">
      <c r="A1265" s="147" t="s">
        <v>871</v>
      </c>
      <c r="B1265" s="146" t="s">
        <v>1514</v>
      </c>
      <c r="C1265" s="147" t="s">
        <v>342</v>
      </c>
      <c r="D1265" s="147" t="s">
        <v>1515</v>
      </c>
      <c r="E1265" s="245" t="s">
        <v>874</v>
      </c>
      <c r="F1265" s="245"/>
      <c r="G1265" s="148" t="s">
        <v>371</v>
      </c>
      <c r="H1265" s="149">
        <v>8.9999999999999993E-3</v>
      </c>
      <c r="I1265" s="150">
        <v>5.0599999999999996</v>
      </c>
      <c r="J1265" s="150">
        <v>0.04</v>
      </c>
    </row>
    <row r="1266" spans="1:10">
      <c r="A1266" s="152"/>
      <c r="B1266" s="152"/>
      <c r="C1266" s="152"/>
      <c r="D1266" s="152"/>
      <c r="E1266" s="152" t="s">
        <v>882</v>
      </c>
      <c r="F1266" s="151">
        <v>1.57</v>
      </c>
      <c r="G1266" s="152" t="s">
        <v>883</v>
      </c>
      <c r="H1266" s="151">
        <v>0</v>
      </c>
      <c r="I1266" s="152" t="s">
        <v>884</v>
      </c>
      <c r="J1266" s="151">
        <v>1.57</v>
      </c>
    </row>
    <row r="1267" spans="1:10">
      <c r="A1267" s="152"/>
      <c r="B1267" s="152"/>
      <c r="C1267" s="152"/>
      <c r="D1267" s="152"/>
      <c r="E1267" s="152" t="s">
        <v>885</v>
      </c>
      <c r="F1267" s="151">
        <v>1.0900000000000001</v>
      </c>
      <c r="G1267" s="152"/>
      <c r="H1267" s="246" t="s">
        <v>886</v>
      </c>
      <c r="I1267" s="246"/>
      <c r="J1267" s="151">
        <v>5.48</v>
      </c>
    </row>
    <row r="1268" spans="1:10" ht="30" customHeight="1" thickBot="1">
      <c r="A1268" s="132"/>
      <c r="B1268" s="132"/>
      <c r="C1268" s="132"/>
      <c r="D1268" s="132"/>
      <c r="E1268" s="132"/>
      <c r="F1268" s="132"/>
      <c r="G1268" s="132" t="s">
        <v>887</v>
      </c>
      <c r="H1268" s="153">
        <v>120</v>
      </c>
      <c r="I1268" s="132" t="s">
        <v>888</v>
      </c>
      <c r="J1268" s="154">
        <v>657.6</v>
      </c>
    </row>
    <row r="1269" spans="1:10" ht="0.95" customHeight="1" thickTop="1">
      <c r="A1269" s="155"/>
      <c r="B1269" s="155"/>
      <c r="C1269" s="155"/>
      <c r="D1269" s="155"/>
      <c r="E1269" s="155"/>
      <c r="F1269" s="155"/>
      <c r="G1269" s="155"/>
      <c r="H1269" s="155"/>
      <c r="I1269" s="155"/>
      <c r="J1269" s="155"/>
    </row>
    <row r="1270" spans="1:10" ht="24" customHeight="1">
      <c r="A1270" s="137" t="s">
        <v>699</v>
      </c>
      <c r="B1270" s="137"/>
      <c r="C1270" s="137"/>
      <c r="D1270" s="137" t="s">
        <v>700</v>
      </c>
      <c r="E1270" s="137"/>
      <c r="F1270" s="249"/>
      <c r="G1270" s="249"/>
      <c r="H1270" s="115"/>
      <c r="I1270" s="137"/>
      <c r="J1270" s="116">
        <v>356.47</v>
      </c>
    </row>
    <row r="1271" spans="1:10" ht="18" customHeight="1">
      <c r="A1271" s="138" t="s">
        <v>701</v>
      </c>
      <c r="B1271" s="112" t="s">
        <v>319</v>
      </c>
      <c r="C1271" s="138" t="s">
        <v>320</v>
      </c>
      <c r="D1271" s="138" t="s">
        <v>321</v>
      </c>
      <c r="E1271" s="250" t="s">
        <v>863</v>
      </c>
      <c r="F1271" s="250"/>
      <c r="G1271" s="113" t="s">
        <v>322</v>
      </c>
      <c r="H1271" s="112" t="s">
        <v>323</v>
      </c>
      <c r="I1271" s="112" t="s">
        <v>324</v>
      </c>
      <c r="J1271" s="112" t="s">
        <v>326</v>
      </c>
    </row>
    <row r="1272" spans="1:10" ht="36" customHeight="1">
      <c r="A1272" s="139" t="s">
        <v>864</v>
      </c>
      <c r="B1272" s="123" t="s">
        <v>702</v>
      </c>
      <c r="C1272" s="139" t="s">
        <v>342</v>
      </c>
      <c r="D1272" s="139" t="s">
        <v>703</v>
      </c>
      <c r="E1272" s="251" t="s">
        <v>930</v>
      </c>
      <c r="F1272" s="251"/>
      <c r="G1272" s="124" t="s">
        <v>371</v>
      </c>
      <c r="H1272" s="140">
        <v>1</v>
      </c>
      <c r="I1272" s="125">
        <v>29.71</v>
      </c>
      <c r="J1272" s="125">
        <v>29.71</v>
      </c>
    </row>
    <row r="1273" spans="1:10" ht="36" customHeight="1">
      <c r="A1273" s="142" t="s">
        <v>866</v>
      </c>
      <c r="B1273" s="141" t="s">
        <v>1518</v>
      </c>
      <c r="C1273" s="142" t="s">
        <v>342</v>
      </c>
      <c r="D1273" s="142" t="s">
        <v>1519</v>
      </c>
      <c r="E1273" s="252" t="s">
        <v>930</v>
      </c>
      <c r="F1273" s="252"/>
      <c r="G1273" s="143" t="s">
        <v>371</v>
      </c>
      <c r="H1273" s="144">
        <v>1</v>
      </c>
      <c r="I1273" s="145">
        <v>20.77</v>
      </c>
      <c r="J1273" s="145">
        <v>20.77</v>
      </c>
    </row>
    <row r="1274" spans="1:10" ht="36" customHeight="1">
      <c r="A1274" s="142" t="s">
        <v>866</v>
      </c>
      <c r="B1274" s="141" t="s">
        <v>1520</v>
      </c>
      <c r="C1274" s="142" t="s">
        <v>342</v>
      </c>
      <c r="D1274" s="142" t="s">
        <v>1521</v>
      </c>
      <c r="E1274" s="252" t="s">
        <v>930</v>
      </c>
      <c r="F1274" s="252"/>
      <c r="G1274" s="143" t="s">
        <v>371</v>
      </c>
      <c r="H1274" s="144">
        <v>1</v>
      </c>
      <c r="I1274" s="145">
        <v>8.94</v>
      </c>
      <c r="J1274" s="145">
        <v>8.94</v>
      </c>
    </row>
    <row r="1275" spans="1:10">
      <c r="A1275" s="152"/>
      <c r="B1275" s="152"/>
      <c r="C1275" s="152"/>
      <c r="D1275" s="152"/>
      <c r="E1275" s="152" t="s">
        <v>882</v>
      </c>
      <c r="F1275" s="151">
        <v>15.65</v>
      </c>
      <c r="G1275" s="152" t="s">
        <v>883</v>
      </c>
      <c r="H1275" s="151">
        <v>0</v>
      </c>
      <c r="I1275" s="152" t="s">
        <v>884</v>
      </c>
      <c r="J1275" s="151">
        <v>15.65</v>
      </c>
    </row>
    <row r="1276" spans="1:10">
      <c r="A1276" s="152"/>
      <c r="B1276" s="152"/>
      <c r="C1276" s="152"/>
      <c r="D1276" s="152"/>
      <c r="E1276" s="152" t="s">
        <v>885</v>
      </c>
      <c r="F1276" s="151">
        <v>7.37</v>
      </c>
      <c r="G1276" s="152"/>
      <c r="H1276" s="246" t="s">
        <v>886</v>
      </c>
      <c r="I1276" s="246"/>
      <c r="J1276" s="151">
        <v>37.08</v>
      </c>
    </row>
    <row r="1277" spans="1:10" ht="30" customHeight="1" thickBot="1">
      <c r="A1277" s="132"/>
      <c r="B1277" s="132"/>
      <c r="C1277" s="132"/>
      <c r="D1277" s="132"/>
      <c r="E1277" s="132"/>
      <c r="F1277" s="132"/>
      <c r="G1277" s="132" t="s">
        <v>887</v>
      </c>
      <c r="H1277" s="153">
        <v>3</v>
      </c>
      <c r="I1277" s="132" t="s">
        <v>888</v>
      </c>
      <c r="J1277" s="154">
        <v>111.24</v>
      </c>
    </row>
    <row r="1278" spans="1:10" ht="0.95" customHeight="1" thickTop="1">
      <c r="A1278" s="155"/>
      <c r="B1278" s="155"/>
      <c r="C1278" s="155"/>
      <c r="D1278" s="155"/>
      <c r="E1278" s="155"/>
      <c r="F1278" s="155"/>
      <c r="G1278" s="155"/>
      <c r="H1278" s="155"/>
      <c r="I1278" s="155"/>
      <c r="J1278" s="155"/>
    </row>
    <row r="1279" spans="1:10" ht="18" customHeight="1">
      <c r="A1279" s="138" t="s">
        <v>704</v>
      </c>
      <c r="B1279" s="112" t="s">
        <v>319</v>
      </c>
      <c r="C1279" s="138" t="s">
        <v>320</v>
      </c>
      <c r="D1279" s="138" t="s">
        <v>321</v>
      </c>
      <c r="E1279" s="250" t="s">
        <v>863</v>
      </c>
      <c r="F1279" s="250"/>
      <c r="G1279" s="113" t="s">
        <v>322</v>
      </c>
      <c r="H1279" s="112" t="s">
        <v>323</v>
      </c>
      <c r="I1279" s="112" t="s">
        <v>324</v>
      </c>
      <c r="J1279" s="112" t="s">
        <v>326</v>
      </c>
    </row>
    <row r="1280" spans="1:10" ht="36" customHeight="1">
      <c r="A1280" s="139" t="s">
        <v>864</v>
      </c>
      <c r="B1280" s="123" t="s">
        <v>705</v>
      </c>
      <c r="C1280" s="139" t="s">
        <v>342</v>
      </c>
      <c r="D1280" s="139" t="s">
        <v>706</v>
      </c>
      <c r="E1280" s="251" t="s">
        <v>930</v>
      </c>
      <c r="F1280" s="251"/>
      <c r="G1280" s="124" t="s">
        <v>371</v>
      </c>
      <c r="H1280" s="140">
        <v>1</v>
      </c>
      <c r="I1280" s="125">
        <v>37.979999999999997</v>
      </c>
      <c r="J1280" s="125">
        <v>37.979999999999997</v>
      </c>
    </row>
    <row r="1281" spans="1:10" ht="24" customHeight="1">
      <c r="A1281" s="142" t="s">
        <v>866</v>
      </c>
      <c r="B1281" s="141" t="s">
        <v>1508</v>
      </c>
      <c r="C1281" s="142" t="s">
        <v>342</v>
      </c>
      <c r="D1281" s="142" t="s">
        <v>1509</v>
      </c>
      <c r="E1281" s="252" t="s">
        <v>869</v>
      </c>
      <c r="F1281" s="252"/>
      <c r="G1281" s="143" t="s">
        <v>870</v>
      </c>
      <c r="H1281" s="144">
        <v>0.39</v>
      </c>
      <c r="I1281" s="145">
        <v>25.65</v>
      </c>
      <c r="J1281" s="145">
        <v>10</v>
      </c>
    </row>
    <row r="1282" spans="1:10" ht="24" customHeight="1">
      <c r="A1282" s="142" t="s">
        <v>866</v>
      </c>
      <c r="B1282" s="141" t="s">
        <v>1071</v>
      </c>
      <c r="C1282" s="142" t="s">
        <v>342</v>
      </c>
      <c r="D1282" s="142" t="s">
        <v>1072</v>
      </c>
      <c r="E1282" s="252" t="s">
        <v>869</v>
      </c>
      <c r="F1282" s="252"/>
      <c r="G1282" s="143" t="s">
        <v>870</v>
      </c>
      <c r="H1282" s="144">
        <v>0.39</v>
      </c>
      <c r="I1282" s="145">
        <v>33.86</v>
      </c>
      <c r="J1282" s="145">
        <v>13.2</v>
      </c>
    </row>
    <row r="1283" spans="1:10" ht="24" customHeight="1">
      <c r="A1283" s="147" t="s">
        <v>871</v>
      </c>
      <c r="B1283" s="146" t="s">
        <v>1522</v>
      </c>
      <c r="C1283" s="147" t="s">
        <v>342</v>
      </c>
      <c r="D1283" s="147" t="s">
        <v>1523</v>
      </c>
      <c r="E1283" s="245" t="s">
        <v>874</v>
      </c>
      <c r="F1283" s="245"/>
      <c r="G1283" s="148" t="s">
        <v>371</v>
      </c>
      <c r="H1283" s="149">
        <v>2</v>
      </c>
      <c r="I1283" s="150">
        <v>7.39</v>
      </c>
      <c r="J1283" s="150">
        <v>14.78</v>
      </c>
    </row>
    <row r="1284" spans="1:10">
      <c r="A1284" s="152"/>
      <c r="B1284" s="152"/>
      <c r="C1284" s="152"/>
      <c r="D1284" s="152"/>
      <c r="E1284" s="152" t="s">
        <v>882</v>
      </c>
      <c r="F1284" s="151">
        <v>20.57</v>
      </c>
      <c r="G1284" s="152" t="s">
        <v>883</v>
      </c>
      <c r="H1284" s="151">
        <v>0</v>
      </c>
      <c r="I1284" s="152" t="s">
        <v>884</v>
      </c>
      <c r="J1284" s="151">
        <v>20.57</v>
      </c>
    </row>
    <row r="1285" spans="1:10">
      <c r="A1285" s="152"/>
      <c r="B1285" s="152"/>
      <c r="C1285" s="152"/>
      <c r="D1285" s="152"/>
      <c r="E1285" s="152" t="s">
        <v>885</v>
      </c>
      <c r="F1285" s="151">
        <v>9.43</v>
      </c>
      <c r="G1285" s="152"/>
      <c r="H1285" s="246" t="s">
        <v>886</v>
      </c>
      <c r="I1285" s="246"/>
      <c r="J1285" s="151">
        <v>47.41</v>
      </c>
    </row>
    <row r="1286" spans="1:10" ht="30" customHeight="1" thickBot="1">
      <c r="A1286" s="132"/>
      <c r="B1286" s="132"/>
      <c r="C1286" s="132"/>
      <c r="D1286" s="132"/>
      <c r="E1286" s="132"/>
      <c r="F1286" s="132"/>
      <c r="G1286" s="132" t="s">
        <v>887</v>
      </c>
      <c r="H1286" s="153">
        <v>1</v>
      </c>
      <c r="I1286" s="132" t="s">
        <v>888</v>
      </c>
      <c r="J1286" s="154">
        <v>47.41</v>
      </c>
    </row>
    <row r="1287" spans="1:10" ht="0.95" customHeight="1" thickTop="1">
      <c r="A1287" s="155"/>
      <c r="B1287" s="155"/>
      <c r="C1287" s="155"/>
      <c r="D1287" s="155"/>
      <c r="E1287" s="155"/>
      <c r="F1287" s="155"/>
      <c r="G1287" s="155"/>
      <c r="H1287" s="155"/>
      <c r="I1287" s="155"/>
      <c r="J1287" s="155"/>
    </row>
    <row r="1288" spans="1:10" ht="18" customHeight="1">
      <c r="A1288" s="138" t="s">
        <v>707</v>
      </c>
      <c r="B1288" s="112" t="s">
        <v>319</v>
      </c>
      <c r="C1288" s="138" t="s">
        <v>320</v>
      </c>
      <c r="D1288" s="138" t="s">
        <v>321</v>
      </c>
      <c r="E1288" s="250" t="s">
        <v>863</v>
      </c>
      <c r="F1288" s="250"/>
      <c r="G1288" s="113" t="s">
        <v>322</v>
      </c>
      <c r="H1288" s="112" t="s">
        <v>323</v>
      </c>
      <c r="I1288" s="112" t="s">
        <v>324</v>
      </c>
      <c r="J1288" s="112" t="s">
        <v>326</v>
      </c>
    </row>
    <row r="1289" spans="1:10" ht="36" customHeight="1">
      <c r="A1289" s="139" t="s">
        <v>864</v>
      </c>
      <c r="B1289" s="123" t="s">
        <v>708</v>
      </c>
      <c r="C1289" s="139" t="s">
        <v>342</v>
      </c>
      <c r="D1289" s="139" t="s">
        <v>709</v>
      </c>
      <c r="E1289" s="251" t="s">
        <v>930</v>
      </c>
      <c r="F1289" s="251"/>
      <c r="G1289" s="124" t="s">
        <v>371</v>
      </c>
      <c r="H1289" s="140">
        <v>1</v>
      </c>
      <c r="I1289" s="125">
        <v>52.82</v>
      </c>
      <c r="J1289" s="125">
        <v>52.82</v>
      </c>
    </row>
    <row r="1290" spans="1:10" ht="36" customHeight="1">
      <c r="A1290" s="142" t="s">
        <v>866</v>
      </c>
      <c r="B1290" s="141" t="s">
        <v>1520</v>
      </c>
      <c r="C1290" s="142" t="s">
        <v>342</v>
      </c>
      <c r="D1290" s="142" t="s">
        <v>1521</v>
      </c>
      <c r="E1290" s="252" t="s">
        <v>930</v>
      </c>
      <c r="F1290" s="252"/>
      <c r="G1290" s="143" t="s">
        <v>371</v>
      </c>
      <c r="H1290" s="144">
        <v>1</v>
      </c>
      <c r="I1290" s="145">
        <v>8.94</v>
      </c>
      <c r="J1290" s="145">
        <v>8.94</v>
      </c>
    </row>
    <row r="1291" spans="1:10" ht="36" customHeight="1">
      <c r="A1291" s="142" t="s">
        <v>866</v>
      </c>
      <c r="B1291" s="141" t="s">
        <v>1524</v>
      </c>
      <c r="C1291" s="142" t="s">
        <v>342</v>
      </c>
      <c r="D1291" s="142" t="s">
        <v>1525</v>
      </c>
      <c r="E1291" s="252" t="s">
        <v>930</v>
      </c>
      <c r="F1291" s="252"/>
      <c r="G1291" s="143" t="s">
        <v>371</v>
      </c>
      <c r="H1291" s="144">
        <v>1</v>
      </c>
      <c r="I1291" s="145">
        <v>43.88</v>
      </c>
      <c r="J1291" s="145">
        <v>43.88</v>
      </c>
    </row>
    <row r="1292" spans="1:10">
      <c r="A1292" s="152"/>
      <c r="B1292" s="152"/>
      <c r="C1292" s="152"/>
      <c r="D1292" s="152"/>
      <c r="E1292" s="152" t="s">
        <v>882</v>
      </c>
      <c r="F1292" s="151">
        <v>28.68</v>
      </c>
      <c r="G1292" s="152" t="s">
        <v>883</v>
      </c>
      <c r="H1292" s="151">
        <v>0</v>
      </c>
      <c r="I1292" s="152" t="s">
        <v>884</v>
      </c>
      <c r="J1292" s="151">
        <v>28.68</v>
      </c>
    </row>
    <row r="1293" spans="1:10">
      <c r="A1293" s="152"/>
      <c r="B1293" s="152"/>
      <c r="C1293" s="152"/>
      <c r="D1293" s="152"/>
      <c r="E1293" s="152" t="s">
        <v>885</v>
      </c>
      <c r="F1293" s="151">
        <v>13.12</v>
      </c>
      <c r="G1293" s="152"/>
      <c r="H1293" s="246" t="s">
        <v>886</v>
      </c>
      <c r="I1293" s="246"/>
      <c r="J1293" s="151">
        <v>65.94</v>
      </c>
    </row>
    <row r="1294" spans="1:10" ht="30" customHeight="1" thickBot="1">
      <c r="A1294" s="132"/>
      <c r="B1294" s="132"/>
      <c r="C1294" s="132"/>
      <c r="D1294" s="132"/>
      <c r="E1294" s="132"/>
      <c r="F1294" s="132"/>
      <c r="G1294" s="132" t="s">
        <v>887</v>
      </c>
      <c r="H1294" s="153">
        <v>3</v>
      </c>
      <c r="I1294" s="132" t="s">
        <v>888</v>
      </c>
      <c r="J1294" s="154">
        <v>197.82</v>
      </c>
    </row>
    <row r="1295" spans="1:10" ht="0.95" customHeight="1" thickTop="1">
      <c r="A1295" s="155"/>
      <c r="B1295" s="155"/>
      <c r="C1295" s="155"/>
      <c r="D1295" s="155"/>
      <c r="E1295" s="155"/>
      <c r="F1295" s="155"/>
      <c r="G1295" s="155"/>
      <c r="H1295" s="155"/>
      <c r="I1295" s="155"/>
      <c r="J1295" s="155"/>
    </row>
    <row r="1296" spans="1:10" ht="24" customHeight="1">
      <c r="A1296" s="137" t="s">
        <v>710</v>
      </c>
      <c r="B1296" s="137"/>
      <c r="C1296" s="137"/>
      <c r="D1296" s="137" t="s">
        <v>711</v>
      </c>
      <c r="E1296" s="137"/>
      <c r="F1296" s="249"/>
      <c r="G1296" s="249"/>
      <c r="H1296" s="115"/>
      <c r="I1296" s="137"/>
      <c r="J1296" s="116">
        <v>2861.47</v>
      </c>
    </row>
    <row r="1297" spans="1:10" ht="18" customHeight="1">
      <c r="A1297" s="138" t="s">
        <v>712</v>
      </c>
      <c r="B1297" s="112" t="s">
        <v>319</v>
      </c>
      <c r="C1297" s="138" t="s">
        <v>320</v>
      </c>
      <c r="D1297" s="138" t="s">
        <v>321</v>
      </c>
      <c r="E1297" s="250" t="s">
        <v>863</v>
      </c>
      <c r="F1297" s="250"/>
      <c r="G1297" s="113" t="s">
        <v>322</v>
      </c>
      <c r="H1297" s="112" t="s">
        <v>323</v>
      </c>
      <c r="I1297" s="112" t="s">
        <v>324</v>
      </c>
      <c r="J1297" s="112" t="s">
        <v>326</v>
      </c>
    </row>
    <row r="1298" spans="1:10" ht="48" customHeight="1">
      <c r="A1298" s="139" t="s">
        <v>864</v>
      </c>
      <c r="B1298" s="123" t="s">
        <v>713</v>
      </c>
      <c r="C1298" s="139" t="s">
        <v>342</v>
      </c>
      <c r="D1298" s="139" t="s">
        <v>714</v>
      </c>
      <c r="E1298" s="251" t="s">
        <v>930</v>
      </c>
      <c r="F1298" s="251"/>
      <c r="G1298" s="124" t="s">
        <v>371</v>
      </c>
      <c r="H1298" s="140">
        <v>1</v>
      </c>
      <c r="I1298" s="125">
        <v>358.94</v>
      </c>
      <c r="J1298" s="125">
        <v>358.94</v>
      </c>
    </row>
    <row r="1299" spans="1:10" ht="24" customHeight="1">
      <c r="A1299" s="142" t="s">
        <v>866</v>
      </c>
      <c r="B1299" s="141" t="s">
        <v>1508</v>
      </c>
      <c r="C1299" s="142" t="s">
        <v>342</v>
      </c>
      <c r="D1299" s="142" t="s">
        <v>1509</v>
      </c>
      <c r="E1299" s="252" t="s">
        <v>869</v>
      </c>
      <c r="F1299" s="252"/>
      <c r="G1299" s="143" t="s">
        <v>870</v>
      </c>
      <c r="H1299" s="144">
        <v>0.17349999999999999</v>
      </c>
      <c r="I1299" s="145">
        <v>25.65</v>
      </c>
      <c r="J1299" s="145">
        <v>4.45</v>
      </c>
    </row>
    <row r="1300" spans="1:10" ht="24" customHeight="1">
      <c r="A1300" s="142" t="s">
        <v>866</v>
      </c>
      <c r="B1300" s="141" t="s">
        <v>1071</v>
      </c>
      <c r="C1300" s="142" t="s">
        <v>342</v>
      </c>
      <c r="D1300" s="142" t="s">
        <v>1072</v>
      </c>
      <c r="E1300" s="252" t="s">
        <v>869</v>
      </c>
      <c r="F1300" s="252"/>
      <c r="G1300" s="143" t="s">
        <v>870</v>
      </c>
      <c r="H1300" s="144">
        <v>0.41649999999999998</v>
      </c>
      <c r="I1300" s="145">
        <v>33.86</v>
      </c>
      <c r="J1300" s="145">
        <v>14.1</v>
      </c>
    </row>
    <row r="1301" spans="1:10" ht="24" customHeight="1">
      <c r="A1301" s="147" t="s">
        <v>871</v>
      </c>
      <c r="B1301" s="146" t="s">
        <v>1526</v>
      </c>
      <c r="C1301" s="147" t="s">
        <v>342</v>
      </c>
      <c r="D1301" s="147" t="s">
        <v>1527</v>
      </c>
      <c r="E1301" s="245" t="s">
        <v>874</v>
      </c>
      <c r="F1301" s="245"/>
      <c r="G1301" s="148" t="s">
        <v>371</v>
      </c>
      <c r="H1301" s="149">
        <v>1</v>
      </c>
      <c r="I1301" s="150">
        <v>18.79</v>
      </c>
      <c r="J1301" s="150">
        <v>18.79</v>
      </c>
    </row>
    <row r="1302" spans="1:10" ht="48" customHeight="1">
      <c r="A1302" s="147" t="s">
        <v>871</v>
      </c>
      <c r="B1302" s="146" t="s">
        <v>1528</v>
      </c>
      <c r="C1302" s="147" t="s">
        <v>342</v>
      </c>
      <c r="D1302" s="147" t="s">
        <v>1529</v>
      </c>
      <c r="E1302" s="245" t="s">
        <v>874</v>
      </c>
      <c r="F1302" s="245"/>
      <c r="G1302" s="148" t="s">
        <v>371</v>
      </c>
      <c r="H1302" s="149">
        <v>1</v>
      </c>
      <c r="I1302" s="150">
        <v>212.6</v>
      </c>
      <c r="J1302" s="150">
        <v>212.6</v>
      </c>
    </row>
    <row r="1303" spans="1:10" ht="24" customHeight="1">
      <c r="A1303" s="147" t="s">
        <v>871</v>
      </c>
      <c r="B1303" s="146" t="s">
        <v>1530</v>
      </c>
      <c r="C1303" s="147" t="s">
        <v>342</v>
      </c>
      <c r="D1303" s="147" t="s">
        <v>1531</v>
      </c>
      <c r="E1303" s="245" t="s">
        <v>874</v>
      </c>
      <c r="F1303" s="245"/>
      <c r="G1303" s="148" t="s">
        <v>371</v>
      </c>
      <c r="H1303" s="149">
        <v>1</v>
      </c>
      <c r="I1303" s="150">
        <v>109</v>
      </c>
      <c r="J1303" s="150">
        <v>109</v>
      </c>
    </row>
    <row r="1304" spans="1:10">
      <c r="A1304" s="152"/>
      <c r="B1304" s="152"/>
      <c r="C1304" s="152"/>
      <c r="D1304" s="152"/>
      <c r="E1304" s="152" t="s">
        <v>882</v>
      </c>
      <c r="F1304" s="151">
        <v>16.55</v>
      </c>
      <c r="G1304" s="152" t="s">
        <v>883</v>
      </c>
      <c r="H1304" s="151">
        <v>0</v>
      </c>
      <c r="I1304" s="152" t="s">
        <v>884</v>
      </c>
      <c r="J1304" s="151">
        <v>16.55</v>
      </c>
    </row>
    <row r="1305" spans="1:10">
      <c r="A1305" s="152"/>
      <c r="B1305" s="152"/>
      <c r="C1305" s="152"/>
      <c r="D1305" s="152"/>
      <c r="E1305" s="152" t="s">
        <v>885</v>
      </c>
      <c r="F1305" s="151">
        <v>89.16</v>
      </c>
      <c r="G1305" s="152"/>
      <c r="H1305" s="246" t="s">
        <v>886</v>
      </c>
      <c r="I1305" s="246"/>
      <c r="J1305" s="151">
        <v>448.1</v>
      </c>
    </row>
    <row r="1306" spans="1:10" ht="30" customHeight="1" thickBot="1">
      <c r="A1306" s="132"/>
      <c r="B1306" s="132"/>
      <c r="C1306" s="132"/>
      <c r="D1306" s="132"/>
      <c r="E1306" s="132"/>
      <c r="F1306" s="132"/>
      <c r="G1306" s="132" t="s">
        <v>887</v>
      </c>
      <c r="H1306" s="153">
        <v>6</v>
      </c>
      <c r="I1306" s="132" t="s">
        <v>888</v>
      </c>
      <c r="J1306" s="154">
        <v>2688.6</v>
      </c>
    </row>
    <row r="1307" spans="1:10" ht="0.95" customHeight="1" thickTop="1">
      <c r="A1307" s="155"/>
      <c r="B1307" s="155"/>
      <c r="C1307" s="155"/>
      <c r="D1307" s="155"/>
      <c r="E1307" s="155"/>
      <c r="F1307" s="155"/>
      <c r="G1307" s="155"/>
      <c r="H1307" s="155"/>
      <c r="I1307" s="155"/>
      <c r="J1307" s="155"/>
    </row>
    <row r="1308" spans="1:10" ht="18" customHeight="1">
      <c r="A1308" s="138" t="s">
        <v>715</v>
      </c>
      <c r="B1308" s="112" t="s">
        <v>319</v>
      </c>
      <c r="C1308" s="138" t="s">
        <v>320</v>
      </c>
      <c r="D1308" s="138" t="s">
        <v>321</v>
      </c>
      <c r="E1308" s="250" t="s">
        <v>863</v>
      </c>
      <c r="F1308" s="250"/>
      <c r="G1308" s="113" t="s">
        <v>322</v>
      </c>
      <c r="H1308" s="112" t="s">
        <v>323</v>
      </c>
      <c r="I1308" s="112" t="s">
        <v>324</v>
      </c>
      <c r="J1308" s="112" t="s">
        <v>326</v>
      </c>
    </row>
    <row r="1309" spans="1:10" ht="36" customHeight="1">
      <c r="A1309" s="139" t="s">
        <v>864</v>
      </c>
      <c r="B1309" s="123" t="s">
        <v>716</v>
      </c>
      <c r="C1309" s="139" t="s">
        <v>342</v>
      </c>
      <c r="D1309" s="139" t="s">
        <v>717</v>
      </c>
      <c r="E1309" s="251" t="s">
        <v>930</v>
      </c>
      <c r="F1309" s="251"/>
      <c r="G1309" s="124" t="s">
        <v>371</v>
      </c>
      <c r="H1309" s="140">
        <v>1</v>
      </c>
      <c r="I1309" s="125">
        <v>40.25</v>
      </c>
      <c r="J1309" s="125">
        <v>40.25</v>
      </c>
    </row>
    <row r="1310" spans="1:10" ht="24" customHeight="1">
      <c r="A1310" s="142" t="s">
        <v>866</v>
      </c>
      <c r="B1310" s="141" t="s">
        <v>1508</v>
      </c>
      <c r="C1310" s="142" t="s">
        <v>342</v>
      </c>
      <c r="D1310" s="142" t="s">
        <v>1509</v>
      </c>
      <c r="E1310" s="252" t="s">
        <v>869</v>
      </c>
      <c r="F1310" s="252"/>
      <c r="G1310" s="143" t="s">
        <v>870</v>
      </c>
      <c r="H1310" s="144">
        <v>0.37</v>
      </c>
      <c r="I1310" s="145">
        <v>25.65</v>
      </c>
      <c r="J1310" s="145">
        <v>9.49</v>
      </c>
    </row>
    <row r="1311" spans="1:10" ht="24" customHeight="1">
      <c r="A1311" s="142" t="s">
        <v>866</v>
      </c>
      <c r="B1311" s="141" t="s">
        <v>1071</v>
      </c>
      <c r="C1311" s="142" t="s">
        <v>342</v>
      </c>
      <c r="D1311" s="142" t="s">
        <v>1072</v>
      </c>
      <c r="E1311" s="252" t="s">
        <v>869</v>
      </c>
      <c r="F1311" s="252"/>
      <c r="G1311" s="143" t="s">
        <v>870</v>
      </c>
      <c r="H1311" s="144">
        <v>0.37</v>
      </c>
      <c r="I1311" s="145">
        <v>33.86</v>
      </c>
      <c r="J1311" s="145">
        <v>12.52</v>
      </c>
    </row>
    <row r="1312" spans="1:10" ht="24" customHeight="1">
      <c r="A1312" s="147" t="s">
        <v>871</v>
      </c>
      <c r="B1312" s="146" t="s">
        <v>1532</v>
      </c>
      <c r="C1312" s="147" t="s">
        <v>342</v>
      </c>
      <c r="D1312" s="147" t="s">
        <v>1533</v>
      </c>
      <c r="E1312" s="245" t="s">
        <v>874</v>
      </c>
      <c r="F1312" s="245"/>
      <c r="G1312" s="148" t="s">
        <v>371</v>
      </c>
      <c r="H1312" s="149">
        <v>1</v>
      </c>
      <c r="I1312" s="150">
        <v>18.239999999999998</v>
      </c>
      <c r="J1312" s="150">
        <v>18.239999999999998</v>
      </c>
    </row>
    <row r="1313" spans="1:10">
      <c r="A1313" s="152"/>
      <c r="B1313" s="152"/>
      <c r="C1313" s="152"/>
      <c r="D1313" s="152"/>
      <c r="E1313" s="152" t="s">
        <v>882</v>
      </c>
      <c r="F1313" s="151">
        <v>19.52</v>
      </c>
      <c r="G1313" s="152" t="s">
        <v>883</v>
      </c>
      <c r="H1313" s="151">
        <v>0</v>
      </c>
      <c r="I1313" s="152" t="s">
        <v>884</v>
      </c>
      <c r="J1313" s="151">
        <v>19.52</v>
      </c>
    </row>
    <row r="1314" spans="1:10">
      <c r="A1314" s="152"/>
      <c r="B1314" s="152"/>
      <c r="C1314" s="152"/>
      <c r="D1314" s="152"/>
      <c r="E1314" s="152" t="s">
        <v>885</v>
      </c>
      <c r="F1314" s="151">
        <v>9.99</v>
      </c>
      <c r="G1314" s="152"/>
      <c r="H1314" s="246" t="s">
        <v>886</v>
      </c>
      <c r="I1314" s="246"/>
      <c r="J1314" s="151">
        <v>50.24</v>
      </c>
    </row>
    <row r="1315" spans="1:10" ht="30" customHeight="1" thickBot="1">
      <c r="A1315" s="132"/>
      <c r="B1315" s="132"/>
      <c r="C1315" s="132"/>
      <c r="D1315" s="132"/>
      <c r="E1315" s="132"/>
      <c r="F1315" s="132"/>
      <c r="G1315" s="132" t="s">
        <v>887</v>
      </c>
      <c r="H1315" s="153">
        <v>2</v>
      </c>
      <c r="I1315" s="132" t="s">
        <v>888</v>
      </c>
      <c r="J1315" s="154">
        <v>100.48</v>
      </c>
    </row>
    <row r="1316" spans="1:10" ht="0.95" customHeight="1" thickTop="1">
      <c r="A1316" s="155"/>
      <c r="B1316" s="155"/>
      <c r="C1316" s="155"/>
      <c r="D1316" s="155"/>
      <c r="E1316" s="155"/>
      <c r="F1316" s="155"/>
      <c r="G1316" s="155"/>
      <c r="H1316" s="155"/>
      <c r="I1316" s="155"/>
      <c r="J1316" s="155"/>
    </row>
    <row r="1317" spans="1:10" ht="18" customHeight="1">
      <c r="A1317" s="138" t="s">
        <v>718</v>
      </c>
      <c r="B1317" s="112" t="s">
        <v>319</v>
      </c>
      <c r="C1317" s="138" t="s">
        <v>320</v>
      </c>
      <c r="D1317" s="138" t="s">
        <v>321</v>
      </c>
      <c r="E1317" s="250" t="s">
        <v>863</v>
      </c>
      <c r="F1317" s="250"/>
      <c r="G1317" s="113" t="s">
        <v>322</v>
      </c>
      <c r="H1317" s="112" t="s">
        <v>323</v>
      </c>
      <c r="I1317" s="112" t="s">
        <v>324</v>
      </c>
      <c r="J1317" s="112" t="s">
        <v>326</v>
      </c>
    </row>
    <row r="1318" spans="1:10" ht="24" customHeight="1">
      <c r="A1318" s="139" t="s">
        <v>864</v>
      </c>
      <c r="B1318" s="123" t="s">
        <v>719</v>
      </c>
      <c r="C1318" s="139" t="s">
        <v>342</v>
      </c>
      <c r="D1318" s="139" t="s">
        <v>720</v>
      </c>
      <c r="E1318" s="251" t="s">
        <v>930</v>
      </c>
      <c r="F1318" s="251"/>
      <c r="G1318" s="124" t="s">
        <v>371</v>
      </c>
      <c r="H1318" s="140">
        <v>1</v>
      </c>
      <c r="I1318" s="125">
        <v>19.329999999999998</v>
      </c>
      <c r="J1318" s="125">
        <v>19.329999999999998</v>
      </c>
    </row>
    <row r="1319" spans="1:10" ht="24" customHeight="1">
      <c r="A1319" s="142" t="s">
        <v>866</v>
      </c>
      <c r="B1319" s="141" t="s">
        <v>1508</v>
      </c>
      <c r="C1319" s="142" t="s">
        <v>342</v>
      </c>
      <c r="D1319" s="142" t="s">
        <v>1509</v>
      </c>
      <c r="E1319" s="252" t="s">
        <v>869</v>
      </c>
      <c r="F1319" s="252"/>
      <c r="G1319" s="143" t="s">
        <v>870</v>
      </c>
      <c r="H1319" s="144">
        <v>6.9000000000000006E-2</v>
      </c>
      <c r="I1319" s="145">
        <v>25.65</v>
      </c>
      <c r="J1319" s="145">
        <v>1.76</v>
      </c>
    </row>
    <row r="1320" spans="1:10" ht="24" customHeight="1">
      <c r="A1320" s="142" t="s">
        <v>866</v>
      </c>
      <c r="B1320" s="141" t="s">
        <v>1071</v>
      </c>
      <c r="C1320" s="142" t="s">
        <v>342</v>
      </c>
      <c r="D1320" s="142" t="s">
        <v>1072</v>
      </c>
      <c r="E1320" s="252" t="s">
        <v>869</v>
      </c>
      <c r="F1320" s="252"/>
      <c r="G1320" s="143" t="s">
        <v>870</v>
      </c>
      <c r="H1320" s="144">
        <v>0.16550000000000001</v>
      </c>
      <c r="I1320" s="145">
        <v>33.86</v>
      </c>
      <c r="J1320" s="145">
        <v>5.6</v>
      </c>
    </row>
    <row r="1321" spans="1:10" ht="24" customHeight="1">
      <c r="A1321" s="147" t="s">
        <v>871</v>
      </c>
      <c r="B1321" s="146" t="s">
        <v>1534</v>
      </c>
      <c r="C1321" s="147" t="s">
        <v>342</v>
      </c>
      <c r="D1321" s="147" t="s">
        <v>1535</v>
      </c>
      <c r="E1321" s="245" t="s">
        <v>874</v>
      </c>
      <c r="F1321" s="245"/>
      <c r="G1321" s="148" t="s">
        <v>371</v>
      </c>
      <c r="H1321" s="149">
        <v>1</v>
      </c>
      <c r="I1321" s="150">
        <v>7.94</v>
      </c>
      <c r="J1321" s="150">
        <v>7.94</v>
      </c>
    </row>
    <row r="1322" spans="1:10" ht="24" customHeight="1">
      <c r="A1322" s="147" t="s">
        <v>871</v>
      </c>
      <c r="B1322" s="146" t="s">
        <v>1536</v>
      </c>
      <c r="C1322" s="147" t="s">
        <v>342</v>
      </c>
      <c r="D1322" s="147" t="s">
        <v>1537</v>
      </c>
      <c r="E1322" s="245" t="s">
        <v>874</v>
      </c>
      <c r="F1322" s="245"/>
      <c r="G1322" s="148" t="s">
        <v>371</v>
      </c>
      <c r="H1322" s="149">
        <v>1</v>
      </c>
      <c r="I1322" s="150">
        <v>4.03</v>
      </c>
      <c r="J1322" s="150">
        <v>4.03</v>
      </c>
    </row>
    <row r="1323" spans="1:10">
      <c r="A1323" s="152"/>
      <c r="B1323" s="152"/>
      <c r="C1323" s="152"/>
      <c r="D1323" s="152"/>
      <c r="E1323" s="152" t="s">
        <v>882</v>
      </c>
      <c r="F1323" s="151">
        <v>6.57</v>
      </c>
      <c r="G1323" s="152" t="s">
        <v>883</v>
      </c>
      <c r="H1323" s="151">
        <v>0</v>
      </c>
      <c r="I1323" s="152" t="s">
        <v>884</v>
      </c>
      <c r="J1323" s="151">
        <v>6.57</v>
      </c>
    </row>
    <row r="1324" spans="1:10">
      <c r="A1324" s="152"/>
      <c r="B1324" s="152"/>
      <c r="C1324" s="152"/>
      <c r="D1324" s="152"/>
      <c r="E1324" s="152" t="s">
        <v>885</v>
      </c>
      <c r="F1324" s="151">
        <v>4.8</v>
      </c>
      <c r="G1324" s="152"/>
      <c r="H1324" s="246" t="s">
        <v>886</v>
      </c>
      <c r="I1324" s="246"/>
      <c r="J1324" s="151">
        <v>24.13</v>
      </c>
    </row>
    <row r="1325" spans="1:10" ht="30" customHeight="1" thickBot="1">
      <c r="A1325" s="132"/>
      <c r="B1325" s="132"/>
      <c r="C1325" s="132"/>
      <c r="D1325" s="132"/>
      <c r="E1325" s="132"/>
      <c r="F1325" s="132"/>
      <c r="G1325" s="132" t="s">
        <v>887</v>
      </c>
      <c r="H1325" s="153">
        <v>3</v>
      </c>
      <c r="I1325" s="132" t="s">
        <v>888</v>
      </c>
      <c r="J1325" s="154">
        <v>72.39</v>
      </c>
    </row>
    <row r="1326" spans="1:10" ht="0.95" customHeight="1" thickTop="1">
      <c r="A1326" s="155"/>
      <c r="B1326" s="155"/>
      <c r="C1326" s="155"/>
      <c r="D1326" s="155"/>
      <c r="E1326" s="155"/>
      <c r="F1326" s="155"/>
      <c r="G1326" s="155"/>
      <c r="H1326" s="155"/>
      <c r="I1326" s="155"/>
      <c r="J1326" s="155"/>
    </row>
    <row r="1327" spans="1:10" ht="24" customHeight="1">
      <c r="A1327" s="137" t="s">
        <v>721</v>
      </c>
      <c r="B1327" s="137"/>
      <c r="C1327" s="137"/>
      <c r="D1327" s="137" t="s">
        <v>722</v>
      </c>
      <c r="E1327" s="137"/>
      <c r="F1327" s="249"/>
      <c r="G1327" s="249"/>
      <c r="H1327" s="115"/>
      <c r="I1327" s="137"/>
      <c r="J1327" s="116">
        <v>24623.94</v>
      </c>
    </row>
    <row r="1328" spans="1:10" ht="18" customHeight="1">
      <c r="A1328" s="138" t="s">
        <v>723</v>
      </c>
      <c r="B1328" s="112" t="s">
        <v>319</v>
      </c>
      <c r="C1328" s="138" t="s">
        <v>320</v>
      </c>
      <c r="D1328" s="138" t="s">
        <v>321</v>
      </c>
      <c r="E1328" s="250" t="s">
        <v>863</v>
      </c>
      <c r="F1328" s="250"/>
      <c r="G1328" s="113" t="s">
        <v>322</v>
      </c>
      <c r="H1328" s="112" t="s">
        <v>323</v>
      </c>
      <c r="I1328" s="112" t="s">
        <v>324</v>
      </c>
      <c r="J1328" s="112" t="s">
        <v>326</v>
      </c>
    </row>
    <row r="1329" spans="1:10" ht="36" customHeight="1">
      <c r="A1329" s="139" t="s">
        <v>864</v>
      </c>
      <c r="B1329" s="123" t="s">
        <v>724</v>
      </c>
      <c r="C1329" s="139" t="s">
        <v>342</v>
      </c>
      <c r="D1329" s="139" t="s">
        <v>725</v>
      </c>
      <c r="E1329" s="251" t="s">
        <v>1538</v>
      </c>
      <c r="F1329" s="251"/>
      <c r="G1329" s="124" t="s">
        <v>371</v>
      </c>
      <c r="H1329" s="140">
        <v>1</v>
      </c>
      <c r="I1329" s="125">
        <v>3498.26</v>
      </c>
      <c r="J1329" s="125">
        <v>3498.26</v>
      </c>
    </row>
    <row r="1330" spans="1:10" ht="24" customHeight="1">
      <c r="A1330" s="142" t="s">
        <v>866</v>
      </c>
      <c r="B1330" s="141" t="s">
        <v>1194</v>
      </c>
      <c r="C1330" s="142" t="s">
        <v>342</v>
      </c>
      <c r="D1330" s="142" t="s">
        <v>1195</v>
      </c>
      <c r="E1330" s="252" t="s">
        <v>869</v>
      </c>
      <c r="F1330" s="252"/>
      <c r="G1330" s="143" t="s">
        <v>870</v>
      </c>
      <c r="H1330" s="144">
        <v>2.5230000000000001</v>
      </c>
      <c r="I1330" s="145">
        <v>21.98</v>
      </c>
      <c r="J1330" s="145">
        <v>55.45</v>
      </c>
    </row>
    <row r="1331" spans="1:10" ht="24" customHeight="1">
      <c r="A1331" s="142" t="s">
        <v>866</v>
      </c>
      <c r="B1331" s="141" t="s">
        <v>1539</v>
      </c>
      <c r="C1331" s="142" t="s">
        <v>342</v>
      </c>
      <c r="D1331" s="142" t="s">
        <v>1540</v>
      </c>
      <c r="E1331" s="252" t="s">
        <v>869</v>
      </c>
      <c r="F1331" s="252"/>
      <c r="G1331" s="143" t="s">
        <v>870</v>
      </c>
      <c r="H1331" s="144">
        <v>2.5230000000000001</v>
      </c>
      <c r="I1331" s="145">
        <v>33.54</v>
      </c>
      <c r="J1331" s="145">
        <v>84.62</v>
      </c>
    </row>
    <row r="1332" spans="1:10" ht="36" customHeight="1">
      <c r="A1332" s="147" t="s">
        <v>871</v>
      </c>
      <c r="B1332" s="146" t="s">
        <v>1541</v>
      </c>
      <c r="C1332" s="147" t="s">
        <v>342</v>
      </c>
      <c r="D1332" s="147" t="s">
        <v>1542</v>
      </c>
      <c r="E1332" s="245" t="s">
        <v>1543</v>
      </c>
      <c r="F1332" s="245"/>
      <c r="G1332" s="148" t="s">
        <v>371</v>
      </c>
      <c r="H1332" s="149">
        <v>1</v>
      </c>
      <c r="I1332" s="150">
        <v>3267.3</v>
      </c>
      <c r="J1332" s="150">
        <v>3267.3</v>
      </c>
    </row>
    <row r="1333" spans="1:10" ht="36" customHeight="1">
      <c r="A1333" s="147" t="s">
        <v>871</v>
      </c>
      <c r="B1333" s="146" t="s">
        <v>1301</v>
      </c>
      <c r="C1333" s="147" t="s">
        <v>342</v>
      </c>
      <c r="D1333" s="147" t="s">
        <v>1302</v>
      </c>
      <c r="E1333" s="245" t="s">
        <v>874</v>
      </c>
      <c r="F1333" s="245"/>
      <c r="G1333" s="148" t="s">
        <v>371</v>
      </c>
      <c r="H1333" s="149">
        <v>9</v>
      </c>
      <c r="I1333" s="150">
        <v>0.67</v>
      </c>
      <c r="J1333" s="150">
        <v>6.03</v>
      </c>
    </row>
    <row r="1334" spans="1:10" ht="24" customHeight="1">
      <c r="A1334" s="147" t="s">
        <v>871</v>
      </c>
      <c r="B1334" s="146" t="s">
        <v>1544</v>
      </c>
      <c r="C1334" s="147" t="s">
        <v>342</v>
      </c>
      <c r="D1334" s="147" t="s">
        <v>1545</v>
      </c>
      <c r="E1334" s="245" t="s">
        <v>874</v>
      </c>
      <c r="F1334" s="245"/>
      <c r="G1334" s="148" t="s">
        <v>371</v>
      </c>
      <c r="H1334" s="149">
        <v>6</v>
      </c>
      <c r="I1334" s="150">
        <v>1.7</v>
      </c>
      <c r="J1334" s="150">
        <v>10.199999999999999</v>
      </c>
    </row>
    <row r="1335" spans="1:10" ht="36" customHeight="1">
      <c r="A1335" s="147" t="s">
        <v>871</v>
      </c>
      <c r="B1335" s="146" t="s">
        <v>1546</v>
      </c>
      <c r="C1335" s="147" t="s">
        <v>342</v>
      </c>
      <c r="D1335" s="147" t="s">
        <v>1547</v>
      </c>
      <c r="E1335" s="245" t="s">
        <v>874</v>
      </c>
      <c r="F1335" s="245"/>
      <c r="G1335" s="148" t="s">
        <v>371</v>
      </c>
      <c r="H1335" s="149">
        <v>4</v>
      </c>
      <c r="I1335" s="150">
        <v>0.64</v>
      </c>
      <c r="J1335" s="150">
        <v>2.56</v>
      </c>
    </row>
    <row r="1336" spans="1:10" ht="24" customHeight="1">
      <c r="A1336" s="147" t="s">
        <v>871</v>
      </c>
      <c r="B1336" s="146" t="s">
        <v>1548</v>
      </c>
      <c r="C1336" s="147" t="s">
        <v>342</v>
      </c>
      <c r="D1336" s="147" t="s">
        <v>1549</v>
      </c>
      <c r="E1336" s="245" t="s">
        <v>874</v>
      </c>
      <c r="F1336" s="245"/>
      <c r="G1336" s="148" t="s">
        <v>371</v>
      </c>
      <c r="H1336" s="149">
        <v>2</v>
      </c>
      <c r="I1336" s="150">
        <v>31.6</v>
      </c>
      <c r="J1336" s="150">
        <v>63.2</v>
      </c>
    </row>
    <row r="1337" spans="1:10" ht="36" customHeight="1">
      <c r="A1337" s="147" t="s">
        <v>871</v>
      </c>
      <c r="B1337" s="146" t="s">
        <v>1550</v>
      </c>
      <c r="C1337" s="147" t="s">
        <v>342</v>
      </c>
      <c r="D1337" s="147" t="s">
        <v>1551</v>
      </c>
      <c r="E1337" s="245" t="s">
        <v>874</v>
      </c>
      <c r="F1337" s="245"/>
      <c r="G1337" s="148" t="s">
        <v>371</v>
      </c>
      <c r="H1337" s="149">
        <v>10</v>
      </c>
      <c r="I1337" s="150">
        <v>0.89</v>
      </c>
      <c r="J1337" s="150">
        <v>8.9</v>
      </c>
    </row>
    <row r="1338" spans="1:10">
      <c r="A1338" s="152"/>
      <c r="B1338" s="152"/>
      <c r="C1338" s="152"/>
      <c r="D1338" s="152"/>
      <c r="E1338" s="152" t="s">
        <v>882</v>
      </c>
      <c r="F1338" s="151">
        <v>123.41</v>
      </c>
      <c r="G1338" s="152" t="s">
        <v>883</v>
      </c>
      <c r="H1338" s="151">
        <v>0</v>
      </c>
      <c r="I1338" s="152" t="s">
        <v>884</v>
      </c>
      <c r="J1338" s="151">
        <v>123.41</v>
      </c>
    </row>
    <row r="1339" spans="1:10">
      <c r="A1339" s="152"/>
      <c r="B1339" s="152"/>
      <c r="C1339" s="152"/>
      <c r="D1339" s="152"/>
      <c r="E1339" s="152" t="s">
        <v>885</v>
      </c>
      <c r="F1339" s="151">
        <v>868.96</v>
      </c>
      <c r="G1339" s="152"/>
      <c r="H1339" s="246" t="s">
        <v>886</v>
      </c>
      <c r="I1339" s="246"/>
      <c r="J1339" s="151">
        <v>4367.22</v>
      </c>
    </row>
    <row r="1340" spans="1:10" ht="30" customHeight="1" thickBot="1">
      <c r="A1340" s="132"/>
      <c r="B1340" s="132"/>
      <c r="C1340" s="132"/>
      <c r="D1340" s="132"/>
      <c r="E1340" s="132"/>
      <c r="F1340" s="132"/>
      <c r="G1340" s="132" t="s">
        <v>887</v>
      </c>
      <c r="H1340" s="153">
        <v>1</v>
      </c>
      <c r="I1340" s="132" t="s">
        <v>888</v>
      </c>
      <c r="J1340" s="154">
        <v>4367.22</v>
      </c>
    </row>
    <row r="1341" spans="1:10" ht="0.95" customHeight="1" thickTop="1">
      <c r="A1341" s="155"/>
      <c r="B1341" s="155"/>
      <c r="C1341" s="155"/>
      <c r="D1341" s="155"/>
      <c r="E1341" s="155"/>
      <c r="F1341" s="155"/>
      <c r="G1341" s="155"/>
      <c r="H1341" s="155"/>
      <c r="I1341" s="155"/>
      <c r="J1341" s="155"/>
    </row>
    <row r="1342" spans="1:10" ht="18" customHeight="1">
      <c r="A1342" s="138" t="s">
        <v>726</v>
      </c>
      <c r="B1342" s="112" t="s">
        <v>319</v>
      </c>
      <c r="C1342" s="138" t="s">
        <v>320</v>
      </c>
      <c r="D1342" s="138" t="s">
        <v>321</v>
      </c>
      <c r="E1342" s="250" t="s">
        <v>863</v>
      </c>
      <c r="F1342" s="250"/>
      <c r="G1342" s="113" t="s">
        <v>322</v>
      </c>
      <c r="H1342" s="112" t="s">
        <v>323</v>
      </c>
      <c r="I1342" s="112" t="s">
        <v>324</v>
      </c>
      <c r="J1342" s="112" t="s">
        <v>326</v>
      </c>
    </row>
    <row r="1343" spans="1:10" ht="36" customHeight="1">
      <c r="A1343" s="139" t="s">
        <v>864</v>
      </c>
      <c r="B1343" s="123" t="s">
        <v>727</v>
      </c>
      <c r="C1343" s="139" t="s">
        <v>342</v>
      </c>
      <c r="D1343" s="139" t="s">
        <v>728</v>
      </c>
      <c r="E1343" s="251" t="s">
        <v>1538</v>
      </c>
      <c r="F1343" s="251"/>
      <c r="G1343" s="124" t="s">
        <v>371</v>
      </c>
      <c r="H1343" s="140">
        <v>1</v>
      </c>
      <c r="I1343" s="125">
        <v>4752.8100000000004</v>
      </c>
      <c r="J1343" s="125">
        <v>4752.8100000000004</v>
      </c>
    </row>
    <row r="1344" spans="1:10" ht="24" customHeight="1">
      <c r="A1344" s="142" t="s">
        <v>866</v>
      </c>
      <c r="B1344" s="141" t="s">
        <v>1194</v>
      </c>
      <c r="C1344" s="142" t="s">
        <v>342</v>
      </c>
      <c r="D1344" s="142" t="s">
        <v>1195</v>
      </c>
      <c r="E1344" s="252" t="s">
        <v>869</v>
      </c>
      <c r="F1344" s="252"/>
      <c r="G1344" s="143" t="s">
        <v>870</v>
      </c>
      <c r="H1344" s="144">
        <v>2.6335000000000002</v>
      </c>
      <c r="I1344" s="145">
        <v>21.98</v>
      </c>
      <c r="J1344" s="145">
        <v>57.88</v>
      </c>
    </row>
    <row r="1345" spans="1:10" ht="24" customHeight="1">
      <c r="A1345" s="142" t="s">
        <v>866</v>
      </c>
      <c r="B1345" s="141" t="s">
        <v>1539</v>
      </c>
      <c r="C1345" s="142" t="s">
        <v>342</v>
      </c>
      <c r="D1345" s="142" t="s">
        <v>1540</v>
      </c>
      <c r="E1345" s="252" t="s">
        <v>869</v>
      </c>
      <c r="F1345" s="252"/>
      <c r="G1345" s="143" t="s">
        <v>870</v>
      </c>
      <c r="H1345" s="144">
        <v>2.6335000000000002</v>
      </c>
      <c r="I1345" s="145">
        <v>33.54</v>
      </c>
      <c r="J1345" s="145">
        <v>88.32</v>
      </c>
    </row>
    <row r="1346" spans="1:10" ht="36" customHeight="1">
      <c r="A1346" s="147" t="s">
        <v>871</v>
      </c>
      <c r="B1346" s="146" t="s">
        <v>1552</v>
      </c>
      <c r="C1346" s="147" t="s">
        <v>342</v>
      </c>
      <c r="D1346" s="147" t="s">
        <v>1553</v>
      </c>
      <c r="E1346" s="245" t="s">
        <v>1543</v>
      </c>
      <c r="F1346" s="245"/>
      <c r="G1346" s="148" t="s">
        <v>371</v>
      </c>
      <c r="H1346" s="149">
        <v>1</v>
      </c>
      <c r="I1346" s="150">
        <v>4515.72</v>
      </c>
      <c r="J1346" s="150">
        <v>4515.72</v>
      </c>
    </row>
    <row r="1347" spans="1:10" ht="36" customHeight="1">
      <c r="A1347" s="147" t="s">
        <v>871</v>
      </c>
      <c r="B1347" s="146" t="s">
        <v>1301</v>
      </c>
      <c r="C1347" s="147" t="s">
        <v>342</v>
      </c>
      <c r="D1347" s="147" t="s">
        <v>1302</v>
      </c>
      <c r="E1347" s="245" t="s">
        <v>874</v>
      </c>
      <c r="F1347" s="245"/>
      <c r="G1347" s="148" t="s">
        <v>371</v>
      </c>
      <c r="H1347" s="149">
        <v>9</v>
      </c>
      <c r="I1347" s="150">
        <v>0.67</v>
      </c>
      <c r="J1347" s="150">
        <v>6.03</v>
      </c>
    </row>
    <row r="1348" spans="1:10" ht="24" customHeight="1">
      <c r="A1348" s="147" t="s">
        <v>871</v>
      </c>
      <c r="B1348" s="146" t="s">
        <v>1544</v>
      </c>
      <c r="C1348" s="147" t="s">
        <v>342</v>
      </c>
      <c r="D1348" s="147" t="s">
        <v>1545</v>
      </c>
      <c r="E1348" s="245" t="s">
        <v>874</v>
      </c>
      <c r="F1348" s="245"/>
      <c r="G1348" s="148" t="s">
        <v>371</v>
      </c>
      <c r="H1348" s="149">
        <v>6</v>
      </c>
      <c r="I1348" s="150">
        <v>1.7</v>
      </c>
      <c r="J1348" s="150">
        <v>10.199999999999999</v>
      </c>
    </row>
    <row r="1349" spans="1:10" ht="36" customHeight="1">
      <c r="A1349" s="147" t="s">
        <v>871</v>
      </c>
      <c r="B1349" s="146" t="s">
        <v>1546</v>
      </c>
      <c r="C1349" s="147" t="s">
        <v>342</v>
      </c>
      <c r="D1349" s="147" t="s">
        <v>1547</v>
      </c>
      <c r="E1349" s="245" t="s">
        <v>874</v>
      </c>
      <c r="F1349" s="245"/>
      <c r="G1349" s="148" t="s">
        <v>371</v>
      </c>
      <c r="H1349" s="149">
        <v>4</v>
      </c>
      <c r="I1349" s="150">
        <v>0.64</v>
      </c>
      <c r="J1349" s="150">
        <v>2.56</v>
      </c>
    </row>
    <row r="1350" spans="1:10" ht="24" customHeight="1">
      <c r="A1350" s="147" t="s">
        <v>871</v>
      </c>
      <c r="B1350" s="146" t="s">
        <v>1548</v>
      </c>
      <c r="C1350" s="147" t="s">
        <v>342</v>
      </c>
      <c r="D1350" s="147" t="s">
        <v>1549</v>
      </c>
      <c r="E1350" s="245" t="s">
        <v>874</v>
      </c>
      <c r="F1350" s="245"/>
      <c r="G1350" s="148" t="s">
        <v>371</v>
      </c>
      <c r="H1350" s="149">
        <v>2</v>
      </c>
      <c r="I1350" s="150">
        <v>31.6</v>
      </c>
      <c r="J1350" s="150">
        <v>63.2</v>
      </c>
    </row>
    <row r="1351" spans="1:10" ht="36" customHeight="1">
      <c r="A1351" s="147" t="s">
        <v>871</v>
      </c>
      <c r="B1351" s="146" t="s">
        <v>1550</v>
      </c>
      <c r="C1351" s="147" t="s">
        <v>342</v>
      </c>
      <c r="D1351" s="147" t="s">
        <v>1551</v>
      </c>
      <c r="E1351" s="245" t="s">
        <v>874</v>
      </c>
      <c r="F1351" s="245"/>
      <c r="G1351" s="148" t="s">
        <v>371</v>
      </c>
      <c r="H1351" s="149">
        <v>10</v>
      </c>
      <c r="I1351" s="150">
        <v>0.89</v>
      </c>
      <c r="J1351" s="150">
        <v>8.9</v>
      </c>
    </row>
    <row r="1352" spans="1:10">
      <c r="A1352" s="152"/>
      <c r="B1352" s="152"/>
      <c r="C1352" s="152"/>
      <c r="D1352" s="152"/>
      <c r="E1352" s="152" t="s">
        <v>882</v>
      </c>
      <c r="F1352" s="151">
        <v>128.82</v>
      </c>
      <c r="G1352" s="152" t="s">
        <v>883</v>
      </c>
      <c r="H1352" s="151">
        <v>0</v>
      </c>
      <c r="I1352" s="152" t="s">
        <v>884</v>
      </c>
      <c r="J1352" s="151">
        <v>128.82</v>
      </c>
    </row>
    <row r="1353" spans="1:10">
      <c r="A1353" s="152"/>
      <c r="B1353" s="152"/>
      <c r="C1353" s="152"/>
      <c r="D1353" s="152"/>
      <c r="E1353" s="152" t="s">
        <v>885</v>
      </c>
      <c r="F1353" s="151">
        <v>1180.5899999999999</v>
      </c>
      <c r="G1353" s="152"/>
      <c r="H1353" s="246" t="s">
        <v>886</v>
      </c>
      <c r="I1353" s="246"/>
      <c r="J1353" s="151">
        <v>5933.4</v>
      </c>
    </row>
    <row r="1354" spans="1:10" ht="30" customHeight="1" thickBot="1">
      <c r="A1354" s="132"/>
      <c r="B1354" s="132"/>
      <c r="C1354" s="132"/>
      <c r="D1354" s="132"/>
      <c r="E1354" s="132"/>
      <c r="F1354" s="132"/>
      <c r="G1354" s="132" t="s">
        <v>887</v>
      </c>
      <c r="H1354" s="153">
        <v>2</v>
      </c>
      <c r="I1354" s="132" t="s">
        <v>888</v>
      </c>
      <c r="J1354" s="154">
        <v>11866.8</v>
      </c>
    </row>
    <row r="1355" spans="1:10" ht="0.95" customHeight="1" thickTop="1">
      <c r="A1355" s="155"/>
      <c r="B1355" s="155"/>
      <c r="C1355" s="155"/>
      <c r="D1355" s="155"/>
      <c r="E1355" s="155"/>
      <c r="F1355" s="155"/>
      <c r="G1355" s="155"/>
      <c r="H1355" s="155"/>
      <c r="I1355" s="155"/>
      <c r="J1355" s="155"/>
    </row>
    <row r="1356" spans="1:10" ht="18" customHeight="1">
      <c r="A1356" s="138" t="s">
        <v>729</v>
      </c>
      <c r="B1356" s="112" t="s">
        <v>319</v>
      </c>
      <c r="C1356" s="138" t="s">
        <v>320</v>
      </c>
      <c r="D1356" s="138" t="s">
        <v>321</v>
      </c>
      <c r="E1356" s="250" t="s">
        <v>863</v>
      </c>
      <c r="F1356" s="250"/>
      <c r="G1356" s="113" t="s">
        <v>322</v>
      </c>
      <c r="H1356" s="112" t="s">
        <v>323</v>
      </c>
      <c r="I1356" s="112" t="s">
        <v>324</v>
      </c>
      <c r="J1356" s="112" t="s">
        <v>326</v>
      </c>
    </row>
    <row r="1357" spans="1:10" ht="48" customHeight="1">
      <c r="A1357" s="139" t="s">
        <v>864</v>
      </c>
      <c r="B1357" s="123" t="s">
        <v>730</v>
      </c>
      <c r="C1357" s="139" t="s">
        <v>342</v>
      </c>
      <c r="D1357" s="139" t="s">
        <v>731</v>
      </c>
      <c r="E1357" s="251" t="s">
        <v>957</v>
      </c>
      <c r="F1357" s="251"/>
      <c r="G1357" s="124" t="s">
        <v>8</v>
      </c>
      <c r="H1357" s="140">
        <v>1</v>
      </c>
      <c r="I1357" s="125">
        <v>31.96</v>
      </c>
      <c r="J1357" s="125">
        <v>31.96</v>
      </c>
    </row>
    <row r="1358" spans="1:10" ht="24" customHeight="1">
      <c r="A1358" s="142" t="s">
        <v>866</v>
      </c>
      <c r="B1358" s="141" t="s">
        <v>1069</v>
      </c>
      <c r="C1358" s="142" t="s">
        <v>342</v>
      </c>
      <c r="D1358" s="142" t="s">
        <v>1070</v>
      </c>
      <c r="E1358" s="252" t="s">
        <v>869</v>
      </c>
      <c r="F1358" s="252"/>
      <c r="G1358" s="143" t="s">
        <v>870</v>
      </c>
      <c r="H1358" s="144">
        <v>5.1999999999999998E-2</v>
      </c>
      <c r="I1358" s="145">
        <v>26.41</v>
      </c>
      <c r="J1358" s="145">
        <v>1.37</v>
      </c>
    </row>
    <row r="1359" spans="1:10" ht="24" customHeight="1">
      <c r="A1359" s="142" t="s">
        <v>866</v>
      </c>
      <c r="B1359" s="141" t="s">
        <v>1080</v>
      </c>
      <c r="C1359" s="142" t="s">
        <v>342</v>
      </c>
      <c r="D1359" s="142" t="s">
        <v>1081</v>
      </c>
      <c r="E1359" s="252" t="s">
        <v>869</v>
      </c>
      <c r="F1359" s="252"/>
      <c r="G1359" s="143" t="s">
        <v>870</v>
      </c>
      <c r="H1359" s="144">
        <v>5.1999999999999998E-2</v>
      </c>
      <c r="I1359" s="145">
        <v>20.04</v>
      </c>
      <c r="J1359" s="145">
        <v>1.04</v>
      </c>
    </row>
    <row r="1360" spans="1:10" ht="48" customHeight="1">
      <c r="A1360" s="147" t="s">
        <v>871</v>
      </c>
      <c r="B1360" s="146" t="s">
        <v>1554</v>
      </c>
      <c r="C1360" s="147" t="s">
        <v>342</v>
      </c>
      <c r="D1360" s="147" t="s">
        <v>1555</v>
      </c>
      <c r="E1360" s="245" t="s">
        <v>874</v>
      </c>
      <c r="F1360" s="245"/>
      <c r="G1360" s="148" t="s">
        <v>8</v>
      </c>
      <c r="H1360" s="149">
        <v>1.0210999999999999</v>
      </c>
      <c r="I1360" s="150">
        <v>6.64</v>
      </c>
      <c r="J1360" s="150">
        <v>6.78</v>
      </c>
    </row>
    <row r="1361" spans="1:10" ht="36" customHeight="1">
      <c r="A1361" s="147" t="s">
        <v>871</v>
      </c>
      <c r="B1361" s="146" t="s">
        <v>1556</v>
      </c>
      <c r="C1361" s="147" t="s">
        <v>342</v>
      </c>
      <c r="D1361" s="147" t="s">
        <v>1557</v>
      </c>
      <c r="E1361" s="245" t="s">
        <v>874</v>
      </c>
      <c r="F1361" s="245"/>
      <c r="G1361" s="148" t="s">
        <v>8</v>
      </c>
      <c r="H1361" s="149">
        <v>1.0210999999999999</v>
      </c>
      <c r="I1361" s="150">
        <v>22.3</v>
      </c>
      <c r="J1361" s="150">
        <v>22.77</v>
      </c>
    </row>
    <row r="1362" spans="1:10">
      <c r="A1362" s="152"/>
      <c r="B1362" s="152"/>
      <c r="C1362" s="152"/>
      <c r="D1362" s="152"/>
      <c r="E1362" s="152" t="s">
        <v>882</v>
      </c>
      <c r="F1362" s="151">
        <v>2.11</v>
      </c>
      <c r="G1362" s="152" t="s">
        <v>883</v>
      </c>
      <c r="H1362" s="151">
        <v>0</v>
      </c>
      <c r="I1362" s="152" t="s">
        <v>884</v>
      </c>
      <c r="J1362" s="151">
        <v>2.11</v>
      </c>
    </row>
    <row r="1363" spans="1:10">
      <c r="A1363" s="152"/>
      <c r="B1363" s="152"/>
      <c r="C1363" s="152"/>
      <c r="D1363" s="152"/>
      <c r="E1363" s="152" t="s">
        <v>885</v>
      </c>
      <c r="F1363" s="151">
        <v>7.93</v>
      </c>
      <c r="G1363" s="152"/>
      <c r="H1363" s="246" t="s">
        <v>886</v>
      </c>
      <c r="I1363" s="246"/>
      <c r="J1363" s="151">
        <v>39.89</v>
      </c>
    </row>
    <row r="1364" spans="1:10" ht="30" customHeight="1" thickBot="1">
      <c r="A1364" s="132"/>
      <c r="B1364" s="132"/>
      <c r="C1364" s="132"/>
      <c r="D1364" s="132"/>
      <c r="E1364" s="132"/>
      <c r="F1364" s="132"/>
      <c r="G1364" s="132" t="s">
        <v>887</v>
      </c>
      <c r="H1364" s="153">
        <v>70</v>
      </c>
      <c r="I1364" s="132" t="s">
        <v>888</v>
      </c>
      <c r="J1364" s="154">
        <v>2792.3</v>
      </c>
    </row>
    <row r="1365" spans="1:10" ht="0.95" customHeight="1" thickTop="1">
      <c r="A1365" s="155"/>
      <c r="B1365" s="155"/>
      <c r="C1365" s="155"/>
      <c r="D1365" s="155"/>
      <c r="E1365" s="155"/>
      <c r="F1365" s="155"/>
      <c r="G1365" s="155"/>
      <c r="H1365" s="155"/>
      <c r="I1365" s="155"/>
      <c r="J1365" s="155"/>
    </row>
    <row r="1366" spans="1:10" ht="18" customHeight="1">
      <c r="A1366" s="138" t="s">
        <v>732</v>
      </c>
      <c r="B1366" s="112" t="s">
        <v>319</v>
      </c>
      <c r="C1366" s="138" t="s">
        <v>320</v>
      </c>
      <c r="D1366" s="138" t="s">
        <v>321</v>
      </c>
      <c r="E1366" s="250" t="s">
        <v>863</v>
      </c>
      <c r="F1366" s="250"/>
      <c r="G1366" s="113" t="s">
        <v>322</v>
      </c>
      <c r="H1366" s="112" t="s">
        <v>323</v>
      </c>
      <c r="I1366" s="112" t="s">
        <v>324</v>
      </c>
      <c r="J1366" s="112" t="s">
        <v>326</v>
      </c>
    </row>
    <row r="1367" spans="1:10" ht="48" customHeight="1">
      <c r="A1367" s="139" t="s">
        <v>864</v>
      </c>
      <c r="B1367" s="123" t="s">
        <v>733</v>
      </c>
      <c r="C1367" s="139" t="s">
        <v>342</v>
      </c>
      <c r="D1367" s="139" t="s">
        <v>734</v>
      </c>
      <c r="E1367" s="251" t="s">
        <v>957</v>
      </c>
      <c r="F1367" s="251"/>
      <c r="G1367" s="124" t="s">
        <v>8</v>
      </c>
      <c r="H1367" s="140">
        <v>1</v>
      </c>
      <c r="I1367" s="125">
        <v>54.72</v>
      </c>
      <c r="J1367" s="125">
        <v>54.72</v>
      </c>
    </row>
    <row r="1368" spans="1:10" ht="24" customHeight="1">
      <c r="A1368" s="142" t="s">
        <v>866</v>
      </c>
      <c r="B1368" s="141" t="s">
        <v>1080</v>
      </c>
      <c r="C1368" s="142" t="s">
        <v>342</v>
      </c>
      <c r="D1368" s="142" t="s">
        <v>1081</v>
      </c>
      <c r="E1368" s="252" t="s">
        <v>869</v>
      </c>
      <c r="F1368" s="252"/>
      <c r="G1368" s="143" t="s">
        <v>870</v>
      </c>
      <c r="H1368" s="144">
        <v>5.7000000000000002E-2</v>
      </c>
      <c r="I1368" s="145">
        <v>20.04</v>
      </c>
      <c r="J1368" s="145">
        <v>1.1399999999999999</v>
      </c>
    </row>
    <row r="1369" spans="1:10" ht="24" customHeight="1">
      <c r="A1369" s="142" t="s">
        <v>866</v>
      </c>
      <c r="B1369" s="141" t="s">
        <v>1069</v>
      </c>
      <c r="C1369" s="142" t="s">
        <v>342</v>
      </c>
      <c r="D1369" s="142" t="s">
        <v>1070</v>
      </c>
      <c r="E1369" s="252" t="s">
        <v>869</v>
      </c>
      <c r="F1369" s="252"/>
      <c r="G1369" s="143" t="s">
        <v>870</v>
      </c>
      <c r="H1369" s="144">
        <v>5.7000000000000002E-2</v>
      </c>
      <c r="I1369" s="145">
        <v>26.41</v>
      </c>
      <c r="J1369" s="145">
        <v>1.5</v>
      </c>
    </row>
    <row r="1370" spans="1:10" ht="36" customHeight="1">
      <c r="A1370" s="147" t="s">
        <v>871</v>
      </c>
      <c r="B1370" s="146" t="s">
        <v>1558</v>
      </c>
      <c r="C1370" s="147" t="s">
        <v>342</v>
      </c>
      <c r="D1370" s="147" t="s">
        <v>1559</v>
      </c>
      <c r="E1370" s="245" t="s">
        <v>874</v>
      </c>
      <c r="F1370" s="245"/>
      <c r="G1370" s="148" t="s">
        <v>8</v>
      </c>
      <c r="H1370" s="149">
        <v>1.0210999999999999</v>
      </c>
      <c r="I1370" s="150">
        <v>34.31</v>
      </c>
      <c r="J1370" s="150">
        <v>35.03</v>
      </c>
    </row>
    <row r="1371" spans="1:10" ht="48" customHeight="1">
      <c r="A1371" s="147" t="s">
        <v>871</v>
      </c>
      <c r="B1371" s="146" t="s">
        <v>1560</v>
      </c>
      <c r="C1371" s="147" t="s">
        <v>342</v>
      </c>
      <c r="D1371" s="147" t="s">
        <v>1561</v>
      </c>
      <c r="E1371" s="245" t="s">
        <v>874</v>
      </c>
      <c r="F1371" s="245"/>
      <c r="G1371" s="148" t="s">
        <v>8</v>
      </c>
      <c r="H1371" s="149">
        <v>1.0210999999999999</v>
      </c>
      <c r="I1371" s="150">
        <v>16.7</v>
      </c>
      <c r="J1371" s="150">
        <v>17.05</v>
      </c>
    </row>
    <row r="1372" spans="1:10">
      <c r="A1372" s="152"/>
      <c r="B1372" s="152"/>
      <c r="C1372" s="152"/>
      <c r="D1372" s="152"/>
      <c r="E1372" s="152" t="s">
        <v>882</v>
      </c>
      <c r="F1372" s="151">
        <v>2.3199999999999998</v>
      </c>
      <c r="G1372" s="152" t="s">
        <v>883</v>
      </c>
      <c r="H1372" s="151">
        <v>0</v>
      </c>
      <c r="I1372" s="152" t="s">
        <v>884</v>
      </c>
      <c r="J1372" s="151">
        <v>2.3199999999999998</v>
      </c>
    </row>
    <row r="1373" spans="1:10">
      <c r="A1373" s="152"/>
      <c r="B1373" s="152"/>
      <c r="C1373" s="152"/>
      <c r="D1373" s="152"/>
      <c r="E1373" s="152" t="s">
        <v>885</v>
      </c>
      <c r="F1373" s="151">
        <v>13.59</v>
      </c>
      <c r="G1373" s="152"/>
      <c r="H1373" s="246" t="s">
        <v>886</v>
      </c>
      <c r="I1373" s="246"/>
      <c r="J1373" s="151">
        <v>68.31</v>
      </c>
    </row>
    <row r="1374" spans="1:10" ht="30" customHeight="1" thickBot="1">
      <c r="A1374" s="132"/>
      <c r="B1374" s="132"/>
      <c r="C1374" s="132"/>
      <c r="D1374" s="132"/>
      <c r="E1374" s="132"/>
      <c r="F1374" s="132"/>
      <c r="G1374" s="132" t="s">
        <v>887</v>
      </c>
      <c r="H1374" s="153">
        <v>25</v>
      </c>
      <c r="I1374" s="132" t="s">
        <v>888</v>
      </c>
      <c r="J1374" s="154">
        <v>1707.75</v>
      </c>
    </row>
    <row r="1375" spans="1:10" ht="0.95" customHeight="1" thickTop="1">
      <c r="A1375" s="155"/>
      <c r="B1375" s="155"/>
      <c r="C1375" s="155"/>
      <c r="D1375" s="155"/>
      <c r="E1375" s="155"/>
      <c r="F1375" s="155"/>
      <c r="G1375" s="155"/>
      <c r="H1375" s="155"/>
      <c r="I1375" s="155"/>
      <c r="J1375" s="155"/>
    </row>
    <row r="1376" spans="1:10" ht="18" customHeight="1">
      <c r="A1376" s="138" t="s">
        <v>735</v>
      </c>
      <c r="B1376" s="112" t="s">
        <v>319</v>
      </c>
      <c r="C1376" s="138" t="s">
        <v>320</v>
      </c>
      <c r="D1376" s="138" t="s">
        <v>321</v>
      </c>
      <c r="E1376" s="250" t="s">
        <v>863</v>
      </c>
      <c r="F1376" s="250"/>
      <c r="G1376" s="113" t="s">
        <v>322</v>
      </c>
      <c r="H1376" s="112" t="s">
        <v>323</v>
      </c>
      <c r="I1376" s="112" t="s">
        <v>324</v>
      </c>
      <c r="J1376" s="112" t="s">
        <v>326</v>
      </c>
    </row>
    <row r="1377" spans="1:10" ht="48" customHeight="1">
      <c r="A1377" s="139" t="s">
        <v>864</v>
      </c>
      <c r="B1377" s="123" t="s">
        <v>736</v>
      </c>
      <c r="C1377" s="139" t="s">
        <v>342</v>
      </c>
      <c r="D1377" s="139" t="s">
        <v>737</v>
      </c>
      <c r="E1377" s="251" t="s">
        <v>957</v>
      </c>
      <c r="F1377" s="251"/>
      <c r="G1377" s="124" t="s">
        <v>8</v>
      </c>
      <c r="H1377" s="140">
        <v>1</v>
      </c>
      <c r="I1377" s="125">
        <v>84.46</v>
      </c>
      <c r="J1377" s="125">
        <v>84.46</v>
      </c>
    </row>
    <row r="1378" spans="1:10" ht="24" customHeight="1">
      <c r="A1378" s="142" t="s">
        <v>866</v>
      </c>
      <c r="B1378" s="141" t="s">
        <v>1080</v>
      </c>
      <c r="C1378" s="142" t="s">
        <v>342</v>
      </c>
      <c r="D1378" s="142" t="s">
        <v>1081</v>
      </c>
      <c r="E1378" s="252" t="s">
        <v>869</v>
      </c>
      <c r="F1378" s="252"/>
      <c r="G1378" s="143" t="s">
        <v>870</v>
      </c>
      <c r="H1378" s="144">
        <v>6.4000000000000001E-2</v>
      </c>
      <c r="I1378" s="145">
        <v>20.04</v>
      </c>
      <c r="J1378" s="145">
        <v>1.28</v>
      </c>
    </row>
    <row r="1379" spans="1:10" ht="24" customHeight="1">
      <c r="A1379" s="142" t="s">
        <v>866</v>
      </c>
      <c r="B1379" s="141" t="s">
        <v>1069</v>
      </c>
      <c r="C1379" s="142" t="s">
        <v>342</v>
      </c>
      <c r="D1379" s="142" t="s">
        <v>1070</v>
      </c>
      <c r="E1379" s="252" t="s">
        <v>869</v>
      </c>
      <c r="F1379" s="252"/>
      <c r="G1379" s="143" t="s">
        <v>870</v>
      </c>
      <c r="H1379" s="144">
        <v>6.4000000000000001E-2</v>
      </c>
      <c r="I1379" s="145">
        <v>26.41</v>
      </c>
      <c r="J1379" s="145">
        <v>1.69</v>
      </c>
    </row>
    <row r="1380" spans="1:10" ht="48" customHeight="1">
      <c r="A1380" s="147" t="s">
        <v>871</v>
      </c>
      <c r="B1380" s="146" t="s">
        <v>1562</v>
      </c>
      <c r="C1380" s="147" t="s">
        <v>342</v>
      </c>
      <c r="D1380" s="147" t="s">
        <v>1563</v>
      </c>
      <c r="E1380" s="245" t="s">
        <v>874</v>
      </c>
      <c r="F1380" s="245"/>
      <c r="G1380" s="148" t="s">
        <v>8</v>
      </c>
      <c r="H1380" s="149">
        <v>1.0210999999999999</v>
      </c>
      <c r="I1380" s="150">
        <v>21.93</v>
      </c>
      <c r="J1380" s="150">
        <v>22.39</v>
      </c>
    </row>
    <row r="1381" spans="1:10" ht="36" customHeight="1">
      <c r="A1381" s="147" t="s">
        <v>871</v>
      </c>
      <c r="B1381" s="146" t="s">
        <v>1564</v>
      </c>
      <c r="C1381" s="147" t="s">
        <v>342</v>
      </c>
      <c r="D1381" s="147" t="s">
        <v>1565</v>
      </c>
      <c r="E1381" s="245" t="s">
        <v>874</v>
      </c>
      <c r="F1381" s="245"/>
      <c r="G1381" s="148" t="s">
        <v>8</v>
      </c>
      <c r="H1381" s="149">
        <v>1.0210999999999999</v>
      </c>
      <c r="I1381" s="150">
        <v>57.88</v>
      </c>
      <c r="J1381" s="150">
        <v>59.1</v>
      </c>
    </row>
    <row r="1382" spans="1:10">
      <c r="A1382" s="152"/>
      <c r="B1382" s="152"/>
      <c r="C1382" s="152"/>
      <c r="D1382" s="152"/>
      <c r="E1382" s="152" t="s">
        <v>882</v>
      </c>
      <c r="F1382" s="151">
        <v>2.61</v>
      </c>
      <c r="G1382" s="152" t="s">
        <v>883</v>
      </c>
      <c r="H1382" s="151">
        <v>0</v>
      </c>
      <c r="I1382" s="152" t="s">
        <v>884</v>
      </c>
      <c r="J1382" s="151">
        <v>2.61</v>
      </c>
    </row>
    <row r="1383" spans="1:10">
      <c r="A1383" s="152"/>
      <c r="B1383" s="152"/>
      <c r="C1383" s="152"/>
      <c r="D1383" s="152"/>
      <c r="E1383" s="152" t="s">
        <v>885</v>
      </c>
      <c r="F1383" s="151">
        <v>20.97</v>
      </c>
      <c r="G1383" s="152"/>
      <c r="H1383" s="246" t="s">
        <v>886</v>
      </c>
      <c r="I1383" s="246"/>
      <c r="J1383" s="151">
        <v>105.43</v>
      </c>
    </row>
    <row r="1384" spans="1:10" ht="30" customHeight="1" thickBot="1">
      <c r="A1384" s="132"/>
      <c r="B1384" s="132"/>
      <c r="C1384" s="132"/>
      <c r="D1384" s="132"/>
      <c r="E1384" s="132"/>
      <c r="F1384" s="132"/>
      <c r="G1384" s="132" t="s">
        <v>887</v>
      </c>
      <c r="H1384" s="153">
        <v>25</v>
      </c>
      <c r="I1384" s="132" t="s">
        <v>888</v>
      </c>
      <c r="J1384" s="154">
        <v>2635.75</v>
      </c>
    </row>
    <row r="1385" spans="1:10" ht="0.95" customHeight="1" thickTop="1">
      <c r="A1385" s="155"/>
      <c r="B1385" s="155"/>
      <c r="C1385" s="155"/>
      <c r="D1385" s="155"/>
      <c r="E1385" s="155"/>
      <c r="F1385" s="155"/>
      <c r="G1385" s="155"/>
      <c r="H1385" s="155"/>
      <c r="I1385" s="155"/>
      <c r="J1385" s="155"/>
    </row>
    <row r="1386" spans="1:10" ht="18" customHeight="1">
      <c r="A1386" s="138" t="s">
        <v>738</v>
      </c>
      <c r="B1386" s="112" t="s">
        <v>319</v>
      </c>
      <c r="C1386" s="138" t="s">
        <v>320</v>
      </c>
      <c r="D1386" s="138" t="s">
        <v>321</v>
      </c>
      <c r="E1386" s="250" t="s">
        <v>863</v>
      </c>
      <c r="F1386" s="250"/>
      <c r="G1386" s="113" t="s">
        <v>322</v>
      </c>
      <c r="H1386" s="112" t="s">
        <v>323</v>
      </c>
      <c r="I1386" s="112" t="s">
        <v>324</v>
      </c>
      <c r="J1386" s="112" t="s">
        <v>326</v>
      </c>
    </row>
    <row r="1387" spans="1:10" ht="48" customHeight="1">
      <c r="A1387" s="139" t="s">
        <v>864</v>
      </c>
      <c r="B1387" s="123" t="s">
        <v>739</v>
      </c>
      <c r="C1387" s="139" t="s">
        <v>342</v>
      </c>
      <c r="D1387" s="139" t="s">
        <v>740</v>
      </c>
      <c r="E1387" s="251" t="s">
        <v>957</v>
      </c>
      <c r="F1387" s="251"/>
      <c r="G1387" s="124" t="s">
        <v>8</v>
      </c>
      <c r="H1387" s="140">
        <v>1</v>
      </c>
      <c r="I1387" s="125">
        <v>69.069999999999993</v>
      </c>
      <c r="J1387" s="125">
        <v>69.069999999999993</v>
      </c>
    </row>
    <row r="1388" spans="1:10" ht="24" customHeight="1">
      <c r="A1388" s="142" t="s">
        <v>866</v>
      </c>
      <c r="B1388" s="141" t="s">
        <v>1080</v>
      </c>
      <c r="C1388" s="142" t="s">
        <v>342</v>
      </c>
      <c r="D1388" s="142" t="s">
        <v>1081</v>
      </c>
      <c r="E1388" s="252" t="s">
        <v>869</v>
      </c>
      <c r="F1388" s="252"/>
      <c r="G1388" s="143" t="s">
        <v>870</v>
      </c>
      <c r="H1388" s="144">
        <v>6.0999999999999999E-2</v>
      </c>
      <c r="I1388" s="145">
        <v>20.04</v>
      </c>
      <c r="J1388" s="145">
        <v>1.22</v>
      </c>
    </row>
    <row r="1389" spans="1:10" ht="24" customHeight="1">
      <c r="A1389" s="142" t="s">
        <v>866</v>
      </c>
      <c r="B1389" s="141" t="s">
        <v>1069</v>
      </c>
      <c r="C1389" s="142" t="s">
        <v>342</v>
      </c>
      <c r="D1389" s="142" t="s">
        <v>1070</v>
      </c>
      <c r="E1389" s="252" t="s">
        <v>869</v>
      </c>
      <c r="F1389" s="252"/>
      <c r="G1389" s="143" t="s">
        <v>870</v>
      </c>
      <c r="H1389" s="144">
        <v>6.0999999999999999E-2</v>
      </c>
      <c r="I1389" s="145">
        <v>26.41</v>
      </c>
      <c r="J1389" s="145">
        <v>1.61</v>
      </c>
    </row>
    <row r="1390" spans="1:10" ht="48" customHeight="1">
      <c r="A1390" s="147" t="s">
        <v>871</v>
      </c>
      <c r="B1390" s="146" t="s">
        <v>1566</v>
      </c>
      <c r="C1390" s="147" t="s">
        <v>342</v>
      </c>
      <c r="D1390" s="147" t="s">
        <v>1567</v>
      </c>
      <c r="E1390" s="245" t="s">
        <v>874</v>
      </c>
      <c r="F1390" s="245"/>
      <c r="G1390" s="148" t="s">
        <v>8</v>
      </c>
      <c r="H1390" s="149">
        <v>1.0210999999999999</v>
      </c>
      <c r="I1390" s="150">
        <v>18.350000000000001</v>
      </c>
      <c r="J1390" s="150">
        <v>18.73</v>
      </c>
    </row>
    <row r="1391" spans="1:10" ht="36" customHeight="1">
      <c r="A1391" s="147" t="s">
        <v>871</v>
      </c>
      <c r="B1391" s="146" t="s">
        <v>1568</v>
      </c>
      <c r="C1391" s="147" t="s">
        <v>342</v>
      </c>
      <c r="D1391" s="147" t="s">
        <v>1569</v>
      </c>
      <c r="E1391" s="245" t="s">
        <v>874</v>
      </c>
      <c r="F1391" s="245"/>
      <c r="G1391" s="148" t="s">
        <v>8</v>
      </c>
      <c r="H1391" s="149">
        <v>1.0210999999999999</v>
      </c>
      <c r="I1391" s="150">
        <v>46.53</v>
      </c>
      <c r="J1391" s="150">
        <v>47.51</v>
      </c>
    </row>
    <row r="1392" spans="1:10">
      <c r="A1392" s="152"/>
      <c r="B1392" s="152"/>
      <c r="C1392" s="152"/>
      <c r="D1392" s="152"/>
      <c r="E1392" s="152" t="s">
        <v>882</v>
      </c>
      <c r="F1392" s="151">
        <v>2.4900000000000002</v>
      </c>
      <c r="G1392" s="152" t="s">
        <v>883</v>
      </c>
      <c r="H1392" s="151">
        <v>0</v>
      </c>
      <c r="I1392" s="152" t="s">
        <v>884</v>
      </c>
      <c r="J1392" s="151">
        <v>2.4900000000000002</v>
      </c>
    </row>
    <row r="1393" spans="1:10">
      <c r="A1393" s="152"/>
      <c r="B1393" s="152"/>
      <c r="C1393" s="152"/>
      <c r="D1393" s="152"/>
      <c r="E1393" s="152" t="s">
        <v>885</v>
      </c>
      <c r="F1393" s="151">
        <v>17.149999999999999</v>
      </c>
      <c r="G1393" s="152"/>
      <c r="H1393" s="246" t="s">
        <v>886</v>
      </c>
      <c r="I1393" s="246"/>
      <c r="J1393" s="151">
        <v>86.22</v>
      </c>
    </row>
    <row r="1394" spans="1:10" ht="30" customHeight="1" thickBot="1">
      <c r="A1394" s="132"/>
      <c r="B1394" s="132"/>
      <c r="C1394" s="132"/>
      <c r="D1394" s="132"/>
      <c r="E1394" s="132"/>
      <c r="F1394" s="132"/>
      <c r="G1394" s="132" t="s">
        <v>887</v>
      </c>
      <c r="H1394" s="153">
        <v>10</v>
      </c>
      <c r="I1394" s="132" t="s">
        <v>888</v>
      </c>
      <c r="J1394" s="154">
        <v>862.2</v>
      </c>
    </row>
    <row r="1395" spans="1:10" ht="0.95" customHeight="1" thickTop="1">
      <c r="A1395" s="155"/>
      <c r="B1395" s="155"/>
      <c r="C1395" s="155"/>
      <c r="D1395" s="155"/>
      <c r="E1395" s="155"/>
      <c r="F1395" s="155"/>
      <c r="G1395" s="155"/>
      <c r="H1395" s="155"/>
      <c r="I1395" s="155"/>
      <c r="J1395" s="155"/>
    </row>
    <row r="1396" spans="1:10" ht="18" customHeight="1">
      <c r="A1396" s="138" t="s">
        <v>741</v>
      </c>
      <c r="B1396" s="112" t="s">
        <v>319</v>
      </c>
      <c r="C1396" s="138" t="s">
        <v>320</v>
      </c>
      <c r="D1396" s="138" t="s">
        <v>321</v>
      </c>
      <c r="E1396" s="250" t="s">
        <v>863</v>
      </c>
      <c r="F1396" s="250"/>
      <c r="G1396" s="113" t="s">
        <v>322</v>
      </c>
      <c r="H1396" s="112" t="s">
        <v>323</v>
      </c>
      <c r="I1396" s="112" t="s">
        <v>324</v>
      </c>
      <c r="J1396" s="112" t="s">
        <v>326</v>
      </c>
    </row>
    <row r="1397" spans="1:10" ht="36" customHeight="1">
      <c r="A1397" s="139" t="s">
        <v>864</v>
      </c>
      <c r="B1397" s="123" t="s">
        <v>662</v>
      </c>
      <c r="C1397" s="139" t="s">
        <v>342</v>
      </c>
      <c r="D1397" s="139" t="s">
        <v>663</v>
      </c>
      <c r="E1397" s="251" t="s">
        <v>957</v>
      </c>
      <c r="F1397" s="251"/>
      <c r="G1397" s="124" t="s">
        <v>8</v>
      </c>
      <c r="H1397" s="140">
        <v>1</v>
      </c>
      <c r="I1397" s="125">
        <v>13.86</v>
      </c>
      <c r="J1397" s="125">
        <v>13.86</v>
      </c>
    </row>
    <row r="1398" spans="1:10" ht="24" customHeight="1">
      <c r="A1398" s="142" t="s">
        <v>866</v>
      </c>
      <c r="B1398" s="141" t="s">
        <v>1080</v>
      </c>
      <c r="C1398" s="142" t="s">
        <v>342</v>
      </c>
      <c r="D1398" s="142" t="s">
        <v>1081</v>
      </c>
      <c r="E1398" s="252" t="s">
        <v>869</v>
      </c>
      <c r="F1398" s="252"/>
      <c r="G1398" s="143" t="s">
        <v>870</v>
      </c>
      <c r="H1398" s="144">
        <v>0.19</v>
      </c>
      <c r="I1398" s="145">
        <v>20.04</v>
      </c>
      <c r="J1398" s="145">
        <v>3.8</v>
      </c>
    </row>
    <row r="1399" spans="1:10" ht="24" customHeight="1">
      <c r="A1399" s="142" t="s">
        <v>866</v>
      </c>
      <c r="B1399" s="141" t="s">
        <v>1069</v>
      </c>
      <c r="C1399" s="142" t="s">
        <v>342</v>
      </c>
      <c r="D1399" s="142" t="s">
        <v>1070</v>
      </c>
      <c r="E1399" s="252" t="s">
        <v>869</v>
      </c>
      <c r="F1399" s="252"/>
      <c r="G1399" s="143" t="s">
        <v>870</v>
      </c>
      <c r="H1399" s="144">
        <v>0.19</v>
      </c>
      <c r="I1399" s="145">
        <v>26.41</v>
      </c>
      <c r="J1399" s="145">
        <v>5.01</v>
      </c>
    </row>
    <row r="1400" spans="1:10" ht="24" customHeight="1">
      <c r="A1400" s="147" t="s">
        <v>871</v>
      </c>
      <c r="B1400" s="146" t="s">
        <v>1384</v>
      </c>
      <c r="C1400" s="147" t="s">
        <v>342</v>
      </c>
      <c r="D1400" s="147" t="s">
        <v>1385</v>
      </c>
      <c r="E1400" s="245" t="s">
        <v>874</v>
      </c>
      <c r="F1400" s="245"/>
      <c r="G1400" s="148" t="s">
        <v>371</v>
      </c>
      <c r="H1400" s="149">
        <v>6.3E-2</v>
      </c>
      <c r="I1400" s="150">
        <v>2.06</v>
      </c>
      <c r="J1400" s="150">
        <v>0.12</v>
      </c>
    </row>
    <row r="1401" spans="1:10" ht="24" customHeight="1">
      <c r="A1401" s="147" t="s">
        <v>871</v>
      </c>
      <c r="B1401" s="146" t="s">
        <v>1444</v>
      </c>
      <c r="C1401" s="147" t="s">
        <v>342</v>
      </c>
      <c r="D1401" s="147" t="s">
        <v>1445</v>
      </c>
      <c r="E1401" s="245" t="s">
        <v>874</v>
      </c>
      <c r="F1401" s="245"/>
      <c r="G1401" s="148" t="s">
        <v>8</v>
      </c>
      <c r="H1401" s="149">
        <v>1.05</v>
      </c>
      <c r="I1401" s="150">
        <v>4.7</v>
      </c>
      <c r="J1401" s="150">
        <v>4.93</v>
      </c>
    </row>
    <row r="1402" spans="1:10">
      <c r="A1402" s="152"/>
      <c r="B1402" s="152"/>
      <c r="C1402" s="152"/>
      <c r="D1402" s="152"/>
      <c r="E1402" s="152" t="s">
        <v>882</v>
      </c>
      <c r="F1402" s="151">
        <v>7.75</v>
      </c>
      <c r="G1402" s="152" t="s">
        <v>883</v>
      </c>
      <c r="H1402" s="151">
        <v>0</v>
      </c>
      <c r="I1402" s="152" t="s">
        <v>884</v>
      </c>
      <c r="J1402" s="151">
        <v>7.75</v>
      </c>
    </row>
    <row r="1403" spans="1:10">
      <c r="A1403" s="152"/>
      <c r="B1403" s="152"/>
      <c r="C1403" s="152"/>
      <c r="D1403" s="152"/>
      <c r="E1403" s="152" t="s">
        <v>885</v>
      </c>
      <c r="F1403" s="151">
        <v>3.44</v>
      </c>
      <c r="G1403" s="152"/>
      <c r="H1403" s="246" t="s">
        <v>886</v>
      </c>
      <c r="I1403" s="246"/>
      <c r="J1403" s="151">
        <v>17.3</v>
      </c>
    </row>
    <row r="1404" spans="1:10" ht="30" customHeight="1" thickBot="1">
      <c r="A1404" s="132"/>
      <c r="B1404" s="132"/>
      <c r="C1404" s="132"/>
      <c r="D1404" s="132"/>
      <c r="E1404" s="132"/>
      <c r="F1404" s="132"/>
      <c r="G1404" s="132" t="s">
        <v>887</v>
      </c>
      <c r="H1404" s="153">
        <v>12</v>
      </c>
      <c r="I1404" s="132" t="s">
        <v>888</v>
      </c>
      <c r="J1404" s="154">
        <v>207.6</v>
      </c>
    </row>
    <row r="1405" spans="1:10" ht="0.95" customHeight="1" thickTop="1">
      <c r="A1405" s="155"/>
      <c r="B1405" s="155"/>
      <c r="C1405" s="155"/>
      <c r="D1405" s="155"/>
      <c r="E1405" s="155"/>
      <c r="F1405" s="155"/>
      <c r="G1405" s="155"/>
      <c r="H1405" s="155"/>
      <c r="I1405" s="155"/>
      <c r="J1405" s="155"/>
    </row>
    <row r="1406" spans="1:10" ht="18" customHeight="1">
      <c r="A1406" s="138" t="s">
        <v>742</v>
      </c>
      <c r="B1406" s="112" t="s">
        <v>319</v>
      </c>
      <c r="C1406" s="138" t="s">
        <v>320</v>
      </c>
      <c r="D1406" s="138" t="s">
        <v>321</v>
      </c>
      <c r="E1406" s="250" t="s">
        <v>863</v>
      </c>
      <c r="F1406" s="250"/>
      <c r="G1406" s="113" t="s">
        <v>322</v>
      </c>
      <c r="H1406" s="112" t="s">
        <v>323</v>
      </c>
      <c r="I1406" s="112" t="s">
        <v>324</v>
      </c>
      <c r="J1406" s="112" t="s">
        <v>326</v>
      </c>
    </row>
    <row r="1407" spans="1:10" ht="36" customHeight="1">
      <c r="A1407" s="139" t="s">
        <v>864</v>
      </c>
      <c r="B1407" s="123" t="s">
        <v>743</v>
      </c>
      <c r="C1407" s="139" t="s">
        <v>342</v>
      </c>
      <c r="D1407" s="139" t="s">
        <v>744</v>
      </c>
      <c r="E1407" s="251" t="s">
        <v>930</v>
      </c>
      <c r="F1407" s="251"/>
      <c r="G1407" s="124" t="s">
        <v>371</v>
      </c>
      <c r="H1407" s="140">
        <v>1</v>
      </c>
      <c r="I1407" s="125">
        <v>49.22</v>
      </c>
      <c r="J1407" s="125">
        <v>49.22</v>
      </c>
    </row>
    <row r="1408" spans="1:10" ht="36" customHeight="1">
      <c r="A1408" s="142" t="s">
        <v>866</v>
      </c>
      <c r="B1408" s="141" t="s">
        <v>1520</v>
      </c>
      <c r="C1408" s="142" t="s">
        <v>342</v>
      </c>
      <c r="D1408" s="142" t="s">
        <v>1521</v>
      </c>
      <c r="E1408" s="252" t="s">
        <v>930</v>
      </c>
      <c r="F1408" s="252"/>
      <c r="G1408" s="143" t="s">
        <v>371</v>
      </c>
      <c r="H1408" s="144">
        <v>1</v>
      </c>
      <c r="I1408" s="145">
        <v>8.94</v>
      </c>
      <c r="J1408" s="145">
        <v>8.94</v>
      </c>
    </row>
    <row r="1409" spans="1:10" ht="36" customHeight="1">
      <c r="A1409" s="142" t="s">
        <v>866</v>
      </c>
      <c r="B1409" s="141" t="s">
        <v>1570</v>
      </c>
      <c r="C1409" s="142" t="s">
        <v>342</v>
      </c>
      <c r="D1409" s="142" t="s">
        <v>1571</v>
      </c>
      <c r="E1409" s="252" t="s">
        <v>930</v>
      </c>
      <c r="F1409" s="252"/>
      <c r="G1409" s="143" t="s">
        <v>371</v>
      </c>
      <c r="H1409" s="144">
        <v>1</v>
      </c>
      <c r="I1409" s="145">
        <v>40.28</v>
      </c>
      <c r="J1409" s="145">
        <v>40.28</v>
      </c>
    </row>
    <row r="1410" spans="1:10">
      <c r="A1410" s="152"/>
      <c r="B1410" s="152"/>
      <c r="C1410" s="152"/>
      <c r="D1410" s="152"/>
      <c r="E1410" s="152" t="s">
        <v>882</v>
      </c>
      <c r="F1410" s="151">
        <v>29.95</v>
      </c>
      <c r="G1410" s="152" t="s">
        <v>883</v>
      </c>
      <c r="H1410" s="151">
        <v>0</v>
      </c>
      <c r="I1410" s="152" t="s">
        <v>884</v>
      </c>
      <c r="J1410" s="151">
        <v>29.95</v>
      </c>
    </row>
    <row r="1411" spans="1:10">
      <c r="A1411" s="152"/>
      <c r="B1411" s="152"/>
      <c r="C1411" s="152"/>
      <c r="D1411" s="152"/>
      <c r="E1411" s="152" t="s">
        <v>885</v>
      </c>
      <c r="F1411" s="151">
        <v>12.22</v>
      </c>
      <c r="G1411" s="152"/>
      <c r="H1411" s="246" t="s">
        <v>886</v>
      </c>
      <c r="I1411" s="246"/>
      <c r="J1411" s="151">
        <v>61.44</v>
      </c>
    </row>
    <row r="1412" spans="1:10" ht="30" customHeight="1" thickBot="1">
      <c r="A1412" s="132"/>
      <c r="B1412" s="132"/>
      <c r="C1412" s="132"/>
      <c r="D1412" s="132"/>
      <c r="E1412" s="132"/>
      <c r="F1412" s="132"/>
      <c r="G1412" s="132" t="s">
        <v>887</v>
      </c>
      <c r="H1412" s="153">
        <v>3</v>
      </c>
      <c r="I1412" s="132" t="s">
        <v>888</v>
      </c>
      <c r="J1412" s="154">
        <v>184.32</v>
      </c>
    </row>
    <row r="1413" spans="1:10" ht="0.95" customHeight="1" thickTop="1">
      <c r="A1413" s="155"/>
      <c r="B1413" s="155"/>
      <c r="C1413" s="155"/>
      <c r="D1413" s="155"/>
      <c r="E1413" s="155"/>
      <c r="F1413" s="155"/>
      <c r="G1413" s="155"/>
      <c r="H1413" s="155"/>
      <c r="I1413" s="155"/>
      <c r="J1413" s="155"/>
    </row>
    <row r="1414" spans="1:10" ht="24" customHeight="1">
      <c r="A1414" s="137" t="s">
        <v>745</v>
      </c>
      <c r="B1414" s="137"/>
      <c r="C1414" s="137"/>
      <c r="D1414" s="137" t="s">
        <v>746</v>
      </c>
      <c r="E1414" s="137"/>
      <c r="F1414" s="249"/>
      <c r="G1414" s="249"/>
      <c r="H1414" s="115"/>
      <c r="I1414" s="137"/>
      <c r="J1414" s="116">
        <v>3723.3</v>
      </c>
    </row>
    <row r="1415" spans="1:10" ht="18" customHeight="1">
      <c r="A1415" s="138" t="s">
        <v>747</v>
      </c>
      <c r="B1415" s="112" t="s">
        <v>319</v>
      </c>
      <c r="C1415" s="138" t="s">
        <v>320</v>
      </c>
      <c r="D1415" s="138" t="s">
        <v>321</v>
      </c>
      <c r="E1415" s="250" t="s">
        <v>863</v>
      </c>
      <c r="F1415" s="250"/>
      <c r="G1415" s="113" t="s">
        <v>322</v>
      </c>
      <c r="H1415" s="112" t="s">
        <v>323</v>
      </c>
      <c r="I1415" s="112" t="s">
        <v>324</v>
      </c>
      <c r="J1415" s="112" t="s">
        <v>326</v>
      </c>
    </row>
    <row r="1416" spans="1:10" ht="36" customHeight="1">
      <c r="A1416" s="139" t="s">
        <v>864</v>
      </c>
      <c r="B1416" s="123" t="s">
        <v>748</v>
      </c>
      <c r="C1416" s="139" t="s">
        <v>333</v>
      </c>
      <c r="D1416" s="139" t="s">
        <v>749</v>
      </c>
      <c r="E1416" s="251" t="s">
        <v>930</v>
      </c>
      <c r="F1416" s="251"/>
      <c r="G1416" s="124" t="s">
        <v>371</v>
      </c>
      <c r="H1416" s="140">
        <v>1</v>
      </c>
      <c r="I1416" s="125">
        <v>2982.46</v>
      </c>
      <c r="J1416" s="125">
        <v>2982.46</v>
      </c>
    </row>
    <row r="1417" spans="1:10" ht="48" customHeight="1">
      <c r="A1417" s="142" t="s">
        <v>866</v>
      </c>
      <c r="B1417" s="141" t="s">
        <v>1572</v>
      </c>
      <c r="C1417" s="142" t="s">
        <v>342</v>
      </c>
      <c r="D1417" s="142" t="s">
        <v>1573</v>
      </c>
      <c r="E1417" s="252" t="s">
        <v>869</v>
      </c>
      <c r="F1417" s="252"/>
      <c r="G1417" s="143" t="s">
        <v>120</v>
      </c>
      <c r="H1417" s="144">
        <v>1.9400000000000001E-2</v>
      </c>
      <c r="I1417" s="145">
        <v>615.53</v>
      </c>
      <c r="J1417" s="145">
        <v>11.94</v>
      </c>
    </row>
    <row r="1418" spans="1:10" ht="24" customHeight="1">
      <c r="A1418" s="142" t="s">
        <v>866</v>
      </c>
      <c r="B1418" s="141" t="s">
        <v>1508</v>
      </c>
      <c r="C1418" s="142" t="s">
        <v>342</v>
      </c>
      <c r="D1418" s="142" t="s">
        <v>1509</v>
      </c>
      <c r="E1418" s="252" t="s">
        <v>869</v>
      </c>
      <c r="F1418" s="252"/>
      <c r="G1418" s="143" t="s">
        <v>870</v>
      </c>
      <c r="H1418" s="144">
        <v>0.32329999999999998</v>
      </c>
      <c r="I1418" s="145">
        <v>25.65</v>
      </c>
      <c r="J1418" s="145">
        <v>8.2899999999999991</v>
      </c>
    </row>
    <row r="1419" spans="1:10" ht="24" customHeight="1">
      <c r="A1419" s="142" t="s">
        <v>866</v>
      </c>
      <c r="B1419" s="141" t="s">
        <v>1071</v>
      </c>
      <c r="C1419" s="142" t="s">
        <v>342</v>
      </c>
      <c r="D1419" s="142" t="s">
        <v>1072</v>
      </c>
      <c r="E1419" s="252" t="s">
        <v>869</v>
      </c>
      <c r="F1419" s="252"/>
      <c r="G1419" s="143" t="s">
        <v>870</v>
      </c>
      <c r="H1419" s="144">
        <v>2.9102000000000001</v>
      </c>
      <c r="I1419" s="145">
        <v>33.86</v>
      </c>
      <c r="J1419" s="145">
        <v>98.53</v>
      </c>
    </row>
    <row r="1420" spans="1:10" ht="36" customHeight="1">
      <c r="A1420" s="142" t="s">
        <v>866</v>
      </c>
      <c r="B1420" s="141" t="s">
        <v>1574</v>
      </c>
      <c r="C1420" s="142" t="s">
        <v>342</v>
      </c>
      <c r="D1420" s="142" t="s">
        <v>1575</v>
      </c>
      <c r="E1420" s="252" t="s">
        <v>930</v>
      </c>
      <c r="F1420" s="252"/>
      <c r="G1420" s="143" t="s">
        <v>8</v>
      </c>
      <c r="H1420" s="144">
        <v>6.05</v>
      </c>
      <c r="I1420" s="145">
        <v>19.260000000000002</v>
      </c>
      <c r="J1420" s="145">
        <v>116.52</v>
      </c>
    </row>
    <row r="1421" spans="1:10" ht="36" customHeight="1">
      <c r="A1421" s="142" t="s">
        <v>866</v>
      </c>
      <c r="B1421" s="141" t="s">
        <v>1576</v>
      </c>
      <c r="C1421" s="142" t="s">
        <v>342</v>
      </c>
      <c r="D1421" s="142" t="s">
        <v>1577</v>
      </c>
      <c r="E1421" s="252" t="s">
        <v>930</v>
      </c>
      <c r="F1421" s="252"/>
      <c r="G1421" s="143" t="s">
        <v>371</v>
      </c>
      <c r="H1421" s="144">
        <v>1</v>
      </c>
      <c r="I1421" s="145">
        <v>12.49</v>
      </c>
      <c r="J1421" s="145">
        <v>12.49</v>
      </c>
    </row>
    <row r="1422" spans="1:10" ht="36" customHeight="1">
      <c r="A1422" s="142" t="s">
        <v>866</v>
      </c>
      <c r="B1422" s="141" t="s">
        <v>1578</v>
      </c>
      <c r="C1422" s="142" t="s">
        <v>342</v>
      </c>
      <c r="D1422" s="142" t="s">
        <v>1579</v>
      </c>
      <c r="E1422" s="252" t="s">
        <v>930</v>
      </c>
      <c r="F1422" s="252"/>
      <c r="G1422" s="143" t="s">
        <v>371</v>
      </c>
      <c r="H1422" s="144">
        <v>1</v>
      </c>
      <c r="I1422" s="145">
        <v>20.43</v>
      </c>
      <c r="J1422" s="145">
        <v>20.43</v>
      </c>
    </row>
    <row r="1423" spans="1:10" ht="36" customHeight="1">
      <c r="A1423" s="142" t="s">
        <v>866</v>
      </c>
      <c r="B1423" s="141" t="s">
        <v>1580</v>
      </c>
      <c r="C1423" s="142" t="s">
        <v>342</v>
      </c>
      <c r="D1423" s="142" t="s">
        <v>1581</v>
      </c>
      <c r="E1423" s="252" t="s">
        <v>930</v>
      </c>
      <c r="F1423" s="252"/>
      <c r="G1423" s="143" t="s">
        <v>371</v>
      </c>
      <c r="H1423" s="144">
        <v>1</v>
      </c>
      <c r="I1423" s="145">
        <v>22.44</v>
      </c>
      <c r="J1423" s="145">
        <v>22.44</v>
      </c>
    </row>
    <row r="1424" spans="1:10" ht="36" customHeight="1">
      <c r="A1424" s="142" t="s">
        <v>866</v>
      </c>
      <c r="B1424" s="141" t="s">
        <v>1582</v>
      </c>
      <c r="C1424" s="142" t="s">
        <v>342</v>
      </c>
      <c r="D1424" s="142" t="s">
        <v>1583</v>
      </c>
      <c r="E1424" s="252" t="s">
        <v>930</v>
      </c>
      <c r="F1424" s="252"/>
      <c r="G1424" s="143" t="s">
        <v>8</v>
      </c>
      <c r="H1424" s="144">
        <v>22.2</v>
      </c>
      <c r="I1424" s="145">
        <v>25.37</v>
      </c>
      <c r="J1424" s="145">
        <v>563.21</v>
      </c>
    </row>
    <row r="1425" spans="1:10" ht="24" customHeight="1">
      <c r="A1425" s="142" t="s">
        <v>866</v>
      </c>
      <c r="B1425" s="141" t="s">
        <v>1584</v>
      </c>
      <c r="C1425" s="142" t="s">
        <v>342</v>
      </c>
      <c r="D1425" s="142" t="s">
        <v>1585</v>
      </c>
      <c r="E1425" s="252" t="s">
        <v>930</v>
      </c>
      <c r="F1425" s="252"/>
      <c r="G1425" s="143" t="s">
        <v>8</v>
      </c>
      <c r="H1425" s="144">
        <v>1.95</v>
      </c>
      <c r="I1425" s="145">
        <v>60.8</v>
      </c>
      <c r="J1425" s="145">
        <v>118.56</v>
      </c>
    </row>
    <row r="1426" spans="1:10" ht="24" customHeight="1">
      <c r="A1426" s="142" t="s">
        <v>866</v>
      </c>
      <c r="B1426" s="141" t="s">
        <v>1586</v>
      </c>
      <c r="C1426" s="142" t="s">
        <v>342</v>
      </c>
      <c r="D1426" s="142" t="s">
        <v>1587</v>
      </c>
      <c r="E1426" s="252" t="s">
        <v>930</v>
      </c>
      <c r="F1426" s="252"/>
      <c r="G1426" s="143" t="s">
        <v>371</v>
      </c>
      <c r="H1426" s="144">
        <v>1</v>
      </c>
      <c r="I1426" s="145">
        <v>127.52</v>
      </c>
      <c r="J1426" s="145">
        <v>127.52</v>
      </c>
    </row>
    <row r="1427" spans="1:10" ht="48" customHeight="1">
      <c r="A1427" s="142" t="s">
        <v>866</v>
      </c>
      <c r="B1427" s="141" t="s">
        <v>1588</v>
      </c>
      <c r="C1427" s="142" t="s">
        <v>342</v>
      </c>
      <c r="D1427" s="142" t="s">
        <v>1589</v>
      </c>
      <c r="E1427" s="252" t="s">
        <v>930</v>
      </c>
      <c r="F1427" s="252"/>
      <c r="G1427" s="143" t="s">
        <v>371</v>
      </c>
      <c r="H1427" s="144">
        <v>1</v>
      </c>
      <c r="I1427" s="145">
        <v>531.41</v>
      </c>
      <c r="J1427" s="145">
        <v>531.41</v>
      </c>
    </row>
    <row r="1428" spans="1:10" ht="36" customHeight="1">
      <c r="A1428" s="142" t="s">
        <v>866</v>
      </c>
      <c r="B1428" s="141" t="s">
        <v>1590</v>
      </c>
      <c r="C1428" s="142" t="s">
        <v>342</v>
      </c>
      <c r="D1428" s="142" t="s">
        <v>1591</v>
      </c>
      <c r="E1428" s="252" t="s">
        <v>930</v>
      </c>
      <c r="F1428" s="252"/>
      <c r="G1428" s="143" t="s">
        <v>371</v>
      </c>
      <c r="H1428" s="144">
        <v>1</v>
      </c>
      <c r="I1428" s="145">
        <v>166.61</v>
      </c>
      <c r="J1428" s="145">
        <v>166.61</v>
      </c>
    </row>
    <row r="1429" spans="1:10" ht="36" customHeight="1">
      <c r="A1429" s="147" t="s">
        <v>871</v>
      </c>
      <c r="B1429" s="146" t="s">
        <v>1592</v>
      </c>
      <c r="C1429" s="147" t="s">
        <v>342</v>
      </c>
      <c r="D1429" s="147" t="s">
        <v>1593</v>
      </c>
      <c r="E1429" s="245" t="s">
        <v>874</v>
      </c>
      <c r="F1429" s="245"/>
      <c r="G1429" s="148" t="s">
        <v>371</v>
      </c>
      <c r="H1429" s="149">
        <v>1</v>
      </c>
      <c r="I1429" s="150">
        <v>337.62</v>
      </c>
      <c r="J1429" s="150">
        <v>337.62</v>
      </c>
    </row>
    <row r="1430" spans="1:10" ht="36" customHeight="1">
      <c r="A1430" s="147" t="s">
        <v>871</v>
      </c>
      <c r="B1430" s="146" t="s">
        <v>1594</v>
      </c>
      <c r="C1430" s="147" t="s">
        <v>342</v>
      </c>
      <c r="D1430" s="147" t="s">
        <v>1595</v>
      </c>
      <c r="E1430" s="245" t="s">
        <v>874</v>
      </c>
      <c r="F1430" s="245"/>
      <c r="G1430" s="148" t="s">
        <v>371</v>
      </c>
      <c r="H1430" s="149">
        <v>1</v>
      </c>
      <c r="I1430" s="150">
        <v>37.25</v>
      </c>
      <c r="J1430" s="150">
        <v>37.25</v>
      </c>
    </row>
    <row r="1431" spans="1:10" ht="24" customHeight="1">
      <c r="A1431" s="147" t="s">
        <v>871</v>
      </c>
      <c r="B1431" s="146" t="s">
        <v>1596</v>
      </c>
      <c r="C1431" s="147" t="s">
        <v>342</v>
      </c>
      <c r="D1431" s="147" t="s">
        <v>1597</v>
      </c>
      <c r="E1431" s="245" t="s">
        <v>874</v>
      </c>
      <c r="F1431" s="245"/>
      <c r="G1431" s="148" t="s">
        <v>371</v>
      </c>
      <c r="H1431" s="149">
        <v>1</v>
      </c>
      <c r="I1431" s="150">
        <v>5.43</v>
      </c>
      <c r="J1431" s="150">
        <v>5.43</v>
      </c>
    </row>
    <row r="1432" spans="1:10" ht="36" customHeight="1">
      <c r="A1432" s="147" t="s">
        <v>871</v>
      </c>
      <c r="B1432" s="146" t="s">
        <v>1598</v>
      </c>
      <c r="C1432" s="147" t="s">
        <v>342</v>
      </c>
      <c r="D1432" s="147" t="s">
        <v>1599</v>
      </c>
      <c r="E1432" s="245" t="s">
        <v>874</v>
      </c>
      <c r="F1432" s="245"/>
      <c r="G1432" s="148" t="s">
        <v>371</v>
      </c>
      <c r="H1432" s="149">
        <v>3</v>
      </c>
      <c r="I1432" s="150">
        <v>14.38</v>
      </c>
      <c r="J1432" s="150">
        <v>43.14</v>
      </c>
    </row>
    <row r="1433" spans="1:10" ht="36" customHeight="1">
      <c r="A1433" s="147" t="s">
        <v>871</v>
      </c>
      <c r="B1433" s="146" t="s">
        <v>1600</v>
      </c>
      <c r="C1433" s="147" t="s">
        <v>342</v>
      </c>
      <c r="D1433" s="147" t="s">
        <v>1601</v>
      </c>
      <c r="E1433" s="245" t="s">
        <v>874</v>
      </c>
      <c r="F1433" s="245"/>
      <c r="G1433" s="148" t="s">
        <v>371</v>
      </c>
      <c r="H1433" s="149">
        <v>2</v>
      </c>
      <c r="I1433" s="150">
        <v>0.8</v>
      </c>
      <c r="J1433" s="150">
        <v>1.6</v>
      </c>
    </row>
    <row r="1434" spans="1:10" ht="24" customHeight="1">
      <c r="A1434" s="147" t="s">
        <v>871</v>
      </c>
      <c r="B1434" s="146" t="s">
        <v>1602</v>
      </c>
      <c r="C1434" s="147" t="s">
        <v>342</v>
      </c>
      <c r="D1434" s="147" t="s">
        <v>1603</v>
      </c>
      <c r="E1434" s="245" t="s">
        <v>874</v>
      </c>
      <c r="F1434" s="245"/>
      <c r="G1434" s="148" t="s">
        <v>371</v>
      </c>
      <c r="H1434" s="149">
        <v>1</v>
      </c>
      <c r="I1434" s="150">
        <v>28.74</v>
      </c>
      <c r="J1434" s="150">
        <v>28.74</v>
      </c>
    </row>
    <row r="1435" spans="1:10" ht="24" customHeight="1">
      <c r="A1435" s="147" t="s">
        <v>871</v>
      </c>
      <c r="B1435" s="146" t="s">
        <v>1604</v>
      </c>
      <c r="C1435" s="147" t="s">
        <v>342</v>
      </c>
      <c r="D1435" s="147" t="s">
        <v>1605</v>
      </c>
      <c r="E1435" s="245" t="s">
        <v>874</v>
      </c>
      <c r="F1435" s="245"/>
      <c r="G1435" s="148" t="s">
        <v>371</v>
      </c>
      <c r="H1435" s="149">
        <v>0.06</v>
      </c>
      <c r="I1435" s="150">
        <v>56.1</v>
      </c>
      <c r="J1435" s="150">
        <v>3.36</v>
      </c>
    </row>
    <row r="1436" spans="1:10" ht="36" customHeight="1">
      <c r="A1436" s="147" t="s">
        <v>871</v>
      </c>
      <c r="B1436" s="146" t="s">
        <v>1606</v>
      </c>
      <c r="C1436" s="147" t="s">
        <v>342</v>
      </c>
      <c r="D1436" s="147" t="s">
        <v>1607</v>
      </c>
      <c r="E1436" s="245" t="s">
        <v>874</v>
      </c>
      <c r="F1436" s="245"/>
      <c r="G1436" s="148" t="s">
        <v>371</v>
      </c>
      <c r="H1436" s="149">
        <v>1</v>
      </c>
      <c r="I1436" s="150">
        <v>42.88</v>
      </c>
      <c r="J1436" s="150">
        <v>42.88</v>
      </c>
    </row>
    <row r="1437" spans="1:10" ht="24" customHeight="1">
      <c r="A1437" s="147" t="s">
        <v>871</v>
      </c>
      <c r="B1437" s="146" t="s">
        <v>1608</v>
      </c>
      <c r="C1437" s="147" t="s">
        <v>342</v>
      </c>
      <c r="D1437" s="147" t="s">
        <v>1609</v>
      </c>
      <c r="E1437" s="245" t="s">
        <v>874</v>
      </c>
      <c r="F1437" s="245"/>
      <c r="G1437" s="148" t="s">
        <v>8</v>
      </c>
      <c r="H1437" s="149">
        <v>0.16639999999999999</v>
      </c>
      <c r="I1437" s="150">
        <v>4.8</v>
      </c>
      <c r="J1437" s="150">
        <v>0.79</v>
      </c>
    </row>
    <row r="1438" spans="1:10" ht="24" customHeight="1">
      <c r="A1438" s="147" t="s">
        <v>871</v>
      </c>
      <c r="B1438" s="146" t="s">
        <v>1610</v>
      </c>
      <c r="C1438" s="147" t="s">
        <v>342</v>
      </c>
      <c r="D1438" s="147" t="s">
        <v>1611</v>
      </c>
      <c r="E1438" s="245" t="s">
        <v>874</v>
      </c>
      <c r="F1438" s="245"/>
      <c r="G1438" s="148" t="s">
        <v>371</v>
      </c>
      <c r="H1438" s="149">
        <v>2</v>
      </c>
      <c r="I1438" s="150">
        <v>0.43</v>
      </c>
      <c r="J1438" s="150">
        <v>0.86</v>
      </c>
    </row>
    <row r="1439" spans="1:10" ht="24" customHeight="1">
      <c r="A1439" s="147" t="s">
        <v>871</v>
      </c>
      <c r="B1439" s="146" t="s">
        <v>1612</v>
      </c>
      <c r="C1439" s="147" t="s">
        <v>342</v>
      </c>
      <c r="D1439" s="147" t="s">
        <v>1613</v>
      </c>
      <c r="E1439" s="245" t="s">
        <v>874</v>
      </c>
      <c r="F1439" s="245"/>
      <c r="G1439" s="148" t="s">
        <v>371</v>
      </c>
      <c r="H1439" s="149">
        <v>1</v>
      </c>
      <c r="I1439" s="150">
        <v>682.84</v>
      </c>
      <c r="J1439" s="150">
        <v>682.84</v>
      </c>
    </row>
    <row r="1440" spans="1:10">
      <c r="A1440" s="152"/>
      <c r="B1440" s="152"/>
      <c r="C1440" s="152"/>
      <c r="D1440" s="152"/>
      <c r="E1440" s="152" t="s">
        <v>882</v>
      </c>
      <c r="F1440" s="151">
        <v>551.5</v>
      </c>
      <c r="G1440" s="152" t="s">
        <v>883</v>
      </c>
      <c r="H1440" s="151">
        <v>0</v>
      </c>
      <c r="I1440" s="152" t="s">
        <v>884</v>
      </c>
      <c r="J1440" s="151">
        <v>551.5</v>
      </c>
    </row>
    <row r="1441" spans="1:10">
      <c r="A1441" s="152"/>
      <c r="B1441" s="152"/>
      <c r="C1441" s="152"/>
      <c r="D1441" s="152"/>
      <c r="E1441" s="152" t="s">
        <v>885</v>
      </c>
      <c r="F1441" s="151">
        <v>740.84</v>
      </c>
      <c r="G1441" s="152"/>
      <c r="H1441" s="246" t="s">
        <v>886</v>
      </c>
      <c r="I1441" s="246"/>
      <c r="J1441" s="151">
        <v>3723.3</v>
      </c>
    </row>
    <row r="1442" spans="1:10" ht="30" customHeight="1" thickBot="1">
      <c r="A1442" s="132"/>
      <c r="B1442" s="132"/>
      <c r="C1442" s="132"/>
      <c r="D1442" s="132"/>
      <c r="E1442" s="132"/>
      <c r="F1442" s="132"/>
      <c r="G1442" s="132" t="s">
        <v>887</v>
      </c>
      <c r="H1442" s="153">
        <v>1</v>
      </c>
      <c r="I1442" s="132" t="s">
        <v>888</v>
      </c>
      <c r="J1442" s="154">
        <v>3723.3</v>
      </c>
    </row>
    <row r="1443" spans="1:10" ht="0.95" customHeight="1" thickTop="1">
      <c r="A1443" s="155"/>
      <c r="B1443" s="155"/>
      <c r="C1443" s="155"/>
      <c r="D1443" s="155"/>
      <c r="E1443" s="155"/>
      <c r="F1443" s="155"/>
      <c r="G1443" s="155"/>
      <c r="H1443" s="155"/>
      <c r="I1443" s="155"/>
      <c r="J1443" s="155"/>
    </row>
    <row r="1444" spans="1:10" ht="24" customHeight="1">
      <c r="A1444" s="137" t="s">
        <v>750</v>
      </c>
      <c r="B1444" s="137"/>
      <c r="C1444" s="137"/>
      <c r="D1444" s="137" t="s">
        <v>751</v>
      </c>
      <c r="E1444" s="137"/>
      <c r="F1444" s="249"/>
      <c r="G1444" s="249"/>
      <c r="H1444" s="115"/>
      <c r="I1444" s="137"/>
      <c r="J1444" s="116">
        <v>9786.48</v>
      </c>
    </row>
    <row r="1445" spans="1:10" ht="24" customHeight="1">
      <c r="A1445" s="137" t="s">
        <v>752</v>
      </c>
      <c r="B1445" s="137"/>
      <c r="C1445" s="137"/>
      <c r="D1445" s="137" t="s">
        <v>753</v>
      </c>
      <c r="E1445" s="137"/>
      <c r="F1445" s="249"/>
      <c r="G1445" s="249"/>
      <c r="H1445" s="115"/>
      <c r="I1445" s="137"/>
      <c r="J1445" s="116">
        <v>8519.52</v>
      </c>
    </row>
    <row r="1446" spans="1:10" ht="18" customHeight="1">
      <c r="A1446" s="138" t="s">
        <v>754</v>
      </c>
      <c r="B1446" s="112" t="s">
        <v>319</v>
      </c>
      <c r="C1446" s="138" t="s">
        <v>320</v>
      </c>
      <c r="D1446" s="138" t="s">
        <v>321</v>
      </c>
      <c r="E1446" s="250" t="s">
        <v>863</v>
      </c>
      <c r="F1446" s="250"/>
      <c r="G1446" s="113" t="s">
        <v>322</v>
      </c>
      <c r="H1446" s="112" t="s">
        <v>323</v>
      </c>
      <c r="I1446" s="112" t="s">
        <v>324</v>
      </c>
      <c r="J1446" s="112" t="s">
        <v>326</v>
      </c>
    </row>
    <row r="1447" spans="1:10" ht="24" customHeight="1">
      <c r="A1447" s="139" t="s">
        <v>864</v>
      </c>
      <c r="B1447" s="123" t="s">
        <v>755</v>
      </c>
      <c r="C1447" s="139" t="s">
        <v>333</v>
      </c>
      <c r="D1447" s="139" t="s">
        <v>756</v>
      </c>
      <c r="E1447" s="251" t="s">
        <v>1252</v>
      </c>
      <c r="F1447" s="251"/>
      <c r="G1447" s="124" t="s">
        <v>371</v>
      </c>
      <c r="H1447" s="140">
        <v>1</v>
      </c>
      <c r="I1447" s="125">
        <v>355.22</v>
      </c>
      <c r="J1447" s="125">
        <v>355.22</v>
      </c>
    </row>
    <row r="1448" spans="1:10" ht="24" customHeight="1">
      <c r="A1448" s="142" t="s">
        <v>866</v>
      </c>
      <c r="B1448" s="141" t="s">
        <v>1614</v>
      </c>
      <c r="C1448" s="142" t="s">
        <v>342</v>
      </c>
      <c r="D1448" s="142" t="s">
        <v>1615</v>
      </c>
      <c r="E1448" s="252" t="s">
        <v>869</v>
      </c>
      <c r="F1448" s="252"/>
      <c r="G1448" s="143" t="s">
        <v>870</v>
      </c>
      <c r="H1448" s="144">
        <v>1</v>
      </c>
      <c r="I1448" s="145">
        <v>121.28</v>
      </c>
      <c r="J1448" s="145">
        <v>121.28</v>
      </c>
    </row>
    <row r="1449" spans="1:10" ht="24" customHeight="1">
      <c r="A1449" s="147" t="s">
        <v>871</v>
      </c>
      <c r="B1449" s="146" t="s">
        <v>1616</v>
      </c>
      <c r="C1449" s="147" t="s">
        <v>333</v>
      </c>
      <c r="D1449" s="147" t="s">
        <v>756</v>
      </c>
      <c r="E1449" s="245" t="s">
        <v>874</v>
      </c>
      <c r="F1449" s="245"/>
      <c r="G1449" s="148" t="s">
        <v>371</v>
      </c>
      <c r="H1449" s="149">
        <v>1</v>
      </c>
      <c r="I1449" s="150">
        <v>233.94</v>
      </c>
      <c r="J1449" s="150">
        <v>233.94</v>
      </c>
    </row>
    <row r="1450" spans="1:10">
      <c r="A1450" s="152"/>
      <c r="B1450" s="152"/>
      <c r="C1450" s="152"/>
      <c r="D1450" s="152"/>
      <c r="E1450" s="152" t="s">
        <v>882</v>
      </c>
      <c r="F1450" s="151">
        <v>119.74</v>
      </c>
      <c r="G1450" s="152" t="s">
        <v>883</v>
      </c>
      <c r="H1450" s="151">
        <v>0</v>
      </c>
      <c r="I1450" s="152" t="s">
        <v>884</v>
      </c>
      <c r="J1450" s="151">
        <v>119.74</v>
      </c>
    </row>
    <row r="1451" spans="1:10">
      <c r="A1451" s="152"/>
      <c r="B1451" s="152"/>
      <c r="C1451" s="152"/>
      <c r="D1451" s="152"/>
      <c r="E1451" s="152" t="s">
        <v>885</v>
      </c>
      <c r="F1451" s="151">
        <v>88.23</v>
      </c>
      <c r="G1451" s="152"/>
      <c r="H1451" s="246" t="s">
        <v>886</v>
      </c>
      <c r="I1451" s="246"/>
      <c r="J1451" s="151">
        <v>443.45</v>
      </c>
    </row>
    <row r="1452" spans="1:10" ht="30" customHeight="1" thickBot="1">
      <c r="A1452" s="132"/>
      <c r="B1452" s="132"/>
      <c r="C1452" s="132"/>
      <c r="D1452" s="132"/>
      <c r="E1452" s="132"/>
      <c r="F1452" s="132"/>
      <c r="G1452" s="132" t="s">
        <v>887</v>
      </c>
      <c r="H1452" s="153">
        <v>1</v>
      </c>
      <c r="I1452" s="132" t="s">
        <v>888</v>
      </c>
      <c r="J1452" s="154">
        <v>443.45</v>
      </c>
    </row>
    <row r="1453" spans="1:10" ht="0.95" customHeight="1" thickTop="1">
      <c r="A1453" s="155"/>
      <c r="B1453" s="155"/>
      <c r="C1453" s="155"/>
      <c r="D1453" s="155"/>
      <c r="E1453" s="155"/>
      <c r="F1453" s="155"/>
      <c r="G1453" s="155"/>
      <c r="H1453" s="155"/>
      <c r="I1453" s="155"/>
      <c r="J1453" s="155"/>
    </row>
    <row r="1454" spans="1:10" ht="18" customHeight="1">
      <c r="A1454" s="138" t="s">
        <v>757</v>
      </c>
      <c r="B1454" s="112" t="s">
        <v>319</v>
      </c>
      <c r="C1454" s="138" t="s">
        <v>320</v>
      </c>
      <c r="D1454" s="138" t="s">
        <v>321</v>
      </c>
      <c r="E1454" s="250" t="s">
        <v>863</v>
      </c>
      <c r="F1454" s="250"/>
      <c r="G1454" s="113" t="s">
        <v>322</v>
      </c>
      <c r="H1454" s="112" t="s">
        <v>323</v>
      </c>
      <c r="I1454" s="112" t="s">
        <v>324</v>
      </c>
      <c r="J1454" s="112" t="s">
        <v>326</v>
      </c>
    </row>
    <row r="1455" spans="1:10" ht="24" customHeight="1">
      <c r="A1455" s="139" t="s">
        <v>864</v>
      </c>
      <c r="B1455" s="123" t="s">
        <v>758</v>
      </c>
      <c r="C1455" s="139" t="s">
        <v>333</v>
      </c>
      <c r="D1455" s="139" t="s">
        <v>759</v>
      </c>
      <c r="E1455" s="251" t="s">
        <v>1617</v>
      </c>
      <c r="F1455" s="251"/>
      <c r="G1455" s="124" t="s">
        <v>371</v>
      </c>
      <c r="H1455" s="140">
        <v>1</v>
      </c>
      <c r="I1455" s="125">
        <v>1209.2</v>
      </c>
      <c r="J1455" s="125">
        <v>1209.2</v>
      </c>
    </row>
    <row r="1456" spans="1:10" ht="24" customHeight="1">
      <c r="A1456" s="142" t="s">
        <v>866</v>
      </c>
      <c r="B1456" s="141" t="s">
        <v>1618</v>
      </c>
      <c r="C1456" s="142" t="s">
        <v>342</v>
      </c>
      <c r="D1456" s="142" t="s">
        <v>1619</v>
      </c>
      <c r="E1456" s="252" t="s">
        <v>869</v>
      </c>
      <c r="F1456" s="252"/>
      <c r="G1456" s="143" t="s">
        <v>870</v>
      </c>
      <c r="H1456" s="144">
        <v>10</v>
      </c>
      <c r="I1456" s="145">
        <v>120.92</v>
      </c>
      <c r="J1456" s="145">
        <v>1209.2</v>
      </c>
    </row>
    <row r="1457" spans="1:10">
      <c r="A1457" s="152"/>
      <c r="B1457" s="152"/>
      <c r="C1457" s="152"/>
      <c r="D1457" s="152"/>
      <c r="E1457" s="152" t="s">
        <v>882</v>
      </c>
      <c r="F1457" s="151">
        <v>1193.8</v>
      </c>
      <c r="G1457" s="152" t="s">
        <v>883</v>
      </c>
      <c r="H1457" s="151">
        <v>0</v>
      </c>
      <c r="I1457" s="152" t="s">
        <v>884</v>
      </c>
      <c r="J1457" s="151">
        <v>1193.8</v>
      </c>
    </row>
    <row r="1458" spans="1:10">
      <c r="A1458" s="152"/>
      <c r="B1458" s="152"/>
      <c r="C1458" s="152"/>
      <c r="D1458" s="152"/>
      <c r="E1458" s="152" t="s">
        <v>885</v>
      </c>
      <c r="F1458" s="151">
        <v>300.36</v>
      </c>
      <c r="G1458" s="152"/>
      <c r="H1458" s="246" t="s">
        <v>886</v>
      </c>
      <c r="I1458" s="246"/>
      <c r="J1458" s="151">
        <v>1509.56</v>
      </c>
    </row>
    <row r="1459" spans="1:10" ht="30" customHeight="1" thickBot="1">
      <c r="A1459" s="132"/>
      <c r="B1459" s="132"/>
      <c r="C1459" s="132"/>
      <c r="D1459" s="132"/>
      <c r="E1459" s="132"/>
      <c r="F1459" s="132"/>
      <c r="G1459" s="132" t="s">
        <v>887</v>
      </c>
      <c r="H1459" s="153">
        <v>1</v>
      </c>
      <c r="I1459" s="132" t="s">
        <v>888</v>
      </c>
      <c r="J1459" s="154">
        <v>1509.56</v>
      </c>
    </row>
    <row r="1460" spans="1:10" ht="0.95" customHeight="1" thickTop="1">
      <c r="A1460" s="155"/>
      <c r="B1460" s="155"/>
      <c r="C1460" s="155"/>
      <c r="D1460" s="155"/>
      <c r="E1460" s="155"/>
      <c r="F1460" s="155"/>
      <c r="G1460" s="155"/>
      <c r="H1460" s="155"/>
      <c r="I1460" s="155"/>
      <c r="J1460" s="155"/>
    </row>
    <row r="1461" spans="1:10" ht="18" customHeight="1">
      <c r="A1461" s="138" t="s">
        <v>760</v>
      </c>
      <c r="B1461" s="112" t="s">
        <v>319</v>
      </c>
      <c r="C1461" s="138" t="s">
        <v>320</v>
      </c>
      <c r="D1461" s="138" t="s">
        <v>321</v>
      </c>
      <c r="E1461" s="250" t="s">
        <v>863</v>
      </c>
      <c r="F1461" s="250"/>
      <c r="G1461" s="113" t="s">
        <v>322</v>
      </c>
      <c r="H1461" s="112" t="s">
        <v>323</v>
      </c>
      <c r="I1461" s="112" t="s">
        <v>324</v>
      </c>
      <c r="J1461" s="112" t="s">
        <v>326</v>
      </c>
    </row>
    <row r="1462" spans="1:10" ht="24" customHeight="1">
      <c r="A1462" s="139" t="s">
        <v>864</v>
      </c>
      <c r="B1462" s="123" t="s">
        <v>758</v>
      </c>
      <c r="C1462" s="139" t="s">
        <v>333</v>
      </c>
      <c r="D1462" s="139" t="s">
        <v>761</v>
      </c>
      <c r="E1462" s="251" t="s">
        <v>1617</v>
      </c>
      <c r="F1462" s="251"/>
      <c r="G1462" s="124" t="s">
        <v>371</v>
      </c>
      <c r="H1462" s="140">
        <v>1</v>
      </c>
      <c r="I1462" s="125">
        <v>1209.2</v>
      </c>
      <c r="J1462" s="125">
        <v>1209.2</v>
      </c>
    </row>
    <row r="1463" spans="1:10" ht="24" customHeight="1">
      <c r="A1463" s="142" t="s">
        <v>866</v>
      </c>
      <c r="B1463" s="141" t="s">
        <v>1618</v>
      </c>
      <c r="C1463" s="142" t="s">
        <v>342</v>
      </c>
      <c r="D1463" s="142" t="s">
        <v>1619</v>
      </c>
      <c r="E1463" s="252" t="s">
        <v>869</v>
      </c>
      <c r="F1463" s="252"/>
      <c r="G1463" s="143" t="s">
        <v>870</v>
      </c>
      <c r="H1463" s="144">
        <v>10</v>
      </c>
      <c r="I1463" s="145">
        <v>120.92</v>
      </c>
      <c r="J1463" s="145">
        <v>1209.2</v>
      </c>
    </row>
    <row r="1464" spans="1:10">
      <c r="A1464" s="152"/>
      <c r="B1464" s="152"/>
      <c r="C1464" s="152"/>
      <c r="D1464" s="152"/>
      <c r="E1464" s="152" t="s">
        <v>882</v>
      </c>
      <c r="F1464" s="151">
        <v>1193.8</v>
      </c>
      <c r="G1464" s="152" t="s">
        <v>883</v>
      </c>
      <c r="H1464" s="151">
        <v>0</v>
      </c>
      <c r="I1464" s="152" t="s">
        <v>884</v>
      </c>
      <c r="J1464" s="151">
        <v>1193.8</v>
      </c>
    </row>
    <row r="1465" spans="1:10">
      <c r="A1465" s="152"/>
      <c r="B1465" s="152"/>
      <c r="C1465" s="152"/>
      <c r="D1465" s="152"/>
      <c r="E1465" s="152" t="s">
        <v>885</v>
      </c>
      <c r="F1465" s="151">
        <v>300.36</v>
      </c>
      <c r="G1465" s="152"/>
      <c r="H1465" s="246" t="s">
        <v>886</v>
      </c>
      <c r="I1465" s="246"/>
      <c r="J1465" s="151">
        <v>1509.56</v>
      </c>
    </row>
    <row r="1466" spans="1:10" ht="30" customHeight="1" thickBot="1">
      <c r="A1466" s="132"/>
      <c r="B1466" s="132"/>
      <c r="C1466" s="132"/>
      <c r="D1466" s="132"/>
      <c r="E1466" s="132"/>
      <c r="F1466" s="132"/>
      <c r="G1466" s="132" t="s">
        <v>887</v>
      </c>
      <c r="H1466" s="153">
        <v>1</v>
      </c>
      <c r="I1466" s="132" t="s">
        <v>888</v>
      </c>
      <c r="J1466" s="154">
        <v>1509.56</v>
      </c>
    </row>
    <row r="1467" spans="1:10" ht="0.95" customHeight="1" thickTop="1">
      <c r="A1467" s="155"/>
      <c r="B1467" s="155"/>
      <c r="C1467" s="155"/>
      <c r="D1467" s="155"/>
      <c r="E1467" s="155"/>
      <c r="F1467" s="155"/>
      <c r="G1467" s="155"/>
      <c r="H1467" s="155"/>
      <c r="I1467" s="155"/>
      <c r="J1467" s="155"/>
    </row>
    <row r="1468" spans="1:10" ht="18" customHeight="1">
      <c r="A1468" s="138" t="s">
        <v>762</v>
      </c>
      <c r="B1468" s="112" t="s">
        <v>319</v>
      </c>
      <c r="C1468" s="138" t="s">
        <v>320</v>
      </c>
      <c r="D1468" s="138" t="s">
        <v>321</v>
      </c>
      <c r="E1468" s="250" t="s">
        <v>863</v>
      </c>
      <c r="F1468" s="250"/>
      <c r="G1468" s="113" t="s">
        <v>322</v>
      </c>
      <c r="H1468" s="112" t="s">
        <v>323</v>
      </c>
      <c r="I1468" s="112" t="s">
        <v>324</v>
      </c>
      <c r="J1468" s="112" t="s">
        <v>326</v>
      </c>
    </row>
    <row r="1469" spans="1:10" ht="24" customHeight="1">
      <c r="A1469" s="139" t="s">
        <v>864</v>
      </c>
      <c r="B1469" s="123" t="s">
        <v>763</v>
      </c>
      <c r="C1469" s="139" t="s">
        <v>333</v>
      </c>
      <c r="D1469" s="139" t="s">
        <v>764</v>
      </c>
      <c r="E1469" s="251" t="s">
        <v>1617</v>
      </c>
      <c r="F1469" s="251"/>
      <c r="G1469" s="124" t="s">
        <v>335</v>
      </c>
      <c r="H1469" s="140">
        <v>1</v>
      </c>
      <c r="I1469" s="125">
        <v>6.42</v>
      </c>
      <c r="J1469" s="125">
        <v>6.42</v>
      </c>
    </row>
    <row r="1470" spans="1:10" ht="24" customHeight="1">
      <c r="A1470" s="147" t="s">
        <v>871</v>
      </c>
      <c r="B1470" s="146" t="s">
        <v>1620</v>
      </c>
      <c r="C1470" s="147" t="s">
        <v>333</v>
      </c>
      <c r="D1470" s="147" t="s">
        <v>1621</v>
      </c>
      <c r="E1470" s="245" t="s">
        <v>1622</v>
      </c>
      <c r="F1470" s="245"/>
      <c r="G1470" s="148" t="s">
        <v>335</v>
      </c>
      <c r="H1470" s="149">
        <v>1</v>
      </c>
      <c r="I1470" s="150">
        <v>6.42</v>
      </c>
      <c r="J1470" s="150">
        <v>6.42</v>
      </c>
    </row>
    <row r="1471" spans="1:10">
      <c r="A1471" s="152"/>
      <c r="B1471" s="152"/>
      <c r="C1471" s="152"/>
      <c r="D1471" s="152"/>
      <c r="E1471" s="152" t="s">
        <v>882</v>
      </c>
      <c r="F1471" s="151">
        <v>0</v>
      </c>
      <c r="G1471" s="152" t="s">
        <v>883</v>
      </c>
      <c r="H1471" s="151">
        <v>0</v>
      </c>
      <c r="I1471" s="152" t="s">
        <v>884</v>
      </c>
      <c r="J1471" s="151">
        <v>0</v>
      </c>
    </row>
    <row r="1472" spans="1:10">
      <c r="A1472" s="152"/>
      <c r="B1472" s="152"/>
      <c r="C1472" s="152"/>
      <c r="D1472" s="152"/>
      <c r="E1472" s="152" t="s">
        <v>885</v>
      </c>
      <c r="F1472" s="151">
        <v>1.59</v>
      </c>
      <c r="G1472" s="152"/>
      <c r="H1472" s="246" t="s">
        <v>886</v>
      </c>
      <c r="I1472" s="246"/>
      <c r="J1472" s="151">
        <v>8.01</v>
      </c>
    </row>
    <row r="1473" spans="1:10" ht="30" customHeight="1" thickBot="1">
      <c r="A1473" s="132"/>
      <c r="B1473" s="132"/>
      <c r="C1473" s="132"/>
      <c r="D1473" s="132"/>
      <c r="E1473" s="132"/>
      <c r="F1473" s="132"/>
      <c r="G1473" s="132" t="s">
        <v>887</v>
      </c>
      <c r="H1473" s="153">
        <v>631.33000000000004</v>
      </c>
      <c r="I1473" s="132" t="s">
        <v>888</v>
      </c>
      <c r="J1473" s="154">
        <v>5056.95</v>
      </c>
    </row>
    <row r="1474" spans="1:10" ht="0.95" customHeight="1" thickTop="1">
      <c r="A1474" s="155"/>
      <c r="B1474" s="155"/>
      <c r="C1474" s="155"/>
      <c r="D1474" s="155"/>
      <c r="E1474" s="155"/>
      <c r="F1474" s="155"/>
      <c r="G1474" s="155"/>
      <c r="H1474" s="155"/>
      <c r="I1474" s="155"/>
      <c r="J1474" s="155"/>
    </row>
    <row r="1475" spans="1:10" ht="24" customHeight="1">
      <c r="A1475" s="137" t="s">
        <v>765</v>
      </c>
      <c r="B1475" s="137"/>
      <c r="C1475" s="137"/>
      <c r="D1475" s="137" t="s">
        <v>766</v>
      </c>
      <c r="E1475" s="137"/>
      <c r="F1475" s="249"/>
      <c r="G1475" s="249"/>
      <c r="H1475" s="115"/>
      <c r="I1475" s="137"/>
      <c r="J1475" s="116">
        <v>229.45</v>
      </c>
    </row>
    <row r="1476" spans="1:10" ht="18" customHeight="1">
      <c r="A1476" s="138" t="s">
        <v>767</v>
      </c>
      <c r="B1476" s="112" t="s">
        <v>319</v>
      </c>
      <c r="C1476" s="138" t="s">
        <v>320</v>
      </c>
      <c r="D1476" s="138" t="s">
        <v>321</v>
      </c>
      <c r="E1476" s="250" t="s">
        <v>863</v>
      </c>
      <c r="F1476" s="250"/>
      <c r="G1476" s="113" t="s">
        <v>322</v>
      </c>
      <c r="H1476" s="112" t="s">
        <v>323</v>
      </c>
      <c r="I1476" s="112" t="s">
        <v>324</v>
      </c>
      <c r="J1476" s="112" t="s">
        <v>326</v>
      </c>
    </row>
    <row r="1477" spans="1:10" ht="36" customHeight="1">
      <c r="A1477" s="139" t="s">
        <v>864</v>
      </c>
      <c r="B1477" s="123" t="s">
        <v>768</v>
      </c>
      <c r="C1477" s="139" t="s">
        <v>342</v>
      </c>
      <c r="D1477" s="139" t="s">
        <v>769</v>
      </c>
      <c r="E1477" s="251" t="s">
        <v>1538</v>
      </c>
      <c r="F1477" s="251"/>
      <c r="G1477" s="124" t="s">
        <v>371</v>
      </c>
      <c r="H1477" s="140">
        <v>1</v>
      </c>
      <c r="I1477" s="125">
        <v>167.72</v>
      </c>
      <c r="J1477" s="125">
        <v>167.72</v>
      </c>
    </row>
    <row r="1478" spans="1:10" ht="24" customHeight="1">
      <c r="A1478" s="142" t="s">
        <v>866</v>
      </c>
      <c r="B1478" s="141" t="s">
        <v>1069</v>
      </c>
      <c r="C1478" s="142" t="s">
        <v>342</v>
      </c>
      <c r="D1478" s="142" t="s">
        <v>1070</v>
      </c>
      <c r="E1478" s="252" t="s">
        <v>869</v>
      </c>
      <c r="F1478" s="252"/>
      <c r="G1478" s="143" t="s">
        <v>870</v>
      </c>
      <c r="H1478" s="144">
        <v>0.45739999999999997</v>
      </c>
      <c r="I1478" s="145">
        <v>26.41</v>
      </c>
      <c r="J1478" s="145">
        <v>12.07</v>
      </c>
    </row>
    <row r="1479" spans="1:10" ht="24" customHeight="1">
      <c r="A1479" s="142" t="s">
        <v>866</v>
      </c>
      <c r="B1479" s="141" t="s">
        <v>1080</v>
      </c>
      <c r="C1479" s="142" t="s">
        <v>342</v>
      </c>
      <c r="D1479" s="142" t="s">
        <v>1081</v>
      </c>
      <c r="E1479" s="252" t="s">
        <v>869</v>
      </c>
      <c r="F1479" s="252"/>
      <c r="G1479" s="143" t="s">
        <v>870</v>
      </c>
      <c r="H1479" s="144">
        <v>0.45739999999999997</v>
      </c>
      <c r="I1479" s="145">
        <v>20.04</v>
      </c>
      <c r="J1479" s="145">
        <v>9.16</v>
      </c>
    </row>
    <row r="1480" spans="1:10" ht="36" customHeight="1">
      <c r="A1480" s="147" t="s">
        <v>871</v>
      </c>
      <c r="B1480" s="146" t="s">
        <v>1623</v>
      </c>
      <c r="C1480" s="147" t="s">
        <v>342</v>
      </c>
      <c r="D1480" s="147" t="s">
        <v>1624</v>
      </c>
      <c r="E1480" s="245" t="s">
        <v>874</v>
      </c>
      <c r="F1480" s="245"/>
      <c r="G1480" s="148" t="s">
        <v>371</v>
      </c>
      <c r="H1480" s="149">
        <v>2</v>
      </c>
      <c r="I1480" s="150">
        <v>0.9</v>
      </c>
      <c r="J1480" s="150">
        <v>1.8</v>
      </c>
    </row>
    <row r="1481" spans="1:10" ht="24" customHeight="1">
      <c r="A1481" s="147" t="s">
        <v>871</v>
      </c>
      <c r="B1481" s="146" t="s">
        <v>966</v>
      </c>
      <c r="C1481" s="147" t="s">
        <v>342</v>
      </c>
      <c r="D1481" s="147" t="s">
        <v>967</v>
      </c>
      <c r="E1481" s="245" t="s">
        <v>874</v>
      </c>
      <c r="F1481" s="245"/>
      <c r="G1481" s="148" t="s">
        <v>371</v>
      </c>
      <c r="H1481" s="149">
        <v>1</v>
      </c>
      <c r="I1481" s="150">
        <v>144.69</v>
      </c>
      <c r="J1481" s="150">
        <v>144.69</v>
      </c>
    </row>
    <row r="1482" spans="1:10">
      <c r="A1482" s="152"/>
      <c r="B1482" s="152"/>
      <c r="C1482" s="152"/>
      <c r="D1482" s="152"/>
      <c r="E1482" s="152" t="s">
        <v>882</v>
      </c>
      <c r="F1482" s="151">
        <v>18.690000000000001</v>
      </c>
      <c r="G1482" s="152" t="s">
        <v>883</v>
      </c>
      <c r="H1482" s="151">
        <v>0</v>
      </c>
      <c r="I1482" s="152" t="s">
        <v>884</v>
      </c>
      <c r="J1482" s="151">
        <v>18.690000000000001</v>
      </c>
    </row>
    <row r="1483" spans="1:10">
      <c r="A1483" s="152"/>
      <c r="B1483" s="152"/>
      <c r="C1483" s="152"/>
      <c r="D1483" s="152"/>
      <c r="E1483" s="152" t="s">
        <v>885</v>
      </c>
      <c r="F1483" s="151">
        <v>41.66</v>
      </c>
      <c r="G1483" s="152"/>
      <c r="H1483" s="246" t="s">
        <v>886</v>
      </c>
      <c r="I1483" s="246"/>
      <c r="J1483" s="151">
        <v>209.38</v>
      </c>
    </row>
    <row r="1484" spans="1:10" ht="30" customHeight="1" thickBot="1">
      <c r="A1484" s="132"/>
      <c r="B1484" s="132"/>
      <c r="C1484" s="132"/>
      <c r="D1484" s="132"/>
      <c r="E1484" s="132"/>
      <c r="F1484" s="132"/>
      <c r="G1484" s="132" t="s">
        <v>887</v>
      </c>
      <c r="H1484" s="153">
        <v>1</v>
      </c>
      <c r="I1484" s="132" t="s">
        <v>888</v>
      </c>
      <c r="J1484" s="154">
        <v>209.38</v>
      </c>
    </row>
    <row r="1485" spans="1:10" ht="0.95" customHeight="1" thickTop="1">
      <c r="A1485" s="155"/>
      <c r="B1485" s="155"/>
      <c r="C1485" s="155"/>
      <c r="D1485" s="155"/>
      <c r="E1485" s="155"/>
      <c r="F1485" s="155"/>
      <c r="G1485" s="155"/>
      <c r="H1485" s="155"/>
      <c r="I1485" s="155"/>
      <c r="J1485" s="155"/>
    </row>
    <row r="1486" spans="1:10" ht="18" customHeight="1">
      <c r="A1486" s="138" t="s">
        <v>770</v>
      </c>
      <c r="B1486" s="112" t="s">
        <v>319</v>
      </c>
      <c r="C1486" s="138" t="s">
        <v>320</v>
      </c>
      <c r="D1486" s="138" t="s">
        <v>321</v>
      </c>
      <c r="E1486" s="250" t="s">
        <v>863</v>
      </c>
      <c r="F1486" s="250"/>
      <c r="G1486" s="113" t="s">
        <v>322</v>
      </c>
      <c r="H1486" s="112" t="s">
        <v>323</v>
      </c>
      <c r="I1486" s="112" t="s">
        <v>324</v>
      </c>
      <c r="J1486" s="112" t="s">
        <v>326</v>
      </c>
    </row>
    <row r="1487" spans="1:10" ht="24" customHeight="1">
      <c r="A1487" s="139" t="s">
        <v>864</v>
      </c>
      <c r="B1487" s="123" t="s">
        <v>771</v>
      </c>
      <c r="C1487" s="139" t="s">
        <v>333</v>
      </c>
      <c r="D1487" s="139" t="s">
        <v>772</v>
      </c>
      <c r="E1487" s="251" t="s">
        <v>1625</v>
      </c>
      <c r="F1487" s="251"/>
      <c r="G1487" s="124" t="s">
        <v>371</v>
      </c>
      <c r="H1487" s="140">
        <v>1</v>
      </c>
      <c r="I1487" s="125">
        <v>16.079999999999998</v>
      </c>
      <c r="J1487" s="125">
        <v>16.079999999999998</v>
      </c>
    </row>
    <row r="1488" spans="1:10" ht="24" customHeight="1">
      <c r="A1488" s="142" t="s">
        <v>866</v>
      </c>
      <c r="B1488" s="141" t="s">
        <v>889</v>
      </c>
      <c r="C1488" s="142" t="s">
        <v>342</v>
      </c>
      <c r="D1488" s="142" t="s">
        <v>890</v>
      </c>
      <c r="E1488" s="252" t="s">
        <v>869</v>
      </c>
      <c r="F1488" s="252"/>
      <c r="G1488" s="143" t="s">
        <v>870</v>
      </c>
      <c r="H1488" s="144">
        <v>0.2</v>
      </c>
      <c r="I1488" s="145">
        <v>20.440000000000001</v>
      </c>
      <c r="J1488" s="145">
        <v>4.08</v>
      </c>
    </row>
    <row r="1489" spans="1:10" ht="24" customHeight="1">
      <c r="A1489" s="147" t="s">
        <v>871</v>
      </c>
      <c r="B1489" s="146" t="s">
        <v>1626</v>
      </c>
      <c r="C1489" s="147" t="s">
        <v>333</v>
      </c>
      <c r="D1489" s="147" t="s">
        <v>1627</v>
      </c>
      <c r="E1489" s="245" t="s">
        <v>874</v>
      </c>
      <c r="F1489" s="245"/>
      <c r="G1489" s="148" t="s">
        <v>371</v>
      </c>
      <c r="H1489" s="149">
        <v>1</v>
      </c>
      <c r="I1489" s="150">
        <v>12</v>
      </c>
      <c r="J1489" s="150">
        <v>12</v>
      </c>
    </row>
    <row r="1490" spans="1:10">
      <c r="A1490" s="152"/>
      <c r="B1490" s="152"/>
      <c r="C1490" s="152"/>
      <c r="D1490" s="152"/>
      <c r="E1490" s="152" t="s">
        <v>882</v>
      </c>
      <c r="F1490" s="151">
        <v>3.44</v>
      </c>
      <c r="G1490" s="152" t="s">
        <v>883</v>
      </c>
      <c r="H1490" s="151">
        <v>0</v>
      </c>
      <c r="I1490" s="152" t="s">
        <v>884</v>
      </c>
      <c r="J1490" s="151">
        <v>3.44</v>
      </c>
    </row>
    <row r="1491" spans="1:10">
      <c r="A1491" s="152"/>
      <c r="B1491" s="152"/>
      <c r="C1491" s="152"/>
      <c r="D1491" s="152"/>
      <c r="E1491" s="152" t="s">
        <v>885</v>
      </c>
      <c r="F1491" s="151">
        <v>3.99</v>
      </c>
      <c r="G1491" s="152"/>
      <c r="H1491" s="246" t="s">
        <v>886</v>
      </c>
      <c r="I1491" s="246"/>
      <c r="J1491" s="151">
        <v>20.07</v>
      </c>
    </row>
    <row r="1492" spans="1:10" ht="30" customHeight="1" thickBot="1">
      <c r="A1492" s="132"/>
      <c r="B1492" s="132"/>
      <c r="C1492" s="132"/>
      <c r="D1492" s="132"/>
      <c r="E1492" s="132"/>
      <c r="F1492" s="132"/>
      <c r="G1492" s="132" t="s">
        <v>887</v>
      </c>
      <c r="H1492" s="153">
        <v>1</v>
      </c>
      <c r="I1492" s="132" t="s">
        <v>888</v>
      </c>
      <c r="J1492" s="154">
        <v>20.07</v>
      </c>
    </row>
    <row r="1493" spans="1:10" ht="0.95" customHeight="1" thickTop="1">
      <c r="A1493" s="155"/>
      <c r="B1493" s="155"/>
      <c r="C1493" s="155"/>
      <c r="D1493" s="155"/>
      <c r="E1493" s="155"/>
      <c r="F1493" s="155"/>
      <c r="G1493" s="155"/>
      <c r="H1493" s="155"/>
      <c r="I1493" s="155"/>
      <c r="J1493" s="155"/>
    </row>
    <row r="1494" spans="1:10" ht="24" customHeight="1">
      <c r="A1494" s="137" t="s">
        <v>773</v>
      </c>
      <c r="B1494" s="137"/>
      <c r="C1494" s="137"/>
      <c r="D1494" s="137" t="s">
        <v>774</v>
      </c>
      <c r="E1494" s="137"/>
      <c r="F1494" s="249"/>
      <c r="G1494" s="249"/>
      <c r="H1494" s="115"/>
      <c r="I1494" s="137"/>
      <c r="J1494" s="116">
        <v>313.01</v>
      </c>
    </row>
    <row r="1495" spans="1:10" ht="18" customHeight="1">
      <c r="A1495" s="138" t="s">
        <v>775</v>
      </c>
      <c r="B1495" s="112" t="s">
        <v>319</v>
      </c>
      <c r="C1495" s="138" t="s">
        <v>320</v>
      </c>
      <c r="D1495" s="138" t="s">
        <v>321</v>
      </c>
      <c r="E1495" s="250" t="s">
        <v>863</v>
      </c>
      <c r="F1495" s="250"/>
      <c r="G1495" s="113" t="s">
        <v>322</v>
      </c>
      <c r="H1495" s="112" t="s">
        <v>323</v>
      </c>
      <c r="I1495" s="112" t="s">
        <v>324</v>
      </c>
      <c r="J1495" s="112" t="s">
        <v>326</v>
      </c>
    </row>
    <row r="1496" spans="1:10" ht="36" customHeight="1">
      <c r="A1496" s="139" t="s">
        <v>864</v>
      </c>
      <c r="B1496" s="123" t="s">
        <v>776</v>
      </c>
      <c r="C1496" s="139" t="s">
        <v>342</v>
      </c>
      <c r="D1496" s="139" t="s">
        <v>777</v>
      </c>
      <c r="E1496" s="251" t="s">
        <v>930</v>
      </c>
      <c r="F1496" s="251"/>
      <c r="G1496" s="124" t="s">
        <v>371</v>
      </c>
      <c r="H1496" s="140">
        <v>1</v>
      </c>
      <c r="I1496" s="125">
        <v>27.92</v>
      </c>
      <c r="J1496" s="125">
        <v>27.92</v>
      </c>
    </row>
    <row r="1497" spans="1:10" ht="24" customHeight="1">
      <c r="A1497" s="142" t="s">
        <v>866</v>
      </c>
      <c r="B1497" s="141" t="s">
        <v>1508</v>
      </c>
      <c r="C1497" s="142" t="s">
        <v>342</v>
      </c>
      <c r="D1497" s="142" t="s">
        <v>1509</v>
      </c>
      <c r="E1497" s="252" t="s">
        <v>869</v>
      </c>
      <c r="F1497" s="252"/>
      <c r="G1497" s="143" t="s">
        <v>870</v>
      </c>
      <c r="H1497" s="144">
        <v>7.4800000000000005E-2</v>
      </c>
      <c r="I1497" s="145">
        <v>25.65</v>
      </c>
      <c r="J1497" s="145">
        <v>1.91</v>
      </c>
    </row>
    <row r="1498" spans="1:10" ht="24" customHeight="1">
      <c r="A1498" s="142" t="s">
        <v>866</v>
      </c>
      <c r="B1498" s="141" t="s">
        <v>1071</v>
      </c>
      <c r="C1498" s="142" t="s">
        <v>342</v>
      </c>
      <c r="D1498" s="142" t="s">
        <v>1072</v>
      </c>
      <c r="E1498" s="252" t="s">
        <v>869</v>
      </c>
      <c r="F1498" s="252"/>
      <c r="G1498" s="143" t="s">
        <v>870</v>
      </c>
      <c r="H1498" s="144">
        <v>0.17949999999999999</v>
      </c>
      <c r="I1498" s="145">
        <v>33.86</v>
      </c>
      <c r="J1498" s="145">
        <v>6.07</v>
      </c>
    </row>
    <row r="1499" spans="1:10" ht="24" customHeight="1">
      <c r="A1499" s="147" t="s">
        <v>871</v>
      </c>
      <c r="B1499" s="146" t="s">
        <v>1628</v>
      </c>
      <c r="C1499" s="147" t="s">
        <v>342</v>
      </c>
      <c r="D1499" s="147" t="s">
        <v>1629</v>
      </c>
      <c r="E1499" s="245" t="s">
        <v>874</v>
      </c>
      <c r="F1499" s="245"/>
      <c r="G1499" s="148" t="s">
        <v>371</v>
      </c>
      <c r="H1499" s="149">
        <v>1</v>
      </c>
      <c r="I1499" s="150">
        <v>19.940000000000001</v>
      </c>
      <c r="J1499" s="150">
        <v>19.940000000000001</v>
      </c>
    </row>
    <row r="1500" spans="1:10">
      <c r="A1500" s="152"/>
      <c r="B1500" s="152"/>
      <c r="C1500" s="152"/>
      <c r="D1500" s="152"/>
      <c r="E1500" s="152" t="s">
        <v>882</v>
      </c>
      <c r="F1500" s="151">
        <v>7.13</v>
      </c>
      <c r="G1500" s="152" t="s">
        <v>883</v>
      </c>
      <c r="H1500" s="151">
        <v>0</v>
      </c>
      <c r="I1500" s="152" t="s">
        <v>884</v>
      </c>
      <c r="J1500" s="151">
        <v>7.13</v>
      </c>
    </row>
    <row r="1501" spans="1:10">
      <c r="A1501" s="152"/>
      <c r="B1501" s="152"/>
      <c r="C1501" s="152"/>
      <c r="D1501" s="152"/>
      <c r="E1501" s="152" t="s">
        <v>885</v>
      </c>
      <c r="F1501" s="151">
        <v>6.93</v>
      </c>
      <c r="G1501" s="152"/>
      <c r="H1501" s="246" t="s">
        <v>886</v>
      </c>
      <c r="I1501" s="246"/>
      <c r="J1501" s="151">
        <v>34.85</v>
      </c>
    </row>
    <row r="1502" spans="1:10" ht="30" customHeight="1" thickBot="1">
      <c r="A1502" s="132"/>
      <c r="B1502" s="132"/>
      <c r="C1502" s="132"/>
      <c r="D1502" s="132"/>
      <c r="E1502" s="132"/>
      <c r="F1502" s="132"/>
      <c r="G1502" s="132" t="s">
        <v>887</v>
      </c>
      <c r="H1502" s="153">
        <v>1</v>
      </c>
      <c r="I1502" s="132" t="s">
        <v>888</v>
      </c>
      <c r="J1502" s="154">
        <v>34.85</v>
      </c>
    </row>
    <row r="1503" spans="1:10" ht="0.95" customHeight="1" thickTop="1">
      <c r="A1503" s="155"/>
      <c r="B1503" s="155"/>
      <c r="C1503" s="155"/>
      <c r="D1503" s="155"/>
      <c r="E1503" s="155"/>
      <c r="F1503" s="155"/>
      <c r="G1503" s="155"/>
      <c r="H1503" s="155"/>
      <c r="I1503" s="155"/>
      <c r="J1503" s="155"/>
    </row>
    <row r="1504" spans="1:10" ht="18" customHeight="1">
      <c r="A1504" s="138" t="s">
        <v>778</v>
      </c>
      <c r="B1504" s="112" t="s">
        <v>319</v>
      </c>
      <c r="C1504" s="138" t="s">
        <v>320</v>
      </c>
      <c r="D1504" s="138" t="s">
        <v>321</v>
      </c>
      <c r="E1504" s="250" t="s">
        <v>863</v>
      </c>
      <c r="F1504" s="250"/>
      <c r="G1504" s="113" t="s">
        <v>322</v>
      </c>
      <c r="H1504" s="112" t="s">
        <v>323</v>
      </c>
      <c r="I1504" s="112" t="s">
        <v>324</v>
      </c>
      <c r="J1504" s="112" t="s">
        <v>326</v>
      </c>
    </row>
    <row r="1505" spans="1:10" ht="36" customHeight="1">
      <c r="A1505" s="139" t="s">
        <v>864</v>
      </c>
      <c r="B1505" s="123" t="s">
        <v>779</v>
      </c>
      <c r="C1505" s="139" t="s">
        <v>780</v>
      </c>
      <c r="D1505" s="139" t="s">
        <v>781</v>
      </c>
      <c r="E1505" s="251" t="s">
        <v>1630</v>
      </c>
      <c r="F1505" s="251"/>
      <c r="G1505" s="124" t="s">
        <v>683</v>
      </c>
      <c r="H1505" s="140">
        <v>1</v>
      </c>
      <c r="I1505" s="125">
        <v>222.82</v>
      </c>
      <c r="J1505" s="125">
        <v>222.82</v>
      </c>
    </row>
    <row r="1506" spans="1:10" ht="24" customHeight="1">
      <c r="A1506" s="142" t="s">
        <v>866</v>
      </c>
      <c r="B1506" s="141" t="s">
        <v>1631</v>
      </c>
      <c r="C1506" s="142" t="s">
        <v>780</v>
      </c>
      <c r="D1506" s="142" t="s">
        <v>1632</v>
      </c>
      <c r="E1506" s="252" t="s">
        <v>1633</v>
      </c>
      <c r="F1506" s="252"/>
      <c r="G1506" s="143" t="s">
        <v>1634</v>
      </c>
      <c r="H1506" s="144">
        <v>0.5</v>
      </c>
      <c r="I1506" s="145">
        <v>3.57</v>
      </c>
      <c r="J1506" s="145">
        <v>1.78</v>
      </c>
    </row>
    <row r="1507" spans="1:10" ht="24" customHeight="1">
      <c r="A1507" s="142" t="s">
        <v>866</v>
      </c>
      <c r="B1507" s="141" t="s">
        <v>1635</v>
      </c>
      <c r="C1507" s="142" t="s">
        <v>780</v>
      </c>
      <c r="D1507" s="142" t="s">
        <v>1636</v>
      </c>
      <c r="E1507" s="252" t="s">
        <v>1633</v>
      </c>
      <c r="F1507" s="252"/>
      <c r="G1507" s="143" t="s">
        <v>1634</v>
      </c>
      <c r="H1507" s="144">
        <v>0.5</v>
      </c>
      <c r="I1507" s="145">
        <v>3.44</v>
      </c>
      <c r="J1507" s="145">
        <v>1.72</v>
      </c>
    </row>
    <row r="1508" spans="1:10" ht="36" customHeight="1">
      <c r="A1508" s="147" t="s">
        <v>871</v>
      </c>
      <c r="B1508" s="146" t="s">
        <v>1637</v>
      </c>
      <c r="C1508" s="147" t="s">
        <v>780</v>
      </c>
      <c r="D1508" s="147" t="s">
        <v>1638</v>
      </c>
      <c r="E1508" s="245" t="s">
        <v>874</v>
      </c>
      <c r="F1508" s="245"/>
      <c r="G1508" s="148" t="s">
        <v>683</v>
      </c>
      <c r="H1508" s="149">
        <v>1</v>
      </c>
      <c r="I1508" s="150">
        <v>196.06</v>
      </c>
      <c r="J1508" s="150">
        <v>196.06</v>
      </c>
    </row>
    <row r="1509" spans="1:10" ht="24" customHeight="1">
      <c r="A1509" s="147" t="s">
        <v>871</v>
      </c>
      <c r="B1509" s="146" t="s">
        <v>1639</v>
      </c>
      <c r="C1509" s="147" t="s">
        <v>342</v>
      </c>
      <c r="D1509" s="147" t="s">
        <v>1640</v>
      </c>
      <c r="E1509" s="245" t="s">
        <v>1641</v>
      </c>
      <c r="F1509" s="245"/>
      <c r="G1509" s="148" t="s">
        <v>870</v>
      </c>
      <c r="H1509" s="149">
        <v>0.5</v>
      </c>
      <c r="I1509" s="150">
        <v>29.6</v>
      </c>
      <c r="J1509" s="150">
        <v>14.8</v>
      </c>
    </row>
    <row r="1510" spans="1:10" ht="24" customHeight="1">
      <c r="A1510" s="147" t="s">
        <v>871</v>
      </c>
      <c r="B1510" s="146" t="s">
        <v>1642</v>
      </c>
      <c r="C1510" s="147" t="s">
        <v>342</v>
      </c>
      <c r="D1510" s="147" t="s">
        <v>1643</v>
      </c>
      <c r="E1510" s="245" t="s">
        <v>1641</v>
      </c>
      <c r="F1510" s="245"/>
      <c r="G1510" s="148" t="s">
        <v>870</v>
      </c>
      <c r="H1510" s="149">
        <v>0.5</v>
      </c>
      <c r="I1510" s="150">
        <v>16.920000000000002</v>
      </c>
      <c r="J1510" s="150">
        <v>8.4600000000000009</v>
      </c>
    </row>
    <row r="1511" spans="1:10">
      <c r="A1511" s="152"/>
      <c r="B1511" s="152"/>
      <c r="C1511" s="152"/>
      <c r="D1511" s="152"/>
      <c r="E1511" s="152" t="s">
        <v>882</v>
      </c>
      <c r="F1511" s="151">
        <v>23.26</v>
      </c>
      <c r="G1511" s="152" t="s">
        <v>883</v>
      </c>
      <c r="H1511" s="151">
        <v>0</v>
      </c>
      <c r="I1511" s="152" t="s">
        <v>884</v>
      </c>
      <c r="J1511" s="151">
        <v>23.26</v>
      </c>
    </row>
    <row r="1512" spans="1:10">
      <c r="A1512" s="152"/>
      <c r="B1512" s="152"/>
      <c r="C1512" s="152"/>
      <c r="D1512" s="152"/>
      <c r="E1512" s="152" t="s">
        <v>885</v>
      </c>
      <c r="F1512" s="151">
        <v>55.34</v>
      </c>
      <c r="G1512" s="152"/>
      <c r="H1512" s="246" t="s">
        <v>886</v>
      </c>
      <c r="I1512" s="246"/>
      <c r="J1512" s="151">
        <v>278.16000000000003</v>
      </c>
    </row>
    <row r="1513" spans="1:10" ht="30" customHeight="1" thickBot="1">
      <c r="A1513" s="132"/>
      <c r="B1513" s="132"/>
      <c r="C1513" s="132"/>
      <c r="D1513" s="132"/>
      <c r="E1513" s="132"/>
      <c r="F1513" s="132"/>
      <c r="G1513" s="132" t="s">
        <v>887</v>
      </c>
      <c r="H1513" s="153">
        <v>1</v>
      </c>
      <c r="I1513" s="132" t="s">
        <v>888</v>
      </c>
      <c r="J1513" s="154">
        <v>278.16000000000003</v>
      </c>
    </row>
    <row r="1514" spans="1:10" ht="0.95" customHeight="1" thickTop="1">
      <c r="A1514" s="155"/>
      <c r="B1514" s="155"/>
      <c r="C1514" s="155"/>
      <c r="D1514" s="155"/>
      <c r="E1514" s="155"/>
      <c r="F1514" s="155"/>
      <c r="G1514" s="155"/>
      <c r="H1514" s="155"/>
      <c r="I1514" s="155"/>
      <c r="J1514" s="155"/>
    </row>
    <row r="1515" spans="1:10" ht="24" customHeight="1">
      <c r="A1515" s="137" t="s">
        <v>782</v>
      </c>
      <c r="B1515" s="137"/>
      <c r="C1515" s="137"/>
      <c r="D1515" s="137" t="s">
        <v>783</v>
      </c>
      <c r="E1515" s="137"/>
      <c r="F1515" s="249"/>
      <c r="G1515" s="249"/>
      <c r="H1515" s="115"/>
      <c r="I1515" s="137"/>
      <c r="J1515" s="116">
        <v>31.77</v>
      </c>
    </row>
    <row r="1516" spans="1:10" ht="18" customHeight="1">
      <c r="A1516" s="138" t="s">
        <v>784</v>
      </c>
      <c r="B1516" s="112" t="s">
        <v>319</v>
      </c>
      <c r="C1516" s="138" t="s">
        <v>320</v>
      </c>
      <c r="D1516" s="138" t="s">
        <v>321</v>
      </c>
      <c r="E1516" s="250" t="s">
        <v>863</v>
      </c>
      <c r="F1516" s="250"/>
      <c r="G1516" s="113" t="s">
        <v>322</v>
      </c>
      <c r="H1516" s="112" t="s">
        <v>323</v>
      </c>
      <c r="I1516" s="112" t="s">
        <v>324</v>
      </c>
      <c r="J1516" s="112" t="s">
        <v>326</v>
      </c>
    </row>
    <row r="1517" spans="1:10" ht="36" customHeight="1">
      <c r="A1517" s="139" t="s">
        <v>864</v>
      </c>
      <c r="B1517" s="123" t="s">
        <v>785</v>
      </c>
      <c r="C1517" s="139" t="s">
        <v>333</v>
      </c>
      <c r="D1517" s="139" t="s">
        <v>786</v>
      </c>
      <c r="E1517" s="251" t="s">
        <v>1625</v>
      </c>
      <c r="F1517" s="251"/>
      <c r="G1517" s="124" t="s">
        <v>371</v>
      </c>
      <c r="H1517" s="140">
        <v>1</v>
      </c>
      <c r="I1517" s="125">
        <v>25.45</v>
      </c>
      <c r="J1517" s="125">
        <v>25.45</v>
      </c>
    </row>
    <row r="1518" spans="1:10" ht="24" customHeight="1">
      <c r="A1518" s="142" t="s">
        <v>866</v>
      </c>
      <c r="B1518" s="141" t="s">
        <v>889</v>
      </c>
      <c r="C1518" s="142" t="s">
        <v>342</v>
      </c>
      <c r="D1518" s="142" t="s">
        <v>890</v>
      </c>
      <c r="E1518" s="252" t="s">
        <v>869</v>
      </c>
      <c r="F1518" s="252"/>
      <c r="G1518" s="143" t="s">
        <v>870</v>
      </c>
      <c r="H1518" s="144">
        <v>0.2</v>
      </c>
      <c r="I1518" s="145">
        <v>20.440000000000001</v>
      </c>
      <c r="J1518" s="145">
        <v>4.08</v>
      </c>
    </row>
    <row r="1519" spans="1:10" ht="48" customHeight="1">
      <c r="A1519" s="147" t="s">
        <v>871</v>
      </c>
      <c r="B1519" s="146" t="s">
        <v>1644</v>
      </c>
      <c r="C1519" s="147" t="s">
        <v>342</v>
      </c>
      <c r="D1519" s="147" t="s">
        <v>1645</v>
      </c>
      <c r="E1519" s="245" t="s">
        <v>874</v>
      </c>
      <c r="F1519" s="245"/>
      <c r="G1519" s="148" t="s">
        <v>371</v>
      </c>
      <c r="H1519" s="149">
        <v>1</v>
      </c>
      <c r="I1519" s="150">
        <v>21.37</v>
      </c>
      <c r="J1519" s="150">
        <v>21.37</v>
      </c>
    </row>
    <row r="1520" spans="1:10">
      <c r="A1520" s="152"/>
      <c r="B1520" s="152"/>
      <c r="C1520" s="152"/>
      <c r="D1520" s="152"/>
      <c r="E1520" s="152" t="s">
        <v>882</v>
      </c>
      <c r="F1520" s="151">
        <v>3.44</v>
      </c>
      <c r="G1520" s="152" t="s">
        <v>883</v>
      </c>
      <c r="H1520" s="151">
        <v>0</v>
      </c>
      <c r="I1520" s="152" t="s">
        <v>884</v>
      </c>
      <c r="J1520" s="151">
        <v>3.44</v>
      </c>
    </row>
    <row r="1521" spans="1:10">
      <c r="A1521" s="152"/>
      <c r="B1521" s="152"/>
      <c r="C1521" s="152"/>
      <c r="D1521" s="152"/>
      <c r="E1521" s="152" t="s">
        <v>885</v>
      </c>
      <c r="F1521" s="151">
        <v>6.32</v>
      </c>
      <c r="G1521" s="152"/>
      <c r="H1521" s="246" t="s">
        <v>886</v>
      </c>
      <c r="I1521" s="246"/>
      <c r="J1521" s="151">
        <v>31.77</v>
      </c>
    </row>
    <row r="1522" spans="1:10" ht="30" customHeight="1" thickBot="1">
      <c r="A1522" s="132"/>
      <c r="B1522" s="132"/>
      <c r="C1522" s="132"/>
      <c r="D1522" s="132"/>
      <c r="E1522" s="132"/>
      <c r="F1522" s="132"/>
      <c r="G1522" s="132" t="s">
        <v>887</v>
      </c>
      <c r="H1522" s="153">
        <v>1</v>
      </c>
      <c r="I1522" s="132" t="s">
        <v>888</v>
      </c>
      <c r="J1522" s="154">
        <v>31.77</v>
      </c>
    </row>
    <row r="1523" spans="1:10" ht="0.95" customHeight="1" thickTop="1">
      <c r="A1523" s="155"/>
      <c r="B1523" s="155"/>
      <c r="C1523" s="155"/>
      <c r="D1523" s="155"/>
      <c r="E1523" s="155"/>
      <c r="F1523" s="155"/>
      <c r="G1523" s="155"/>
      <c r="H1523" s="155"/>
      <c r="I1523" s="155"/>
      <c r="J1523" s="155"/>
    </row>
    <row r="1524" spans="1:10" ht="24" customHeight="1">
      <c r="A1524" s="137" t="s">
        <v>787</v>
      </c>
      <c r="B1524" s="137"/>
      <c r="C1524" s="137"/>
      <c r="D1524" s="137" t="s">
        <v>788</v>
      </c>
      <c r="E1524" s="137"/>
      <c r="F1524" s="249"/>
      <c r="G1524" s="249"/>
      <c r="H1524" s="115"/>
      <c r="I1524" s="137"/>
      <c r="J1524" s="116">
        <v>692.73</v>
      </c>
    </row>
    <row r="1525" spans="1:10" ht="18" customHeight="1">
      <c r="A1525" s="138" t="s">
        <v>789</v>
      </c>
      <c r="B1525" s="112" t="s">
        <v>319</v>
      </c>
      <c r="C1525" s="138" t="s">
        <v>320</v>
      </c>
      <c r="D1525" s="138" t="s">
        <v>321</v>
      </c>
      <c r="E1525" s="250" t="s">
        <v>863</v>
      </c>
      <c r="F1525" s="250"/>
      <c r="G1525" s="113" t="s">
        <v>322</v>
      </c>
      <c r="H1525" s="112" t="s">
        <v>323</v>
      </c>
      <c r="I1525" s="112" t="s">
        <v>324</v>
      </c>
      <c r="J1525" s="112" t="s">
        <v>326</v>
      </c>
    </row>
    <row r="1526" spans="1:10" ht="24" customHeight="1">
      <c r="A1526" s="139" t="s">
        <v>864</v>
      </c>
      <c r="B1526" s="123" t="s">
        <v>790</v>
      </c>
      <c r="C1526" s="139" t="s">
        <v>333</v>
      </c>
      <c r="D1526" s="139" t="s">
        <v>791</v>
      </c>
      <c r="E1526" s="251" t="s">
        <v>1625</v>
      </c>
      <c r="F1526" s="251"/>
      <c r="G1526" s="124" t="s">
        <v>371</v>
      </c>
      <c r="H1526" s="140">
        <v>1</v>
      </c>
      <c r="I1526" s="125">
        <v>54.08</v>
      </c>
      <c r="J1526" s="125">
        <v>54.08</v>
      </c>
    </row>
    <row r="1527" spans="1:10" ht="24" customHeight="1">
      <c r="A1527" s="142" t="s">
        <v>866</v>
      </c>
      <c r="B1527" s="141" t="s">
        <v>889</v>
      </c>
      <c r="C1527" s="142" t="s">
        <v>342</v>
      </c>
      <c r="D1527" s="142" t="s">
        <v>890</v>
      </c>
      <c r="E1527" s="252" t="s">
        <v>869</v>
      </c>
      <c r="F1527" s="252"/>
      <c r="G1527" s="143" t="s">
        <v>870</v>
      </c>
      <c r="H1527" s="144">
        <v>0.2</v>
      </c>
      <c r="I1527" s="145">
        <v>20.440000000000001</v>
      </c>
      <c r="J1527" s="145">
        <v>4.08</v>
      </c>
    </row>
    <row r="1528" spans="1:10" ht="24" customHeight="1">
      <c r="A1528" s="147" t="s">
        <v>871</v>
      </c>
      <c r="B1528" s="146" t="s">
        <v>1646</v>
      </c>
      <c r="C1528" s="147" t="s">
        <v>333</v>
      </c>
      <c r="D1528" s="147" t="s">
        <v>791</v>
      </c>
      <c r="E1528" s="245" t="s">
        <v>874</v>
      </c>
      <c r="F1528" s="245"/>
      <c r="G1528" s="148" t="s">
        <v>371</v>
      </c>
      <c r="H1528" s="149">
        <v>1</v>
      </c>
      <c r="I1528" s="150">
        <v>50</v>
      </c>
      <c r="J1528" s="150">
        <v>50</v>
      </c>
    </row>
    <row r="1529" spans="1:10">
      <c r="A1529" s="152"/>
      <c r="B1529" s="152"/>
      <c r="C1529" s="152"/>
      <c r="D1529" s="152"/>
      <c r="E1529" s="152" t="s">
        <v>882</v>
      </c>
      <c r="F1529" s="151">
        <v>3.44</v>
      </c>
      <c r="G1529" s="152" t="s">
        <v>883</v>
      </c>
      <c r="H1529" s="151">
        <v>0</v>
      </c>
      <c r="I1529" s="152" t="s">
        <v>884</v>
      </c>
      <c r="J1529" s="151">
        <v>3.44</v>
      </c>
    </row>
    <row r="1530" spans="1:10">
      <c r="A1530" s="152"/>
      <c r="B1530" s="152"/>
      <c r="C1530" s="152"/>
      <c r="D1530" s="152"/>
      <c r="E1530" s="152" t="s">
        <v>885</v>
      </c>
      <c r="F1530" s="151">
        <v>13.43</v>
      </c>
      <c r="G1530" s="152"/>
      <c r="H1530" s="246" t="s">
        <v>886</v>
      </c>
      <c r="I1530" s="246"/>
      <c r="J1530" s="151">
        <v>67.510000000000005</v>
      </c>
    </row>
    <row r="1531" spans="1:10" ht="30" customHeight="1" thickBot="1">
      <c r="A1531" s="132"/>
      <c r="B1531" s="132"/>
      <c r="C1531" s="132"/>
      <c r="D1531" s="132"/>
      <c r="E1531" s="132"/>
      <c r="F1531" s="132"/>
      <c r="G1531" s="132" t="s">
        <v>887</v>
      </c>
      <c r="H1531" s="153">
        <v>9</v>
      </c>
      <c r="I1531" s="132" t="s">
        <v>888</v>
      </c>
      <c r="J1531" s="154">
        <v>607.59</v>
      </c>
    </row>
    <row r="1532" spans="1:10" ht="0.95" customHeight="1" thickTop="1">
      <c r="A1532" s="155"/>
      <c r="B1532" s="155"/>
      <c r="C1532" s="155"/>
      <c r="D1532" s="155"/>
      <c r="E1532" s="155"/>
      <c r="F1532" s="155"/>
      <c r="G1532" s="155"/>
      <c r="H1532" s="155"/>
      <c r="I1532" s="155"/>
      <c r="J1532" s="155"/>
    </row>
    <row r="1533" spans="1:10" ht="18" customHeight="1">
      <c r="A1533" s="138" t="s">
        <v>792</v>
      </c>
      <c r="B1533" s="112" t="s">
        <v>319</v>
      </c>
      <c r="C1533" s="138" t="s">
        <v>320</v>
      </c>
      <c r="D1533" s="138" t="s">
        <v>321</v>
      </c>
      <c r="E1533" s="250" t="s">
        <v>863</v>
      </c>
      <c r="F1533" s="250"/>
      <c r="G1533" s="113" t="s">
        <v>322</v>
      </c>
      <c r="H1533" s="112" t="s">
        <v>323</v>
      </c>
      <c r="I1533" s="112" t="s">
        <v>324</v>
      </c>
      <c r="J1533" s="112" t="s">
        <v>326</v>
      </c>
    </row>
    <row r="1534" spans="1:10" ht="24" customHeight="1">
      <c r="A1534" s="139" t="s">
        <v>864</v>
      </c>
      <c r="B1534" s="123" t="s">
        <v>793</v>
      </c>
      <c r="C1534" s="139" t="s">
        <v>333</v>
      </c>
      <c r="D1534" s="139" t="s">
        <v>794</v>
      </c>
      <c r="E1534" s="251" t="s">
        <v>1625</v>
      </c>
      <c r="F1534" s="251"/>
      <c r="G1534" s="124" t="s">
        <v>371</v>
      </c>
      <c r="H1534" s="140">
        <v>1</v>
      </c>
      <c r="I1534" s="125">
        <v>7.58</v>
      </c>
      <c r="J1534" s="125">
        <v>7.58</v>
      </c>
    </row>
    <row r="1535" spans="1:10" ht="24" customHeight="1">
      <c r="A1535" s="142" t="s">
        <v>866</v>
      </c>
      <c r="B1535" s="141" t="s">
        <v>889</v>
      </c>
      <c r="C1535" s="142" t="s">
        <v>342</v>
      </c>
      <c r="D1535" s="142" t="s">
        <v>890</v>
      </c>
      <c r="E1535" s="252" t="s">
        <v>869</v>
      </c>
      <c r="F1535" s="252"/>
      <c r="G1535" s="143" t="s">
        <v>870</v>
      </c>
      <c r="H1535" s="144">
        <v>0.2</v>
      </c>
      <c r="I1535" s="145">
        <v>20.440000000000001</v>
      </c>
      <c r="J1535" s="145">
        <v>4.08</v>
      </c>
    </row>
    <row r="1536" spans="1:10" ht="24" customHeight="1">
      <c r="A1536" s="147" t="s">
        <v>871</v>
      </c>
      <c r="B1536" s="146" t="s">
        <v>1647</v>
      </c>
      <c r="C1536" s="147" t="s">
        <v>333</v>
      </c>
      <c r="D1536" s="147" t="s">
        <v>1648</v>
      </c>
      <c r="E1536" s="245" t="s">
        <v>874</v>
      </c>
      <c r="F1536" s="245"/>
      <c r="G1536" s="148" t="s">
        <v>371</v>
      </c>
      <c r="H1536" s="149">
        <v>1</v>
      </c>
      <c r="I1536" s="150">
        <v>3.5</v>
      </c>
      <c r="J1536" s="150">
        <v>3.5</v>
      </c>
    </row>
    <row r="1537" spans="1:10">
      <c r="A1537" s="152"/>
      <c r="B1537" s="152"/>
      <c r="C1537" s="152"/>
      <c r="D1537" s="152"/>
      <c r="E1537" s="152" t="s">
        <v>882</v>
      </c>
      <c r="F1537" s="151">
        <v>3.44</v>
      </c>
      <c r="G1537" s="152" t="s">
        <v>883</v>
      </c>
      <c r="H1537" s="151">
        <v>0</v>
      </c>
      <c r="I1537" s="152" t="s">
        <v>884</v>
      </c>
      <c r="J1537" s="151">
        <v>3.44</v>
      </c>
    </row>
    <row r="1538" spans="1:10">
      <c r="A1538" s="152"/>
      <c r="B1538" s="152"/>
      <c r="C1538" s="152"/>
      <c r="D1538" s="152"/>
      <c r="E1538" s="152" t="s">
        <v>885</v>
      </c>
      <c r="F1538" s="151">
        <v>1.88</v>
      </c>
      <c r="G1538" s="152"/>
      <c r="H1538" s="246" t="s">
        <v>886</v>
      </c>
      <c r="I1538" s="246"/>
      <c r="J1538" s="151">
        <v>9.4600000000000009</v>
      </c>
    </row>
    <row r="1539" spans="1:10" ht="30" customHeight="1" thickBot="1">
      <c r="A1539" s="132"/>
      <c r="B1539" s="132"/>
      <c r="C1539" s="132"/>
      <c r="D1539" s="132"/>
      <c r="E1539" s="132"/>
      <c r="F1539" s="132"/>
      <c r="G1539" s="132" t="s">
        <v>887</v>
      </c>
      <c r="H1539" s="153">
        <v>9</v>
      </c>
      <c r="I1539" s="132" t="s">
        <v>888</v>
      </c>
      <c r="J1539" s="154">
        <v>85.14</v>
      </c>
    </row>
    <row r="1540" spans="1:10" ht="0.95" customHeight="1" thickTop="1">
      <c r="A1540" s="155"/>
      <c r="B1540" s="155"/>
      <c r="C1540" s="155"/>
      <c r="D1540" s="155"/>
      <c r="E1540" s="155"/>
      <c r="F1540" s="155"/>
      <c r="G1540" s="155"/>
      <c r="H1540" s="155"/>
      <c r="I1540" s="155"/>
      <c r="J1540" s="155"/>
    </row>
    <row r="1541" spans="1:10" ht="24" customHeight="1">
      <c r="A1541" s="137" t="s">
        <v>795</v>
      </c>
      <c r="B1541" s="137"/>
      <c r="C1541" s="137"/>
      <c r="D1541" s="137" t="s">
        <v>11</v>
      </c>
      <c r="E1541" s="137"/>
      <c r="F1541" s="249"/>
      <c r="G1541" s="249"/>
      <c r="H1541" s="115"/>
      <c r="I1541" s="137"/>
      <c r="J1541" s="116">
        <v>40116.47</v>
      </c>
    </row>
    <row r="1542" spans="1:10" ht="24" customHeight="1">
      <c r="A1542" s="137" t="s">
        <v>796</v>
      </c>
      <c r="B1542" s="137"/>
      <c r="C1542" s="137"/>
      <c r="D1542" s="137" t="s">
        <v>467</v>
      </c>
      <c r="E1542" s="137"/>
      <c r="F1542" s="249"/>
      <c r="G1542" s="249"/>
      <c r="H1542" s="115"/>
      <c r="I1542" s="137"/>
      <c r="J1542" s="116">
        <v>31420.49</v>
      </c>
    </row>
    <row r="1543" spans="1:10" ht="18" customHeight="1">
      <c r="A1543" s="138" t="s">
        <v>797</v>
      </c>
      <c r="B1543" s="112" t="s">
        <v>319</v>
      </c>
      <c r="C1543" s="138" t="s">
        <v>320</v>
      </c>
      <c r="D1543" s="138" t="s">
        <v>321</v>
      </c>
      <c r="E1543" s="250" t="s">
        <v>863</v>
      </c>
      <c r="F1543" s="250"/>
      <c r="G1543" s="113" t="s">
        <v>322</v>
      </c>
      <c r="H1543" s="112" t="s">
        <v>323</v>
      </c>
      <c r="I1543" s="112" t="s">
        <v>324</v>
      </c>
      <c r="J1543" s="112" t="s">
        <v>326</v>
      </c>
    </row>
    <row r="1544" spans="1:10" ht="24" customHeight="1">
      <c r="A1544" s="139" t="s">
        <v>864</v>
      </c>
      <c r="B1544" s="123" t="s">
        <v>798</v>
      </c>
      <c r="C1544" s="139" t="s">
        <v>342</v>
      </c>
      <c r="D1544" s="139" t="s">
        <v>799</v>
      </c>
      <c r="E1544" s="251" t="s">
        <v>869</v>
      </c>
      <c r="F1544" s="251"/>
      <c r="G1544" s="124" t="s">
        <v>2</v>
      </c>
      <c r="H1544" s="140">
        <v>1</v>
      </c>
      <c r="I1544" s="125">
        <v>1.86</v>
      </c>
      <c r="J1544" s="125">
        <v>1.86</v>
      </c>
    </row>
    <row r="1545" spans="1:10" ht="48" customHeight="1">
      <c r="A1545" s="142" t="s">
        <v>866</v>
      </c>
      <c r="B1545" s="141" t="s">
        <v>1649</v>
      </c>
      <c r="C1545" s="142" t="s">
        <v>342</v>
      </c>
      <c r="D1545" s="142" t="s">
        <v>1650</v>
      </c>
      <c r="E1545" s="252" t="s">
        <v>1075</v>
      </c>
      <c r="F1545" s="252"/>
      <c r="G1545" s="143" t="s">
        <v>1076</v>
      </c>
      <c r="H1545" s="144">
        <v>1.4999999999999999E-2</v>
      </c>
      <c r="I1545" s="145">
        <v>3.59</v>
      </c>
      <c r="J1545" s="145">
        <v>0.05</v>
      </c>
    </row>
    <row r="1546" spans="1:10" ht="24" customHeight="1">
      <c r="A1546" s="142" t="s">
        <v>866</v>
      </c>
      <c r="B1546" s="141" t="s">
        <v>889</v>
      </c>
      <c r="C1546" s="142" t="s">
        <v>342</v>
      </c>
      <c r="D1546" s="142" t="s">
        <v>890</v>
      </c>
      <c r="E1546" s="252" t="s">
        <v>869</v>
      </c>
      <c r="F1546" s="252"/>
      <c r="G1546" s="143" t="s">
        <v>870</v>
      </c>
      <c r="H1546" s="144">
        <v>8.8999999999999996E-2</v>
      </c>
      <c r="I1546" s="145">
        <v>20.440000000000001</v>
      </c>
      <c r="J1546" s="145">
        <v>1.81</v>
      </c>
    </row>
    <row r="1547" spans="1:10">
      <c r="A1547" s="152"/>
      <c r="B1547" s="152"/>
      <c r="C1547" s="152"/>
      <c r="D1547" s="152"/>
      <c r="E1547" s="152" t="s">
        <v>882</v>
      </c>
      <c r="F1547" s="151">
        <v>1.53</v>
      </c>
      <c r="G1547" s="152" t="s">
        <v>883</v>
      </c>
      <c r="H1547" s="151">
        <v>0</v>
      </c>
      <c r="I1547" s="152" t="s">
        <v>884</v>
      </c>
      <c r="J1547" s="151">
        <v>1.53</v>
      </c>
    </row>
    <row r="1548" spans="1:10">
      <c r="A1548" s="152"/>
      <c r="B1548" s="152"/>
      <c r="C1548" s="152"/>
      <c r="D1548" s="152"/>
      <c r="E1548" s="152" t="s">
        <v>885</v>
      </c>
      <c r="F1548" s="151">
        <v>0.46</v>
      </c>
      <c r="G1548" s="152"/>
      <c r="H1548" s="246" t="s">
        <v>886</v>
      </c>
      <c r="I1548" s="246"/>
      <c r="J1548" s="151">
        <v>2.3199999999999998</v>
      </c>
    </row>
    <row r="1549" spans="1:10" ht="30" customHeight="1" thickBot="1">
      <c r="A1549" s="132"/>
      <c r="B1549" s="132"/>
      <c r="C1549" s="132"/>
      <c r="D1549" s="132"/>
      <c r="E1549" s="132"/>
      <c r="F1549" s="132"/>
      <c r="G1549" s="132" t="s">
        <v>887</v>
      </c>
      <c r="H1549" s="153">
        <v>478.78</v>
      </c>
      <c r="I1549" s="132" t="s">
        <v>888</v>
      </c>
      <c r="J1549" s="154">
        <v>1110.76</v>
      </c>
    </row>
    <row r="1550" spans="1:10" ht="0.95" customHeight="1" thickTop="1">
      <c r="A1550" s="155"/>
      <c r="B1550" s="155"/>
      <c r="C1550" s="155"/>
      <c r="D1550" s="155"/>
      <c r="E1550" s="155"/>
      <c r="F1550" s="155"/>
      <c r="G1550" s="155"/>
      <c r="H1550" s="155"/>
      <c r="I1550" s="155"/>
      <c r="J1550" s="155"/>
    </row>
    <row r="1551" spans="1:10" ht="18" customHeight="1">
      <c r="A1551" s="138" t="s">
        <v>800</v>
      </c>
      <c r="B1551" s="112" t="s">
        <v>319</v>
      </c>
      <c r="C1551" s="138" t="s">
        <v>320</v>
      </c>
      <c r="D1551" s="138" t="s">
        <v>321</v>
      </c>
      <c r="E1551" s="250" t="s">
        <v>863</v>
      </c>
      <c r="F1551" s="250"/>
      <c r="G1551" s="113" t="s">
        <v>322</v>
      </c>
      <c r="H1551" s="112" t="s">
        <v>323</v>
      </c>
      <c r="I1551" s="112" t="s">
        <v>324</v>
      </c>
      <c r="J1551" s="112" t="s">
        <v>326</v>
      </c>
    </row>
    <row r="1552" spans="1:10" ht="36" customHeight="1">
      <c r="A1552" s="139" t="s">
        <v>864</v>
      </c>
      <c r="B1552" s="123" t="s">
        <v>801</v>
      </c>
      <c r="C1552" s="139" t="s">
        <v>342</v>
      </c>
      <c r="D1552" s="139" t="s">
        <v>802</v>
      </c>
      <c r="E1552" s="251" t="s">
        <v>963</v>
      </c>
      <c r="F1552" s="251"/>
      <c r="G1552" s="124" t="s">
        <v>2</v>
      </c>
      <c r="H1552" s="140">
        <v>1</v>
      </c>
      <c r="I1552" s="125">
        <v>2.66</v>
      </c>
      <c r="J1552" s="125">
        <v>2.66</v>
      </c>
    </row>
    <row r="1553" spans="1:10" ht="24" customHeight="1">
      <c r="A1553" s="142" t="s">
        <v>866</v>
      </c>
      <c r="B1553" s="141" t="s">
        <v>1651</v>
      </c>
      <c r="C1553" s="142" t="s">
        <v>342</v>
      </c>
      <c r="D1553" s="142" t="s">
        <v>1652</v>
      </c>
      <c r="E1553" s="252" t="s">
        <v>869</v>
      </c>
      <c r="F1553" s="252"/>
      <c r="G1553" s="143" t="s">
        <v>870</v>
      </c>
      <c r="H1553" s="144">
        <v>4.7E-2</v>
      </c>
      <c r="I1553" s="145">
        <v>27.4</v>
      </c>
      <c r="J1553" s="145">
        <v>1.28</v>
      </c>
    </row>
    <row r="1554" spans="1:10" ht="24" customHeight="1">
      <c r="A1554" s="142" t="s">
        <v>866</v>
      </c>
      <c r="B1554" s="141" t="s">
        <v>889</v>
      </c>
      <c r="C1554" s="142" t="s">
        <v>342</v>
      </c>
      <c r="D1554" s="142" t="s">
        <v>890</v>
      </c>
      <c r="E1554" s="252" t="s">
        <v>869</v>
      </c>
      <c r="F1554" s="252"/>
      <c r="G1554" s="143" t="s">
        <v>870</v>
      </c>
      <c r="H1554" s="144">
        <v>1.2E-2</v>
      </c>
      <c r="I1554" s="145">
        <v>20.440000000000001</v>
      </c>
      <c r="J1554" s="145">
        <v>0.24</v>
      </c>
    </row>
    <row r="1555" spans="1:10" ht="24" customHeight="1">
      <c r="A1555" s="147" t="s">
        <v>871</v>
      </c>
      <c r="B1555" s="146" t="s">
        <v>1653</v>
      </c>
      <c r="C1555" s="147" t="s">
        <v>342</v>
      </c>
      <c r="D1555" s="147" t="s">
        <v>1654</v>
      </c>
      <c r="E1555" s="245" t="s">
        <v>874</v>
      </c>
      <c r="F1555" s="245"/>
      <c r="G1555" s="148" t="s">
        <v>1184</v>
      </c>
      <c r="H1555" s="149">
        <v>0.16</v>
      </c>
      <c r="I1555" s="150">
        <v>7.17</v>
      </c>
      <c r="J1555" s="150">
        <v>1.1399999999999999</v>
      </c>
    </row>
    <row r="1556" spans="1:10">
      <c r="A1556" s="152"/>
      <c r="B1556" s="152"/>
      <c r="C1556" s="152"/>
      <c r="D1556" s="152"/>
      <c r="E1556" s="152" t="s">
        <v>882</v>
      </c>
      <c r="F1556" s="151">
        <v>1.27</v>
      </c>
      <c r="G1556" s="152" t="s">
        <v>883</v>
      </c>
      <c r="H1556" s="151">
        <v>0</v>
      </c>
      <c r="I1556" s="152" t="s">
        <v>884</v>
      </c>
      <c r="J1556" s="151">
        <v>1.27</v>
      </c>
    </row>
    <row r="1557" spans="1:10">
      <c r="A1557" s="152"/>
      <c r="B1557" s="152"/>
      <c r="C1557" s="152"/>
      <c r="D1557" s="152"/>
      <c r="E1557" s="152" t="s">
        <v>885</v>
      </c>
      <c r="F1557" s="151">
        <v>0.66</v>
      </c>
      <c r="G1557" s="152"/>
      <c r="H1557" s="246" t="s">
        <v>886</v>
      </c>
      <c r="I1557" s="246"/>
      <c r="J1557" s="151">
        <v>3.32</v>
      </c>
    </row>
    <row r="1558" spans="1:10" ht="30" customHeight="1" thickBot="1">
      <c r="A1558" s="132"/>
      <c r="B1558" s="132"/>
      <c r="C1558" s="132"/>
      <c r="D1558" s="132"/>
      <c r="E1558" s="132"/>
      <c r="F1558" s="132"/>
      <c r="G1558" s="132" t="s">
        <v>887</v>
      </c>
      <c r="H1558" s="153">
        <v>181.61</v>
      </c>
      <c r="I1558" s="132" t="s">
        <v>888</v>
      </c>
      <c r="J1558" s="154">
        <v>602.94000000000005</v>
      </c>
    </row>
    <row r="1559" spans="1:10" ht="0.95" customHeight="1" thickTop="1">
      <c r="A1559" s="155"/>
      <c r="B1559" s="155"/>
      <c r="C1559" s="155"/>
      <c r="D1559" s="155"/>
      <c r="E1559" s="155"/>
      <c r="F1559" s="155"/>
      <c r="G1559" s="155"/>
      <c r="H1559" s="155"/>
      <c r="I1559" s="155"/>
      <c r="J1559" s="155"/>
    </row>
    <row r="1560" spans="1:10" ht="18" customHeight="1">
      <c r="A1560" s="138" t="s">
        <v>803</v>
      </c>
      <c r="B1560" s="112" t="s">
        <v>319</v>
      </c>
      <c r="C1560" s="138" t="s">
        <v>320</v>
      </c>
      <c r="D1560" s="138" t="s">
        <v>321</v>
      </c>
      <c r="E1560" s="250" t="s">
        <v>863</v>
      </c>
      <c r="F1560" s="250"/>
      <c r="G1560" s="113" t="s">
        <v>322</v>
      </c>
      <c r="H1560" s="112" t="s">
        <v>323</v>
      </c>
      <c r="I1560" s="112" t="s">
        <v>324</v>
      </c>
      <c r="J1560" s="112" t="s">
        <v>326</v>
      </c>
    </row>
    <row r="1561" spans="1:10" ht="24" customHeight="1">
      <c r="A1561" s="139" t="s">
        <v>864</v>
      </c>
      <c r="B1561" s="123" t="s">
        <v>804</v>
      </c>
      <c r="C1561" s="139" t="s">
        <v>342</v>
      </c>
      <c r="D1561" s="139" t="s">
        <v>805</v>
      </c>
      <c r="E1561" s="251" t="s">
        <v>963</v>
      </c>
      <c r="F1561" s="251"/>
      <c r="G1561" s="124" t="s">
        <v>2</v>
      </c>
      <c r="H1561" s="140">
        <v>1</v>
      </c>
      <c r="I1561" s="125">
        <v>13.91</v>
      </c>
      <c r="J1561" s="125">
        <v>13.91</v>
      </c>
    </row>
    <row r="1562" spans="1:10" ht="24" customHeight="1">
      <c r="A1562" s="142" t="s">
        <v>866</v>
      </c>
      <c r="B1562" s="141" t="s">
        <v>1651</v>
      </c>
      <c r="C1562" s="142" t="s">
        <v>342</v>
      </c>
      <c r="D1562" s="142" t="s">
        <v>1652</v>
      </c>
      <c r="E1562" s="252" t="s">
        <v>869</v>
      </c>
      <c r="F1562" s="252"/>
      <c r="G1562" s="143" t="s">
        <v>870</v>
      </c>
      <c r="H1562" s="144">
        <v>0.187</v>
      </c>
      <c r="I1562" s="145">
        <v>27.4</v>
      </c>
      <c r="J1562" s="145">
        <v>5.12</v>
      </c>
    </row>
    <row r="1563" spans="1:10" ht="24" customHeight="1">
      <c r="A1563" s="142" t="s">
        <v>866</v>
      </c>
      <c r="B1563" s="141" t="s">
        <v>889</v>
      </c>
      <c r="C1563" s="142" t="s">
        <v>342</v>
      </c>
      <c r="D1563" s="142" t="s">
        <v>890</v>
      </c>
      <c r="E1563" s="252" t="s">
        <v>869</v>
      </c>
      <c r="F1563" s="252"/>
      <c r="G1563" s="143" t="s">
        <v>870</v>
      </c>
      <c r="H1563" s="144">
        <v>6.9000000000000006E-2</v>
      </c>
      <c r="I1563" s="145">
        <v>20.440000000000001</v>
      </c>
      <c r="J1563" s="145">
        <v>1.41</v>
      </c>
    </row>
    <row r="1564" spans="1:10" ht="24" customHeight="1">
      <c r="A1564" s="147" t="s">
        <v>871</v>
      </c>
      <c r="B1564" s="146" t="s">
        <v>1655</v>
      </c>
      <c r="C1564" s="147" t="s">
        <v>342</v>
      </c>
      <c r="D1564" s="147" t="s">
        <v>1656</v>
      </c>
      <c r="E1564" s="245" t="s">
        <v>874</v>
      </c>
      <c r="F1564" s="245"/>
      <c r="G1564" s="148" t="s">
        <v>1184</v>
      </c>
      <c r="H1564" s="149">
        <v>0.33</v>
      </c>
      <c r="I1564" s="150">
        <v>22.37</v>
      </c>
      <c r="J1564" s="150">
        <v>7.38</v>
      </c>
    </row>
    <row r="1565" spans="1:10">
      <c r="A1565" s="152"/>
      <c r="B1565" s="152"/>
      <c r="C1565" s="152"/>
      <c r="D1565" s="152"/>
      <c r="E1565" s="152" t="s">
        <v>882</v>
      </c>
      <c r="F1565" s="151">
        <v>5.46</v>
      </c>
      <c r="G1565" s="152" t="s">
        <v>883</v>
      </c>
      <c r="H1565" s="151">
        <v>0</v>
      </c>
      <c r="I1565" s="152" t="s">
        <v>884</v>
      </c>
      <c r="J1565" s="151">
        <v>5.46</v>
      </c>
    </row>
    <row r="1566" spans="1:10">
      <c r="A1566" s="152"/>
      <c r="B1566" s="152"/>
      <c r="C1566" s="152"/>
      <c r="D1566" s="152"/>
      <c r="E1566" s="152" t="s">
        <v>885</v>
      </c>
      <c r="F1566" s="151">
        <v>3.45</v>
      </c>
      <c r="G1566" s="152"/>
      <c r="H1566" s="246" t="s">
        <v>886</v>
      </c>
      <c r="I1566" s="246"/>
      <c r="J1566" s="151">
        <v>17.36</v>
      </c>
    </row>
    <row r="1567" spans="1:10" ht="30" customHeight="1" thickBot="1">
      <c r="A1567" s="132"/>
      <c r="B1567" s="132"/>
      <c r="C1567" s="132"/>
      <c r="D1567" s="132"/>
      <c r="E1567" s="132"/>
      <c r="F1567" s="132"/>
      <c r="G1567" s="132" t="s">
        <v>887</v>
      </c>
      <c r="H1567" s="153">
        <v>1436.86</v>
      </c>
      <c r="I1567" s="132" t="s">
        <v>888</v>
      </c>
      <c r="J1567" s="154">
        <v>24943.88</v>
      </c>
    </row>
    <row r="1568" spans="1:10" ht="0.95" customHeight="1" thickTop="1">
      <c r="A1568" s="155"/>
      <c r="B1568" s="155"/>
      <c r="C1568" s="155"/>
      <c r="D1568" s="155"/>
      <c r="E1568" s="155"/>
      <c r="F1568" s="155"/>
      <c r="G1568" s="155"/>
      <c r="H1568" s="155"/>
      <c r="I1568" s="155"/>
      <c r="J1568" s="155"/>
    </row>
    <row r="1569" spans="1:10" ht="18" customHeight="1">
      <c r="A1569" s="138" t="s">
        <v>806</v>
      </c>
      <c r="B1569" s="112" t="s">
        <v>319</v>
      </c>
      <c r="C1569" s="138" t="s">
        <v>320</v>
      </c>
      <c r="D1569" s="138" t="s">
        <v>321</v>
      </c>
      <c r="E1569" s="250" t="s">
        <v>863</v>
      </c>
      <c r="F1569" s="250"/>
      <c r="G1569" s="113" t="s">
        <v>322</v>
      </c>
      <c r="H1569" s="112" t="s">
        <v>323</v>
      </c>
      <c r="I1569" s="112" t="s">
        <v>324</v>
      </c>
      <c r="J1569" s="112" t="s">
        <v>326</v>
      </c>
    </row>
    <row r="1570" spans="1:10" ht="24" customHeight="1">
      <c r="A1570" s="139" t="s">
        <v>864</v>
      </c>
      <c r="B1570" s="123" t="s">
        <v>807</v>
      </c>
      <c r="C1570" s="139" t="s">
        <v>342</v>
      </c>
      <c r="D1570" s="139" t="s">
        <v>808</v>
      </c>
      <c r="E1570" s="251" t="s">
        <v>963</v>
      </c>
      <c r="F1570" s="251"/>
      <c r="G1570" s="124" t="s">
        <v>2</v>
      </c>
      <c r="H1570" s="140">
        <v>1</v>
      </c>
      <c r="I1570" s="125">
        <v>15.87</v>
      </c>
      <c r="J1570" s="125">
        <v>15.87</v>
      </c>
    </row>
    <row r="1571" spans="1:10" ht="24" customHeight="1">
      <c r="A1571" s="142" t="s">
        <v>866</v>
      </c>
      <c r="B1571" s="141" t="s">
        <v>1651</v>
      </c>
      <c r="C1571" s="142" t="s">
        <v>342</v>
      </c>
      <c r="D1571" s="142" t="s">
        <v>1652</v>
      </c>
      <c r="E1571" s="252" t="s">
        <v>869</v>
      </c>
      <c r="F1571" s="252"/>
      <c r="G1571" s="143" t="s">
        <v>870</v>
      </c>
      <c r="H1571" s="144">
        <v>0.24399999999999999</v>
      </c>
      <c r="I1571" s="145">
        <v>27.4</v>
      </c>
      <c r="J1571" s="145">
        <v>6.68</v>
      </c>
    </row>
    <row r="1572" spans="1:10" ht="24" customHeight="1">
      <c r="A1572" s="142" t="s">
        <v>866</v>
      </c>
      <c r="B1572" s="141" t="s">
        <v>889</v>
      </c>
      <c r="C1572" s="142" t="s">
        <v>342</v>
      </c>
      <c r="D1572" s="142" t="s">
        <v>890</v>
      </c>
      <c r="E1572" s="252" t="s">
        <v>869</v>
      </c>
      <c r="F1572" s="252"/>
      <c r="G1572" s="143" t="s">
        <v>870</v>
      </c>
      <c r="H1572" s="144">
        <v>8.8999999999999996E-2</v>
      </c>
      <c r="I1572" s="145">
        <v>20.440000000000001</v>
      </c>
      <c r="J1572" s="145">
        <v>1.81</v>
      </c>
    </row>
    <row r="1573" spans="1:10" ht="24" customHeight="1">
      <c r="A1573" s="147" t="s">
        <v>871</v>
      </c>
      <c r="B1573" s="146" t="s">
        <v>1655</v>
      </c>
      <c r="C1573" s="147" t="s">
        <v>342</v>
      </c>
      <c r="D1573" s="147" t="s">
        <v>1656</v>
      </c>
      <c r="E1573" s="245" t="s">
        <v>874</v>
      </c>
      <c r="F1573" s="245"/>
      <c r="G1573" s="148" t="s">
        <v>1184</v>
      </c>
      <c r="H1573" s="149">
        <v>0.33</v>
      </c>
      <c r="I1573" s="150">
        <v>22.37</v>
      </c>
      <c r="J1573" s="150">
        <v>7.38</v>
      </c>
    </row>
    <row r="1574" spans="1:10">
      <c r="A1574" s="152"/>
      <c r="B1574" s="152"/>
      <c r="C1574" s="152"/>
      <c r="D1574" s="152"/>
      <c r="E1574" s="152" t="s">
        <v>882</v>
      </c>
      <c r="F1574" s="151">
        <v>7.11</v>
      </c>
      <c r="G1574" s="152" t="s">
        <v>883</v>
      </c>
      <c r="H1574" s="151">
        <v>0</v>
      </c>
      <c r="I1574" s="152" t="s">
        <v>884</v>
      </c>
      <c r="J1574" s="151">
        <v>7.11</v>
      </c>
    </row>
    <row r="1575" spans="1:10">
      <c r="A1575" s="152"/>
      <c r="B1575" s="152"/>
      <c r="C1575" s="152"/>
      <c r="D1575" s="152"/>
      <c r="E1575" s="152" t="s">
        <v>885</v>
      </c>
      <c r="F1575" s="151">
        <v>3.94</v>
      </c>
      <c r="G1575" s="152"/>
      <c r="H1575" s="246" t="s">
        <v>886</v>
      </c>
      <c r="I1575" s="246"/>
      <c r="J1575" s="151">
        <v>19.809999999999999</v>
      </c>
    </row>
    <row r="1576" spans="1:10" ht="30" customHeight="1" thickBot="1">
      <c r="A1576" s="132"/>
      <c r="B1576" s="132"/>
      <c r="C1576" s="132"/>
      <c r="D1576" s="132"/>
      <c r="E1576" s="132"/>
      <c r="F1576" s="132"/>
      <c r="G1576" s="132" t="s">
        <v>887</v>
      </c>
      <c r="H1576" s="153">
        <v>240.43</v>
      </c>
      <c r="I1576" s="132" t="s">
        <v>888</v>
      </c>
      <c r="J1576" s="154">
        <v>4762.91</v>
      </c>
    </row>
    <row r="1577" spans="1:10" ht="0.95" customHeight="1" thickTop="1">
      <c r="A1577" s="155"/>
      <c r="B1577" s="155"/>
      <c r="C1577" s="155"/>
      <c r="D1577" s="155"/>
      <c r="E1577" s="155"/>
      <c r="F1577" s="155"/>
      <c r="G1577" s="155"/>
      <c r="H1577" s="155"/>
      <c r="I1577" s="155"/>
      <c r="J1577" s="155"/>
    </row>
    <row r="1578" spans="1:10" ht="24" customHeight="1">
      <c r="A1578" s="137" t="s">
        <v>809</v>
      </c>
      <c r="B1578" s="137"/>
      <c r="C1578" s="137"/>
      <c r="D1578" s="137" t="s">
        <v>810</v>
      </c>
      <c r="E1578" s="137"/>
      <c r="F1578" s="249"/>
      <c r="G1578" s="249"/>
      <c r="H1578" s="115"/>
      <c r="I1578" s="137"/>
      <c r="J1578" s="116">
        <v>4343.6000000000004</v>
      </c>
    </row>
    <row r="1579" spans="1:10" ht="18" customHeight="1">
      <c r="A1579" s="138" t="s">
        <v>811</v>
      </c>
      <c r="B1579" s="112" t="s">
        <v>319</v>
      </c>
      <c r="C1579" s="138" t="s">
        <v>320</v>
      </c>
      <c r="D1579" s="138" t="s">
        <v>321</v>
      </c>
      <c r="E1579" s="250" t="s">
        <v>863</v>
      </c>
      <c r="F1579" s="250"/>
      <c r="G1579" s="113" t="s">
        <v>322</v>
      </c>
      <c r="H1579" s="112" t="s">
        <v>323</v>
      </c>
      <c r="I1579" s="112" t="s">
        <v>324</v>
      </c>
      <c r="J1579" s="112" t="s">
        <v>326</v>
      </c>
    </row>
    <row r="1580" spans="1:10" ht="24" customHeight="1">
      <c r="A1580" s="139" t="s">
        <v>864</v>
      </c>
      <c r="B1580" s="123" t="s">
        <v>812</v>
      </c>
      <c r="C1580" s="139" t="s">
        <v>342</v>
      </c>
      <c r="D1580" s="139" t="s">
        <v>813</v>
      </c>
      <c r="E1580" s="251" t="s">
        <v>963</v>
      </c>
      <c r="F1580" s="251"/>
      <c r="G1580" s="124" t="s">
        <v>2</v>
      </c>
      <c r="H1580" s="140">
        <v>1</v>
      </c>
      <c r="I1580" s="125">
        <v>1.98</v>
      </c>
      <c r="J1580" s="125">
        <v>1.98</v>
      </c>
    </row>
    <row r="1581" spans="1:10" ht="24" customHeight="1">
      <c r="A1581" s="142" t="s">
        <v>866</v>
      </c>
      <c r="B1581" s="141" t="s">
        <v>1651</v>
      </c>
      <c r="C1581" s="142" t="s">
        <v>342</v>
      </c>
      <c r="D1581" s="142" t="s">
        <v>1652</v>
      </c>
      <c r="E1581" s="252" t="s">
        <v>869</v>
      </c>
      <c r="F1581" s="252"/>
      <c r="G1581" s="143" t="s">
        <v>870</v>
      </c>
      <c r="H1581" s="144">
        <v>5.4100000000000002E-2</v>
      </c>
      <c r="I1581" s="145">
        <v>27.4</v>
      </c>
      <c r="J1581" s="145">
        <v>1.48</v>
      </c>
    </row>
    <row r="1582" spans="1:10" ht="24" customHeight="1">
      <c r="A1582" s="147" t="s">
        <v>871</v>
      </c>
      <c r="B1582" s="146" t="s">
        <v>1420</v>
      </c>
      <c r="C1582" s="147" t="s">
        <v>342</v>
      </c>
      <c r="D1582" s="147" t="s">
        <v>1421</v>
      </c>
      <c r="E1582" s="245" t="s">
        <v>874</v>
      </c>
      <c r="F1582" s="245"/>
      <c r="G1582" s="148" t="s">
        <v>371</v>
      </c>
      <c r="H1582" s="149">
        <v>0.4</v>
      </c>
      <c r="I1582" s="150">
        <v>1.27</v>
      </c>
      <c r="J1582" s="150">
        <v>0.5</v>
      </c>
    </row>
    <row r="1583" spans="1:10">
      <c r="A1583" s="152"/>
      <c r="B1583" s="152"/>
      <c r="C1583" s="152"/>
      <c r="D1583" s="152"/>
      <c r="E1583" s="152" t="s">
        <v>882</v>
      </c>
      <c r="F1583" s="151">
        <v>1.23</v>
      </c>
      <c r="G1583" s="152" t="s">
        <v>883</v>
      </c>
      <c r="H1583" s="151">
        <v>0</v>
      </c>
      <c r="I1583" s="152" t="s">
        <v>884</v>
      </c>
      <c r="J1583" s="151">
        <v>1.23</v>
      </c>
    </row>
    <row r="1584" spans="1:10">
      <c r="A1584" s="152"/>
      <c r="B1584" s="152"/>
      <c r="C1584" s="152"/>
      <c r="D1584" s="152"/>
      <c r="E1584" s="152" t="s">
        <v>885</v>
      </c>
      <c r="F1584" s="151">
        <v>0.49</v>
      </c>
      <c r="G1584" s="152"/>
      <c r="H1584" s="246" t="s">
        <v>886</v>
      </c>
      <c r="I1584" s="246"/>
      <c r="J1584" s="151">
        <v>2.4700000000000002</v>
      </c>
    </row>
    <row r="1585" spans="1:10" ht="30" customHeight="1" thickBot="1">
      <c r="A1585" s="132"/>
      <c r="B1585" s="132"/>
      <c r="C1585" s="132"/>
      <c r="D1585" s="132"/>
      <c r="E1585" s="132"/>
      <c r="F1585" s="132"/>
      <c r="G1585" s="132" t="s">
        <v>887</v>
      </c>
      <c r="H1585" s="153">
        <v>78.3</v>
      </c>
      <c r="I1585" s="132" t="s">
        <v>888</v>
      </c>
      <c r="J1585" s="154">
        <v>193.4</v>
      </c>
    </row>
    <row r="1586" spans="1:10" ht="0.95" customHeight="1" thickTop="1">
      <c r="A1586" s="155"/>
      <c r="B1586" s="155"/>
      <c r="C1586" s="155"/>
      <c r="D1586" s="155"/>
      <c r="E1586" s="155"/>
      <c r="F1586" s="155"/>
      <c r="G1586" s="155"/>
      <c r="H1586" s="155"/>
      <c r="I1586" s="155"/>
      <c r="J1586" s="155"/>
    </row>
    <row r="1587" spans="1:10" ht="18" customHeight="1">
      <c r="A1587" s="138" t="s">
        <v>814</v>
      </c>
      <c r="B1587" s="112" t="s">
        <v>319</v>
      </c>
      <c r="C1587" s="138" t="s">
        <v>320</v>
      </c>
      <c r="D1587" s="138" t="s">
        <v>321</v>
      </c>
      <c r="E1587" s="250" t="s">
        <v>863</v>
      </c>
      <c r="F1587" s="250"/>
      <c r="G1587" s="113" t="s">
        <v>322</v>
      </c>
      <c r="H1587" s="112" t="s">
        <v>323</v>
      </c>
      <c r="I1587" s="112" t="s">
        <v>324</v>
      </c>
      <c r="J1587" s="112" t="s">
        <v>326</v>
      </c>
    </row>
    <row r="1588" spans="1:10" ht="24" customHeight="1">
      <c r="A1588" s="139" t="s">
        <v>864</v>
      </c>
      <c r="B1588" s="123" t="s">
        <v>815</v>
      </c>
      <c r="C1588" s="139" t="s">
        <v>342</v>
      </c>
      <c r="D1588" s="139" t="s">
        <v>816</v>
      </c>
      <c r="E1588" s="251" t="s">
        <v>963</v>
      </c>
      <c r="F1588" s="251"/>
      <c r="G1588" s="124" t="s">
        <v>2</v>
      </c>
      <c r="H1588" s="140">
        <v>1</v>
      </c>
      <c r="I1588" s="125">
        <v>27.01</v>
      </c>
      <c r="J1588" s="125">
        <v>27.01</v>
      </c>
    </row>
    <row r="1589" spans="1:10" ht="24" customHeight="1">
      <c r="A1589" s="142" t="s">
        <v>866</v>
      </c>
      <c r="B1589" s="141" t="s">
        <v>1651</v>
      </c>
      <c r="C1589" s="142" t="s">
        <v>342</v>
      </c>
      <c r="D1589" s="142" t="s">
        <v>1652</v>
      </c>
      <c r="E1589" s="252" t="s">
        <v>869</v>
      </c>
      <c r="F1589" s="252"/>
      <c r="G1589" s="143" t="s">
        <v>870</v>
      </c>
      <c r="H1589" s="144">
        <v>0.28060000000000002</v>
      </c>
      <c r="I1589" s="145">
        <v>27.4</v>
      </c>
      <c r="J1589" s="145">
        <v>7.68</v>
      </c>
    </row>
    <row r="1590" spans="1:10" ht="24" customHeight="1">
      <c r="A1590" s="147" t="s">
        <v>871</v>
      </c>
      <c r="B1590" s="146" t="s">
        <v>1657</v>
      </c>
      <c r="C1590" s="147" t="s">
        <v>342</v>
      </c>
      <c r="D1590" s="147" t="s">
        <v>1658</v>
      </c>
      <c r="E1590" s="245" t="s">
        <v>874</v>
      </c>
      <c r="F1590" s="245"/>
      <c r="G1590" s="148" t="s">
        <v>1184</v>
      </c>
      <c r="H1590" s="149">
        <v>2.76E-2</v>
      </c>
      <c r="I1590" s="150">
        <v>17.78</v>
      </c>
      <c r="J1590" s="150">
        <v>0.49</v>
      </c>
    </row>
    <row r="1591" spans="1:10" ht="24" customHeight="1">
      <c r="A1591" s="147" t="s">
        <v>871</v>
      </c>
      <c r="B1591" s="146" t="s">
        <v>1659</v>
      </c>
      <c r="C1591" s="147" t="s">
        <v>342</v>
      </c>
      <c r="D1591" s="147" t="s">
        <v>1660</v>
      </c>
      <c r="E1591" s="245" t="s">
        <v>874</v>
      </c>
      <c r="F1591" s="245"/>
      <c r="G1591" s="148" t="s">
        <v>1184</v>
      </c>
      <c r="H1591" s="149">
        <v>0.49608000000000002</v>
      </c>
      <c r="I1591" s="150">
        <v>36.99</v>
      </c>
      <c r="J1591" s="150">
        <v>18.34</v>
      </c>
    </row>
    <row r="1592" spans="1:10" ht="24" customHeight="1">
      <c r="A1592" s="147" t="s">
        <v>871</v>
      </c>
      <c r="B1592" s="146" t="s">
        <v>1420</v>
      </c>
      <c r="C1592" s="147" t="s">
        <v>342</v>
      </c>
      <c r="D1592" s="147" t="s">
        <v>1421</v>
      </c>
      <c r="E1592" s="245" t="s">
        <v>874</v>
      </c>
      <c r="F1592" s="245"/>
      <c r="G1592" s="148" t="s">
        <v>371</v>
      </c>
      <c r="H1592" s="149">
        <v>0.4</v>
      </c>
      <c r="I1592" s="150">
        <v>1.27</v>
      </c>
      <c r="J1592" s="150">
        <v>0.5</v>
      </c>
    </row>
    <row r="1593" spans="1:10">
      <c r="A1593" s="152"/>
      <c r="B1593" s="152"/>
      <c r="C1593" s="152"/>
      <c r="D1593" s="152"/>
      <c r="E1593" s="152" t="s">
        <v>882</v>
      </c>
      <c r="F1593" s="151">
        <v>6.42</v>
      </c>
      <c r="G1593" s="152" t="s">
        <v>883</v>
      </c>
      <c r="H1593" s="151">
        <v>0</v>
      </c>
      <c r="I1593" s="152" t="s">
        <v>884</v>
      </c>
      <c r="J1593" s="151">
        <v>6.42</v>
      </c>
    </row>
    <row r="1594" spans="1:10">
      <c r="A1594" s="152"/>
      <c r="B1594" s="152"/>
      <c r="C1594" s="152"/>
      <c r="D1594" s="152"/>
      <c r="E1594" s="152" t="s">
        <v>885</v>
      </c>
      <c r="F1594" s="151">
        <v>6.7</v>
      </c>
      <c r="G1594" s="152"/>
      <c r="H1594" s="246" t="s">
        <v>886</v>
      </c>
      <c r="I1594" s="246"/>
      <c r="J1594" s="151">
        <v>33.71</v>
      </c>
    </row>
    <row r="1595" spans="1:10" ht="30" customHeight="1" thickBot="1">
      <c r="A1595" s="132"/>
      <c r="B1595" s="132"/>
      <c r="C1595" s="132"/>
      <c r="D1595" s="132"/>
      <c r="E1595" s="132"/>
      <c r="F1595" s="132"/>
      <c r="G1595" s="132" t="s">
        <v>887</v>
      </c>
      <c r="H1595" s="153">
        <v>49.35</v>
      </c>
      <c r="I1595" s="132" t="s">
        <v>888</v>
      </c>
      <c r="J1595" s="154">
        <v>1663.58</v>
      </c>
    </row>
    <row r="1596" spans="1:10" ht="0.95" customHeight="1" thickTop="1">
      <c r="A1596" s="155"/>
      <c r="B1596" s="155"/>
      <c r="C1596" s="155"/>
      <c r="D1596" s="155"/>
      <c r="E1596" s="155"/>
      <c r="F1596" s="155"/>
      <c r="G1596" s="155"/>
      <c r="H1596" s="155"/>
      <c r="I1596" s="155"/>
      <c r="J1596" s="155"/>
    </row>
    <row r="1597" spans="1:10" ht="18" customHeight="1">
      <c r="A1597" s="138" t="s">
        <v>817</v>
      </c>
      <c r="B1597" s="112" t="s">
        <v>319</v>
      </c>
      <c r="C1597" s="138" t="s">
        <v>320</v>
      </c>
      <c r="D1597" s="138" t="s">
        <v>321</v>
      </c>
      <c r="E1597" s="250" t="s">
        <v>863</v>
      </c>
      <c r="F1597" s="250"/>
      <c r="G1597" s="113" t="s">
        <v>322</v>
      </c>
      <c r="H1597" s="112" t="s">
        <v>323</v>
      </c>
      <c r="I1597" s="112" t="s">
        <v>324</v>
      </c>
      <c r="J1597" s="112" t="s">
        <v>326</v>
      </c>
    </row>
    <row r="1598" spans="1:10" ht="36" customHeight="1">
      <c r="A1598" s="139" t="s">
        <v>864</v>
      </c>
      <c r="B1598" s="123" t="s">
        <v>818</v>
      </c>
      <c r="C1598" s="139" t="s">
        <v>342</v>
      </c>
      <c r="D1598" s="139" t="s">
        <v>819</v>
      </c>
      <c r="E1598" s="251" t="s">
        <v>963</v>
      </c>
      <c r="F1598" s="251"/>
      <c r="G1598" s="124" t="s">
        <v>2</v>
      </c>
      <c r="H1598" s="140">
        <v>1</v>
      </c>
      <c r="I1598" s="125">
        <v>15.61</v>
      </c>
      <c r="J1598" s="125">
        <v>15.61</v>
      </c>
    </row>
    <row r="1599" spans="1:10" ht="24" customHeight="1">
      <c r="A1599" s="142" t="s">
        <v>866</v>
      </c>
      <c r="B1599" s="141" t="s">
        <v>1651</v>
      </c>
      <c r="C1599" s="142" t="s">
        <v>342</v>
      </c>
      <c r="D1599" s="142" t="s">
        <v>1652</v>
      </c>
      <c r="E1599" s="252" t="s">
        <v>869</v>
      </c>
      <c r="F1599" s="252"/>
      <c r="G1599" s="143" t="s">
        <v>870</v>
      </c>
      <c r="H1599" s="144">
        <v>0.3805</v>
      </c>
      <c r="I1599" s="145">
        <v>27.4</v>
      </c>
      <c r="J1599" s="145">
        <v>10.42</v>
      </c>
    </row>
    <row r="1600" spans="1:10" ht="24" customHeight="1">
      <c r="A1600" s="147" t="s">
        <v>871</v>
      </c>
      <c r="B1600" s="146" t="s">
        <v>1657</v>
      </c>
      <c r="C1600" s="147" t="s">
        <v>342</v>
      </c>
      <c r="D1600" s="147" t="s">
        <v>1658</v>
      </c>
      <c r="E1600" s="245" t="s">
        <v>874</v>
      </c>
      <c r="F1600" s="245"/>
      <c r="G1600" s="148" t="s">
        <v>1184</v>
      </c>
      <c r="H1600" s="149">
        <v>1.4E-2</v>
      </c>
      <c r="I1600" s="150">
        <v>17.78</v>
      </c>
      <c r="J1600" s="150">
        <v>0.24</v>
      </c>
    </row>
    <row r="1601" spans="1:10" ht="24" customHeight="1">
      <c r="A1601" s="147" t="s">
        <v>871</v>
      </c>
      <c r="B1601" s="146" t="s">
        <v>1661</v>
      </c>
      <c r="C1601" s="147" t="s">
        <v>342</v>
      </c>
      <c r="D1601" s="147" t="s">
        <v>1662</v>
      </c>
      <c r="E1601" s="245" t="s">
        <v>874</v>
      </c>
      <c r="F1601" s="245"/>
      <c r="G1601" s="148" t="s">
        <v>1184</v>
      </c>
      <c r="H1601" s="149">
        <v>0.14030000000000001</v>
      </c>
      <c r="I1601" s="150">
        <v>35.29</v>
      </c>
      <c r="J1601" s="150">
        <v>4.95</v>
      </c>
    </row>
    <row r="1602" spans="1:10">
      <c r="A1602" s="152"/>
      <c r="B1602" s="152"/>
      <c r="C1602" s="152"/>
      <c r="D1602" s="152"/>
      <c r="E1602" s="152" t="s">
        <v>882</v>
      </c>
      <c r="F1602" s="151">
        <v>8.7100000000000009</v>
      </c>
      <c r="G1602" s="152" t="s">
        <v>883</v>
      </c>
      <c r="H1602" s="151">
        <v>0</v>
      </c>
      <c r="I1602" s="152" t="s">
        <v>884</v>
      </c>
      <c r="J1602" s="151">
        <v>8.7100000000000009</v>
      </c>
    </row>
    <row r="1603" spans="1:10">
      <c r="A1603" s="152"/>
      <c r="B1603" s="152"/>
      <c r="C1603" s="152"/>
      <c r="D1603" s="152"/>
      <c r="E1603" s="152" t="s">
        <v>885</v>
      </c>
      <c r="F1603" s="151">
        <v>3.87</v>
      </c>
      <c r="G1603" s="152"/>
      <c r="H1603" s="246" t="s">
        <v>886</v>
      </c>
      <c r="I1603" s="246"/>
      <c r="J1603" s="151">
        <v>19.48</v>
      </c>
    </row>
    <row r="1604" spans="1:10" ht="30" customHeight="1" thickBot="1">
      <c r="A1604" s="132"/>
      <c r="B1604" s="132"/>
      <c r="C1604" s="132"/>
      <c r="D1604" s="132"/>
      <c r="E1604" s="132"/>
      <c r="F1604" s="132"/>
      <c r="G1604" s="132" t="s">
        <v>887</v>
      </c>
      <c r="H1604" s="153">
        <v>127.65</v>
      </c>
      <c r="I1604" s="132" t="s">
        <v>888</v>
      </c>
      <c r="J1604" s="154">
        <v>2486.62</v>
      </c>
    </row>
    <row r="1605" spans="1:10" ht="0.95" customHeight="1" thickTop="1">
      <c r="A1605" s="155"/>
      <c r="B1605" s="155"/>
      <c r="C1605" s="155"/>
      <c r="D1605" s="155"/>
      <c r="E1605" s="155"/>
      <c r="F1605" s="155"/>
      <c r="G1605" s="155"/>
      <c r="H1605" s="155"/>
      <c r="I1605" s="155"/>
      <c r="J1605" s="155"/>
    </row>
    <row r="1606" spans="1:10" ht="24" customHeight="1">
      <c r="A1606" s="137" t="s">
        <v>820</v>
      </c>
      <c r="B1606" s="137"/>
      <c r="C1606" s="137"/>
      <c r="D1606" s="137" t="s">
        <v>821</v>
      </c>
      <c r="E1606" s="137"/>
      <c r="F1606" s="249"/>
      <c r="G1606" s="249"/>
      <c r="H1606" s="115"/>
      <c r="I1606" s="137"/>
      <c r="J1606" s="116">
        <v>4352.38</v>
      </c>
    </row>
    <row r="1607" spans="1:10" ht="18" customHeight="1">
      <c r="A1607" s="138" t="s">
        <v>822</v>
      </c>
      <c r="B1607" s="112" t="s">
        <v>319</v>
      </c>
      <c r="C1607" s="138" t="s">
        <v>320</v>
      </c>
      <c r="D1607" s="138" t="s">
        <v>321</v>
      </c>
      <c r="E1607" s="250" t="s">
        <v>863</v>
      </c>
      <c r="F1607" s="250"/>
      <c r="G1607" s="113" t="s">
        <v>322</v>
      </c>
      <c r="H1607" s="112" t="s">
        <v>323</v>
      </c>
      <c r="I1607" s="112" t="s">
        <v>324</v>
      </c>
      <c r="J1607" s="112" t="s">
        <v>326</v>
      </c>
    </row>
    <row r="1608" spans="1:10" ht="24" customHeight="1">
      <c r="A1608" s="139" t="s">
        <v>864</v>
      </c>
      <c r="B1608" s="123" t="s">
        <v>823</v>
      </c>
      <c r="C1608" s="139" t="s">
        <v>342</v>
      </c>
      <c r="D1608" s="139" t="s">
        <v>824</v>
      </c>
      <c r="E1608" s="251" t="s">
        <v>963</v>
      </c>
      <c r="F1608" s="251"/>
      <c r="G1608" s="124" t="s">
        <v>2</v>
      </c>
      <c r="H1608" s="140">
        <v>1</v>
      </c>
      <c r="I1608" s="125">
        <v>56.63</v>
      </c>
      <c r="J1608" s="125">
        <v>56.63</v>
      </c>
    </row>
    <row r="1609" spans="1:10" ht="24" customHeight="1">
      <c r="A1609" s="142" t="s">
        <v>866</v>
      </c>
      <c r="B1609" s="141" t="s">
        <v>1651</v>
      </c>
      <c r="C1609" s="142" t="s">
        <v>342</v>
      </c>
      <c r="D1609" s="142" t="s">
        <v>1652</v>
      </c>
      <c r="E1609" s="252" t="s">
        <v>869</v>
      </c>
      <c r="F1609" s="252"/>
      <c r="G1609" s="143" t="s">
        <v>870</v>
      </c>
      <c r="H1609" s="144">
        <v>0.27500000000000002</v>
      </c>
      <c r="I1609" s="145">
        <v>27.4</v>
      </c>
      <c r="J1609" s="145">
        <v>7.53</v>
      </c>
    </row>
    <row r="1610" spans="1:10" ht="24" customHeight="1">
      <c r="A1610" s="142" t="s">
        <v>866</v>
      </c>
      <c r="B1610" s="141" t="s">
        <v>889</v>
      </c>
      <c r="C1610" s="142" t="s">
        <v>342</v>
      </c>
      <c r="D1610" s="142" t="s">
        <v>890</v>
      </c>
      <c r="E1610" s="252" t="s">
        <v>869</v>
      </c>
      <c r="F1610" s="252"/>
      <c r="G1610" s="143" t="s">
        <v>870</v>
      </c>
      <c r="H1610" s="144">
        <v>0.115</v>
      </c>
      <c r="I1610" s="145">
        <v>20.440000000000001</v>
      </c>
      <c r="J1610" s="145">
        <v>2.35</v>
      </c>
    </row>
    <row r="1611" spans="1:10" ht="24" customHeight="1">
      <c r="A1611" s="147" t="s">
        <v>871</v>
      </c>
      <c r="B1611" s="146" t="s">
        <v>1663</v>
      </c>
      <c r="C1611" s="147" t="s">
        <v>342</v>
      </c>
      <c r="D1611" s="147" t="s">
        <v>1664</v>
      </c>
      <c r="E1611" s="245" t="s">
        <v>874</v>
      </c>
      <c r="F1611" s="245"/>
      <c r="G1611" s="148" t="s">
        <v>1184</v>
      </c>
      <c r="H1611" s="149">
        <v>6.4000000000000001E-2</v>
      </c>
      <c r="I1611" s="150">
        <v>40.520000000000003</v>
      </c>
      <c r="J1611" s="150">
        <v>2.59</v>
      </c>
    </row>
    <row r="1612" spans="1:10" ht="24" customHeight="1">
      <c r="A1612" s="147" t="s">
        <v>871</v>
      </c>
      <c r="B1612" s="146" t="s">
        <v>1665</v>
      </c>
      <c r="C1612" s="147" t="s">
        <v>342</v>
      </c>
      <c r="D1612" s="147" t="s">
        <v>1666</v>
      </c>
      <c r="E1612" s="245" t="s">
        <v>874</v>
      </c>
      <c r="F1612" s="245"/>
      <c r="G1612" s="148" t="s">
        <v>371</v>
      </c>
      <c r="H1612" s="149">
        <v>0.01</v>
      </c>
      <c r="I1612" s="150">
        <v>8.4600000000000009</v>
      </c>
      <c r="J1612" s="150">
        <v>0.08</v>
      </c>
    </row>
    <row r="1613" spans="1:10" ht="24" customHeight="1">
      <c r="A1613" s="147" t="s">
        <v>871</v>
      </c>
      <c r="B1613" s="146" t="s">
        <v>1667</v>
      </c>
      <c r="C1613" s="147" t="s">
        <v>342</v>
      </c>
      <c r="D1613" s="147" t="s">
        <v>1668</v>
      </c>
      <c r="E1613" s="245" t="s">
        <v>874</v>
      </c>
      <c r="F1613" s="245"/>
      <c r="G1613" s="148" t="s">
        <v>1184</v>
      </c>
      <c r="H1613" s="149">
        <v>0.2016</v>
      </c>
      <c r="I1613" s="150">
        <v>106.14</v>
      </c>
      <c r="J1613" s="150">
        <v>21.39</v>
      </c>
    </row>
    <row r="1614" spans="1:10" ht="24" customHeight="1">
      <c r="A1614" s="147" t="s">
        <v>871</v>
      </c>
      <c r="B1614" s="146" t="s">
        <v>1669</v>
      </c>
      <c r="C1614" s="147" t="s">
        <v>342</v>
      </c>
      <c r="D1614" s="147" t="s">
        <v>1670</v>
      </c>
      <c r="E1614" s="245" t="s">
        <v>874</v>
      </c>
      <c r="F1614" s="245"/>
      <c r="G1614" s="148" t="s">
        <v>1184</v>
      </c>
      <c r="H1614" s="149">
        <v>0.32200000000000001</v>
      </c>
      <c r="I1614" s="150">
        <v>70.489999999999995</v>
      </c>
      <c r="J1614" s="150">
        <v>22.69</v>
      </c>
    </row>
    <row r="1615" spans="1:10">
      <c r="A1615" s="152"/>
      <c r="B1615" s="152"/>
      <c r="C1615" s="152"/>
      <c r="D1615" s="152"/>
      <c r="E1615" s="152" t="s">
        <v>882</v>
      </c>
      <c r="F1615" s="151">
        <v>8.26</v>
      </c>
      <c r="G1615" s="152" t="s">
        <v>883</v>
      </c>
      <c r="H1615" s="151">
        <v>0</v>
      </c>
      <c r="I1615" s="152" t="s">
        <v>884</v>
      </c>
      <c r="J1615" s="151">
        <v>8.26</v>
      </c>
    </row>
    <row r="1616" spans="1:10">
      <c r="A1616" s="152"/>
      <c r="B1616" s="152"/>
      <c r="C1616" s="152"/>
      <c r="D1616" s="152"/>
      <c r="E1616" s="152" t="s">
        <v>885</v>
      </c>
      <c r="F1616" s="151">
        <v>14.06</v>
      </c>
      <c r="G1616" s="152"/>
      <c r="H1616" s="246" t="s">
        <v>886</v>
      </c>
      <c r="I1616" s="246"/>
      <c r="J1616" s="151">
        <v>70.69</v>
      </c>
    </row>
    <row r="1617" spans="1:10" ht="30" customHeight="1" thickBot="1">
      <c r="A1617" s="132"/>
      <c r="B1617" s="132"/>
      <c r="C1617" s="132"/>
      <c r="D1617" s="132"/>
      <c r="E1617" s="132"/>
      <c r="F1617" s="132"/>
      <c r="G1617" s="132" t="s">
        <v>887</v>
      </c>
      <c r="H1617" s="153">
        <v>61.57</v>
      </c>
      <c r="I1617" s="132" t="s">
        <v>888</v>
      </c>
      <c r="J1617" s="154">
        <v>4352.38</v>
      </c>
    </row>
    <row r="1618" spans="1:10" ht="0.95" customHeight="1" thickTop="1">
      <c r="A1618" s="155"/>
      <c r="B1618" s="155"/>
      <c r="C1618" s="155"/>
      <c r="D1618" s="155"/>
      <c r="E1618" s="155"/>
      <c r="F1618" s="155"/>
      <c r="G1618" s="155"/>
      <c r="H1618" s="155"/>
      <c r="I1618" s="155"/>
      <c r="J1618" s="155"/>
    </row>
    <row r="1619" spans="1:10" ht="24" customHeight="1">
      <c r="A1619" s="137" t="s">
        <v>825</v>
      </c>
      <c r="B1619" s="137"/>
      <c r="C1619" s="137"/>
      <c r="D1619" s="137" t="s">
        <v>826</v>
      </c>
      <c r="E1619" s="137"/>
      <c r="F1619" s="249"/>
      <c r="G1619" s="249"/>
      <c r="H1619" s="115"/>
      <c r="I1619" s="137"/>
      <c r="J1619" s="116">
        <v>28759.99</v>
      </c>
    </row>
    <row r="1620" spans="1:10" ht="24" customHeight="1">
      <c r="A1620" s="137" t="s">
        <v>827</v>
      </c>
      <c r="B1620" s="137"/>
      <c r="C1620" s="137"/>
      <c r="D1620" s="137" t="s">
        <v>828</v>
      </c>
      <c r="E1620" s="137"/>
      <c r="F1620" s="249"/>
      <c r="G1620" s="249"/>
      <c r="H1620" s="115"/>
      <c r="I1620" s="137"/>
      <c r="J1620" s="116">
        <v>350.93</v>
      </c>
    </row>
    <row r="1621" spans="1:10" ht="18" customHeight="1">
      <c r="A1621" s="138" t="s">
        <v>829</v>
      </c>
      <c r="B1621" s="112" t="s">
        <v>319</v>
      </c>
      <c r="C1621" s="138" t="s">
        <v>320</v>
      </c>
      <c r="D1621" s="138" t="s">
        <v>321</v>
      </c>
      <c r="E1621" s="250" t="s">
        <v>863</v>
      </c>
      <c r="F1621" s="250"/>
      <c r="G1621" s="113" t="s">
        <v>322</v>
      </c>
      <c r="H1621" s="112" t="s">
        <v>323</v>
      </c>
      <c r="I1621" s="112" t="s">
        <v>324</v>
      </c>
      <c r="J1621" s="112" t="s">
        <v>326</v>
      </c>
    </row>
    <row r="1622" spans="1:10" ht="24" customHeight="1">
      <c r="A1622" s="139" t="s">
        <v>864</v>
      </c>
      <c r="B1622" s="123" t="s">
        <v>830</v>
      </c>
      <c r="C1622" s="139" t="s">
        <v>780</v>
      </c>
      <c r="D1622" s="139" t="s">
        <v>831</v>
      </c>
      <c r="E1622" s="251" t="s">
        <v>1671</v>
      </c>
      <c r="F1622" s="251"/>
      <c r="G1622" s="124" t="s">
        <v>2</v>
      </c>
      <c r="H1622" s="140">
        <v>1</v>
      </c>
      <c r="I1622" s="125">
        <v>20</v>
      </c>
      <c r="J1622" s="125">
        <v>20</v>
      </c>
    </row>
    <row r="1623" spans="1:10" ht="24" customHeight="1">
      <c r="A1623" s="147" t="s">
        <v>871</v>
      </c>
      <c r="B1623" s="146" t="s">
        <v>1672</v>
      </c>
      <c r="C1623" s="147" t="s">
        <v>780</v>
      </c>
      <c r="D1623" s="147" t="s">
        <v>1673</v>
      </c>
      <c r="E1623" s="245" t="s">
        <v>1254</v>
      </c>
      <c r="F1623" s="245"/>
      <c r="G1623" s="148" t="s">
        <v>2</v>
      </c>
      <c r="H1623" s="149">
        <v>1</v>
      </c>
      <c r="I1623" s="150">
        <v>20</v>
      </c>
      <c r="J1623" s="150">
        <v>20</v>
      </c>
    </row>
    <row r="1624" spans="1:10">
      <c r="A1624" s="152"/>
      <c r="B1624" s="152"/>
      <c r="C1624" s="152"/>
      <c r="D1624" s="152"/>
      <c r="E1624" s="152" t="s">
        <v>882</v>
      </c>
      <c r="F1624" s="151">
        <v>0</v>
      </c>
      <c r="G1624" s="152" t="s">
        <v>883</v>
      </c>
      <c r="H1624" s="151">
        <v>0</v>
      </c>
      <c r="I1624" s="152" t="s">
        <v>884</v>
      </c>
      <c r="J1624" s="151">
        <v>0</v>
      </c>
    </row>
    <row r="1625" spans="1:10">
      <c r="A1625" s="152"/>
      <c r="B1625" s="152"/>
      <c r="C1625" s="152"/>
      <c r="D1625" s="152"/>
      <c r="E1625" s="152" t="s">
        <v>885</v>
      </c>
      <c r="F1625" s="151">
        <v>4.96</v>
      </c>
      <c r="G1625" s="152"/>
      <c r="H1625" s="246" t="s">
        <v>886</v>
      </c>
      <c r="I1625" s="246"/>
      <c r="J1625" s="151">
        <v>24.96</v>
      </c>
    </row>
    <row r="1626" spans="1:10" ht="30" customHeight="1" thickBot="1">
      <c r="A1626" s="132"/>
      <c r="B1626" s="132"/>
      <c r="C1626" s="132"/>
      <c r="D1626" s="132"/>
      <c r="E1626" s="132"/>
      <c r="F1626" s="132"/>
      <c r="G1626" s="132" t="s">
        <v>887</v>
      </c>
      <c r="H1626" s="153">
        <v>14.06</v>
      </c>
      <c r="I1626" s="132" t="s">
        <v>888</v>
      </c>
      <c r="J1626" s="154">
        <v>350.93</v>
      </c>
    </row>
    <row r="1627" spans="1:10" ht="0.95" customHeight="1" thickTop="1">
      <c r="A1627" s="155"/>
      <c r="B1627" s="155"/>
      <c r="C1627" s="155"/>
      <c r="D1627" s="155"/>
      <c r="E1627" s="155"/>
      <c r="F1627" s="155"/>
      <c r="G1627" s="155"/>
      <c r="H1627" s="155"/>
      <c r="I1627" s="155"/>
      <c r="J1627" s="155"/>
    </row>
    <row r="1628" spans="1:10" ht="24" customHeight="1">
      <c r="A1628" s="137" t="s">
        <v>832</v>
      </c>
      <c r="B1628" s="137"/>
      <c r="C1628" s="137"/>
      <c r="D1628" s="137" t="s">
        <v>833</v>
      </c>
      <c r="E1628" s="137"/>
      <c r="F1628" s="249"/>
      <c r="G1628" s="249"/>
      <c r="H1628" s="115"/>
      <c r="I1628" s="137"/>
      <c r="J1628" s="116">
        <v>28409.06</v>
      </c>
    </row>
    <row r="1629" spans="1:10" ht="18" customHeight="1">
      <c r="A1629" s="138" t="s">
        <v>834</v>
      </c>
      <c r="B1629" s="112" t="s">
        <v>319</v>
      </c>
      <c r="C1629" s="138" t="s">
        <v>320</v>
      </c>
      <c r="D1629" s="138" t="s">
        <v>321</v>
      </c>
      <c r="E1629" s="250" t="s">
        <v>863</v>
      </c>
      <c r="F1629" s="250"/>
      <c r="G1629" s="113" t="s">
        <v>322</v>
      </c>
      <c r="H1629" s="112" t="s">
        <v>323</v>
      </c>
      <c r="I1629" s="112" t="s">
        <v>324</v>
      </c>
      <c r="J1629" s="112" t="s">
        <v>326</v>
      </c>
    </row>
    <row r="1630" spans="1:10" ht="24" customHeight="1">
      <c r="A1630" s="139" t="s">
        <v>864</v>
      </c>
      <c r="B1630" s="123" t="s">
        <v>835</v>
      </c>
      <c r="C1630" s="139" t="s">
        <v>333</v>
      </c>
      <c r="D1630" s="139" t="s">
        <v>836</v>
      </c>
      <c r="E1630" s="251" t="s">
        <v>869</v>
      </c>
      <c r="F1630" s="251"/>
      <c r="G1630" s="124" t="s">
        <v>371</v>
      </c>
      <c r="H1630" s="140">
        <v>1</v>
      </c>
      <c r="I1630" s="125">
        <v>3056.96</v>
      </c>
      <c r="J1630" s="125">
        <v>3056.96</v>
      </c>
    </row>
    <row r="1631" spans="1:10" ht="24" customHeight="1">
      <c r="A1631" s="147" t="s">
        <v>871</v>
      </c>
      <c r="B1631" s="146" t="s">
        <v>1674</v>
      </c>
      <c r="C1631" s="147" t="s">
        <v>333</v>
      </c>
      <c r="D1631" s="147" t="s">
        <v>836</v>
      </c>
      <c r="E1631" s="245" t="s">
        <v>874</v>
      </c>
      <c r="F1631" s="245"/>
      <c r="G1631" s="148" t="s">
        <v>371</v>
      </c>
      <c r="H1631" s="149">
        <v>1</v>
      </c>
      <c r="I1631" s="150">
        <v>3056.96</v>
      </c>
      <c r="J1631" s="150">
        <v>3056.96</v>
      </c>
    </row>
    <row r="1632" spans="1:10">
      <c r="A1632" s="152"/>
      <c r="B1632" s="152"/>
      <c r="C1632" s="152"/>
      <c r="D1632" s="152"/>
      <c r="E1632" s="152" t="s">
        <v>882</v>
      </c>
      <c r="F1632" s="151">
        <v>0</v>
      </c>
      <c r="G1632" s="152" t="s">
        <v>883</v>
      </c>
      <c r="H1632" s="151">
        <v>0</v>
      </c>
      <c r="I1632" s="152" t="s">
        <v>884</v>
      </c>
      <c r="J1632" s="151">
        <v>0</v>
      </c>
    </row>
    <row r="1633" spans="1:10">
      <c r="A1633" s="152"/>
      <c r="B1633" s="152"/>
      <c r="C1633" s="152"/>
      <c r="D1633" s="152"/>
      <c r="E1633" s="152" t="s">
        <v>885</v>
      </c>
      <c r="F1633" s="151">
        <v>759.34</v>
      </c>
      <c r="G1633" s="152"/>
      <c r="H1633" s="246" t="s">
        <v>886</v>
      </c>
      <c r="I1633" s="246"/>
      <c r="J1633" s="151">
        <v>3816.3</v>
      </c>
    </row>
    <row r="1634" spans="1:10" ht="30" customHeight="1" thickBot="1">
      <c r="A1634" s="132"/>
      <c r="B1634" s="132"/>
      <c r="C1634" s="132"/>
      <c r="D1634" s="132"/>
      <c r="E1634" s="132"/>
      <c r="F1634" s="132"/>
      <c r="G1634" s="132" t="s">
        <v>887</v>
      </c>
      <c r="H1634" s="153">
        <v>2</v>
      </c>
      <c r="I1634" s="132" t="s">
        <v>888</v>
      </c>
      <c r="J1634" s="154">
        <v>7632.6</v>
      </c>
    </row>
    <row r="1635" spans="1:10" ht="0.95" customHeight="1" thickTop="1">
      <c r="A1635" s="155"/>
      <c r="B1635" s="155"/>
      <c r="C1635" s="155"/>
      <c r="D1635" s="155"/>
      <c r="E1635" s="155"/>
      <c r="F1635" s="155"/>
      <c r="G1635" s="155"/>
      <c r="H1635" s="155"/>
      <c r="I1635" s="155"/>
      <c r="J1635" s="155"/>
    </row>
    <row r="1636" spans="1:10" ht="18" customHeight="1">
      <c r="A1636" s="138" t="s">
        <v>837</v>
      </c>
      <c r="B1636" s="112" t="s">
        <v>319</v>
      </c>
      <c r="C1636" s="138" t="s">
        <v>320</v>
      </c>
      <c r="D1636" s="138" t="s">
        <v>321</v>
      </c>
      <c r="E1636" s="250" t="s">
        <v>863</v>
      </c>
      <c r="F1636" s="250"/>
      <c r="G1636" s="113" t="s">
        <v>322</v>
      </c>
      <c r="H1636" s="112" t="s">
        <v>323</v>
      </c>
      <c r="I1636" s="112" t="s">
        <v>324</v>
      </c>
      <c r="J1636" s="112" t="s">
        <v>326</v>
      </c>
    </row>
    <row r="1637" spans="1:10" ht="24" customHeight="1">
      <c r="A1637" s="139" t="s">
        <v>864</v>
      </c>
      <c r="B1637" s="123" t="s">
        <v>838</v>
      </c>
      <c r="C1637" s="139" t="s">
        <v>333</v>
      </c>
      <c r="D1637" s="139" t="s">
        <v>839</v>
      </c>
      <c r="E1637" s="251" t="s">
        <v>869</v>
      </c>
      <c r="F1637" s="251"/>
      <c r="G1637" s="124" t="s">
        <v>371</v>
      </c>
      <c r="H1637" s="140">
        <v>1</v>
      </c>
      <c r="I1637" s="125">
        <v>3156.87</v>
      </c>
      <c r="J1637" s="125">
        <v>3156.87</v>
      </c>
    </row>
    <row r="1638" spans="1:10" ht="24" customHeight="1">
      <c r="A1638" s="147" t="s">
        <v>871</v>
      </c>
      <c r="B1638" s="146" t="s">
        <v>1675</v>
      </c>
      <c r="C1638" s="147" t="s">
        <v>333</v>
      </c>
      <c r="D1638" s="147" t="s">
        <v>839</v>
      </c>
      <c r="E1638" s="245" t="s">
        <v>874</v>
      </c>
      <c r="F1638" s="245"/>
      <c r="G1638" s="148" t="s">
        <v>371</v>
      </c>
      <c r="H1638" s="149">
        <v>1</v>
      </c>
      <c r="I1638" s="150">
        <v>3156.87</v>
      </c>
      <c r="J1638" s="150">
        <v>3156.87</v>
      </c>
    </row>
    <row r="1639" spans="1:10">
      <c r="A1639" s="152"/>
      <c r="B1639" s="152"/>
      <c r="C1639" s="152"/>
      <c r="D1639" s="152"/>
      <c r="E1639" s="152" t="s">
        <v>882</v>
      </c>
      <c r="F1639" s="151">
        <v>0</v>
      </c>
      <c r="G1639" s="152" t="s">
        <v>883</v>
      </c>
      <c r="H1639" s="151">
        <v>0</v>
      </c>
      <c r="I1639" s="152" t="s">
        <v>884</v>
      </c>
      <c r="J1639" s="151">
        <v>0</v>
      </c>
    </row>
    <row r="1640" spans="1:10">
      <c r="A1640" s="152"/>
      <c r="B1640" s="152"/>
      <c r="C1640" s="152"/>
      <c r="D1640" s="152"/>
      <c r="E1640" s="152" t="s">
        <v>885</v>
      </c>
      <c r="F1640" s="151">
        <v>784.16</v>
      </c>
      <c r="G1640" s="152"/>
      <c r="H1640" s="246" t="s">
        <v>886</v>
      </c>
      <c r="I1640" s="246"/>
      <c r="J1640" s="151">
        <v>3941.03</v>
      </c>
    </row>
    <row r="1641" spans="1:10" ht="30" customHeight="1" thickBot="1">
      <c r="A1641" s="132"/>
      <c r="B1641" s="132"/>
      <c r="C1641" s="132"/>
      <c r="D1641" s="132"/>
      <c r="E1641" s="132"/>
      <c r="F1641" s="132"/>
      <c r="G1641" s="132" t="s">
        <v>887</v>
      </c>
      <c r="H1641" s="153">
        <v>1</v>
      </c>
      <c r="I1641" s="132" t="s">
        <v>888</v>
      </c>
      <c r="J1641" s="154">
        <v>3941.03</v>
      </c>
    </row>
    <row r="1642" spans="1:10" ht="0.95" customHeight="1" thickTop="1">
      <c r="A1642" s="155"/>
      <c r="B1642" s="155"/>
      <c r="C1642" s="155"/>
      <c r="D1642" s="155"/>
      <c r="E1642" s="155"/>
      <c r="F1642" s="155"/>
      <c r="G1642" s="155"/>
      <c r="H1642" s="155"/>
      <c r="I1642" s="155"/>
      <c r="J1642" s="155"/>
    </row>
    <row r="1643" spans="1:10" ht="18" customHeight="1">
      <c r="A1643" s="138" t="s">
        <v>840</v>
      </c>
      <c r="B1643" s="112" t="s">
        <v>319</v>
      </c>
      <c r="C1643" s="138" t="s">
        <v>320</v>
      </c>
      <c r="D1643" s="138" t="s">
        <v>321</v>
      </c>
      <c r="E1643" s="250" t="s">
        <v>863</v>
      </c>
      <c r="F1643" s="250"/>
      <c r="G1643" s="113" t="s">
        <v>322</v>
      </c>
      <c r="H1643" s="112" t="s">
        <v>323</v>
      </c>
      <c r="I1643" s="112" t="s">
        <v>324</v>
      </c>
      <c r="J1643" s="112" t="s">
        <v>326</v>
      </c>
    </row>
    <row r="1644" spans="1:10" ht="24" customHeight="1">
      <c r="A1644" s="139" t="s">
        <v>864</v>
      </c>
      <c r="B1644" s="123" t="s">
        <v>841</v>
      </c>
      <c r="C1644" s="139" t="s">
        <v>333</v>
      </c>
      <c r="D1644" s="139" t="s">
        <v>842</v>
      </c>
      <c r="E1644" s="251" t="s">
        <v>869</v>
      </c>
      <c r="F1644" s="251"/>
      <c r="G1644" s="124" t="s">
        <v>371</v>
      </c>
      <c r="H1644" s="140">
        <v>1</v>
      </c>
      <c r="I1644" s="125">
        <v>13485.61</v>
      </c>
      <c r="J1644" s="125">
        <v>13485.61</v>
      </c>
    </row>
    <row r="1645" spans="1:10" ht="24" customHeight="1">
      <c r="A1645" s="147" t="s">
        <v>871</v>
      </c>
      <c r="B1645" s="146" t="s">
        <v>1676</v>
      </c>
      <c r="C1645" s="147" t="s">
        <v>333</v>
      </c>
      <c r="D1645" s="147" t="s">
        <v>842</v>
      </c>
      <c r="E1645" s="245" t="s">
        <v>874</v>
      </c>
      <c r="F1645" s="245"/>
      <c r="G1645" s="148" t="s">
        <v>371</v>
      </c>
      <c r="H1645" s="149">
        <v>1</v>
      </c>
      <c r="I1645" s="150">
        <v>13485.61</v>
      </c>
      <c r="J1645" s="150">
        <v>13485.61</v>
      </c>
    </row>
    <row r="1646" spans="1:10">
      <c r="A1646" s="152"/>
      <c r="B1646" s="152"/>
      <c r="C1646" s="152"/>
      <c r="D1646" s="152"/>
      <c r="E1646" s="152" t="s">
        <v>882</v>
      </c>
      <c r="F1646" s="151">
        <v>0</v>
      </c>
      <c r="G1646" s="152" t="s">
        <v>883</v>
      </c>
      <c r="H1646" s="151">
        <v>0</v>
      </c>
      <c r="I1646" s="152" t="s">
        <v>884</v>
      </c>
      <c r="J1646" s="151">
        <v>0</v>
      </c>
    </row>
    <row r="1647" spans="1:10">
      <c r="A1647" s="152"/>
      <c r="B1647" s="152"/>
      <c r="C1647" s="152"/>
      <c r="D1647" s="152"/>
      <c r="E1647" s="152" t="s">
        <v>885</v>
      </c>
      <c r="F1647" s="151">
        <v>3349.82</v>
      </c>
      <c r="G1647" s="152"/>
      <c r="H1647" s="246" t="s">
        <v>886</v>
      </c>
      <c r="I1647" s="246"/>
      <c r="J1647" s="151">
        <v>16835.43</v>
      </c>
    </row>
    <row r="1648" spans="1:10" ht="30" customHeight="1" thickBot="1">
      <c r="A1648" s="132"/>
      <c r="B1648" s="132"/>
      <c r="C1648" s="132"/>
      <c r="D1648" s="132"/>
      <c r="E1648" s="132"/>
      <c r="F1648" s="132"/>
      <c r="G1648" s="132" t="s">
        <v>887</v>
      </c>
      <c r="H1648" s="153">
        <v>1</v>
      </c>
      <c r="I1648" s="132" t="s">
        <v>888</v>
      </c>
      <c r="J1648" s="154">
        <v>16835.43</v>
      </c>
    </row>
    <row r="1649" spans="1:10" ht="0.95" customHeight="1" thickTop="1">
      <c r="A1649" s="155"/>
      <c r="B1649" s="155"/>
      <c r="C1649" s="155"/>
      <c r="D1649" s="155"/>
      <c r="E1649" s="155"/>
      <c r="F1649" s="155"/>
      <c r="G1649" s="155"/>
      <c r="H1649" s="155"/>
      <c r="I1649" s="155"/>
      <c r="J1649" s="155"/>
    </row>
    <row r="1650" spans="1:10" ht="24" customHeight="1">
      <c r="A1650" s="137" t="s">
        <v>843</v>
      </c>
      <c r="B1650" s="137"/>
      <c r="C1650" s="137"/>
      <c r="D1650" s="137" t="s">
        <v>31</v>
      </c>
      <c r="E1650" s="137"/>
      <c r="F1650" s="249"/>
      <c r="G1650" s="249"/>
      <c r="H1650" s="115"/>
      <c r="I1650" s="137"/>
      <c r="J1650" s="116">
        <v>1617.99</v>
      </c>
    </row>
    <row r="1651" spans="1:10" ht="18" customHeight="1">
      <c r="A1651" s="138" t="s">
        <v>844</v>
      </c>
      <c r="B1651" s="112" t="s">
        <v>319</v>
      </c>
      <c r="C1651" s="138" t="s">
        <v>320</v>
      </c>
      <c r="D1651" s="138" t="s">
        <v>321</v>
      </c>
      <c r="E1651" s="250" t="s">
        <v>863</v>
      </c>
      <c r="F1651" s="250"/>
      <c r="G1651" s="113" t="s">
        <v>322</v>
      </c>
      <c r="H1651" s="112" t="s">
        <v>323</v>
      </c>
      <c r="I1651" s="112" t="s">
        <v>324</v>
      </c>
      <c r="J1651" s="112" t="s">
        <v>326</v>
      </c>
    </row>
    <row r="1652" spans="1:10" ht="24" customHeight="1">
      <c r="A1652" s="139" t="s">
        <v>864</v>
      </c>
      <c r="B1652" s="123" t="s">
        <v>845</v>
      </c>
      <c r="C1652" s="139" t="s">
        <v>342</v>
      </c>
      <c r="D1652" s="139" t="s">
        <v>846</v>
      </c>
      <c r="E1652" s="251" t="s">
        <v>869</v>
      </c>
      <c r="F1652" s="251"/>
      <c r="G1652" s="124" t="s">
        <v>2</v>
      </c>
      <c r="H1652" s="140">
        <v>1</v>
      </c>
      <c r="I1652" s="125">
        <v>1.98</v>
      </c>
      <c r="J1652" s="125">
        <v>1.98</v>
      </c>
    </row>
    <row r="1653" spans="1:10" ht="24" customHeight="1">
      <c r="A1653" s="142" t="s">
        <v>866</v>
      </c>
      <c r="B1653" s="141" t="s">
        <v>889</v>
      </c>
      <c r="C1653" s="142" t="s">
        <v>342</v>
      </c>
      <c r="D1653" s="142" t="s">
        <v>890</v>
      </c>
      <c r="E1653" s="252" t="s">
        <v>869</v>
      </c>
      <c r="F1653" s="252"/>
      <c r="G1653" s="143" t="s">
        <v>870</v>
      </c>
      <c r="H1653" s="144">
        <v>9.7000000000000003E-2</v>
      </c>
      <c r="I1653" s="145">
        <v>20.440000000000001</v>
      </c>
      <c r="J1653" s="145">
        <v>1.98</v>
      </c>
    </row>
    <row r="1654" spans="1:10">
      <c r="A1654" s="152"/>
      <c r="B1654" s="152"/>
      <c r="C1654" s="152"/>
      <c r="D1654" s="152"/>
      <c r="E1654" s="152" t="s">
        <v>882</v>
      </c>
      <c r="F1654" s="151">
        <v>1.66</v>
      </c>
      <c r="G1654" s="152" t="s">
        <v>883</v>
      </c>
      <c r="H1654" s="151">
        <v>0</v>
      </c>
      <c r="I1654" s="152" t="s">
        <v>884</v>
      </c>
      <c r="J1654" s="151">
        <v>1.66</v>
      </c>
    </row>
    <row r="1655" spans="1:10">
      <c r="A1655" s="152"/>
      <c r="B1655" s="152"/>
      <c r="C1655" s="152"/>
      <c r="D1655" s="152"/>
      <c r="E1655" s="152" t="s">
        <v>885</v>
      </c>
      <c r="F1655" s="151">
        <v>0.49</v>
      </c>
      <c r="G1655" s="152"/>
      <c r="H1655" s="246" t="s">
        <v>886</v>
      </c>
      <c r="I1655" s="246"/>
      <c r="J1655" s="151">
        <v>2.4700000000000002</v>
      </c>
    </row>
    <row r="1656" spans="1:10" ht="30" customHeight="1" thickBot="1">
      <c r="A1656" s="132"/>
      <c r="B1656" s="132"/>
      <c r="C1656" s="132"/>
      <c r="D1656" s="132"/>
      <c r="E1656" s="132"/>
      <c r="F1656" s="132"/>
      <c r="G1656" s="132" t="s">
        <v>887</v>
      </c>
      <c r="H1656" s="153">
        <v>655.05999999999995</v>
      </c>
      <c r="I1656" s="132" t="s">
        <v>888</v>
      </c>
      <c r="J1656" s="154">
        <v>1617.99</v>
      </c>
    </row>
    <row r="1657" spans="1:10" ht="0.95" customHeight="1" thickTop="1">
      <c r="A1657" s="155"/>
      <c r="B1657" s="155"/>
      <c r="C1657" s="155"/>
      <c r="D1657" s="155"/>
      <c r="E1657" s="155"/>
      <c r="F1657" s="155"/>
      <c r="G1657" s="155"/>
      <c r="H1657" s="155"/>
      <c r="I1657" s="155"/>
      <c r="J1657" s="155"/>
    </row>
    <row r="1658" spans="1:10">
      <c r="A1658" s="156"/>
      <c r="B1658" s="156"/>
      <c r="C1658" s="156"/>
      <c r="D1658" s="156"/>
      <c r="E1658" s="156"/>
      <c r="F1658" s="156"/>
      <c r="G1658" s="156"/>
      <c r="H1658" s="156"/>
      <c r="I1658" s="156"/>
      <c r="J1658" s="156"/>
    </row>
    <row r="1659" spans="1:10">
      <c r="A1659" s="196"/>
      <c r="B1659" s="196"/>
      <c r="C1659" s="196"/>
      <c r="D1659" s="131"/>
      <c r="E1659" s="132"/>
      <c r="F1659" s="254" t="s">
        <v>847</v>
      </c>
      <c r="G1659" s="196"/>
      <c r="H1659" s="195">
        <v>401814.44</v>
      </c>
      <c r="I1659" s="196"/>
      <c r="J1659" s="196"/>
    </row>
    <row r="1660" spans="1:10">
      <c r="A1660" s="196"/>
      <c r="B1660" s="196"/>
      <c r="C1660" s="196"/>
      <c r="D1660" s="131"/>
      <c r="E1660" s="132"/>
      <c r="F1660" s="254" t="s">
        <v>848</v>
      </c>
      <c r="G1660" s="196"/>
      <c r="H1660" s="195">
        <v>99778.84</v>
      </c>
      <c r="I1660" s="196"/>
      <c r="J1660" s="196"/>
    </row>
    <row r="1661" spans="1:10">
      <c r="A1661" s="196"/>
      <c r="B1661" s="196"/>
      <c r="C1661" s="196"/>
      <c r="D1661" s="131"/>
      <c r="E1661" s="132"/>
      <c r="F1661" s="254" t="s">
        <v>849</v>
      </c>
      <c r="G1661" s="196"/>
      <c r="H1661" s="195">
        <v>501593.28</v>
      </c>
      <c r="I1661" s="196"/>
      <c r="J1661" s="196"/>
    </row>
  </sheetData>
  <mergeCells count="1264">
    <mergeCell ref="A1660:C1660"/>
    <mergeCell ref="F1660:G1660"/>
    <mergeCell ref="H1660:J1660"/>
    <mergeCell ref="A1661:C1661"/>
    <mergeCell ref="F1661:G1661"/>
    <mergeCell ref="H1661:J1661"/>
    <mergeCell ref="F1650:G1650"/>
    <mergeCell ref="E1651:F1651"/>
    <mergeCell ref="E1652:F1652"/>
    <mergeCell ref="E1653:F1653"/>
    <mergeCell ref="H1655:I1655"/>
    <mergeCell ref="A1659:C1659"/>
    <mergeCell ref="F1659:G1659"/>
    <mergeCell ref="H1659:J1659"/>
    <mergeCell ref="E1638:F1638"/>
    <mergeCell ref="H1640:I1640"/>
    <mergeCell ref="E1643:F1643"/>
    <mergeCell ref="E1644:F1644"/>
    <mergeCell ref="E1645:F1645"/>
    <mergeCell ref="H1647:I1647"/>
    <mergeCell ref="E1629:F1629"/>
    <mergeCell ref="E1630:F1630"/>
    <mergeCell ref="E1631:F1631"/>
    <mergeCell ref="H1633:I1633"/>
    <mergeCell ref="E1636:F1636"/>
    <mergeCell ref="E1637:F1637"/>
    <mergeCell ref="F1620:G1620"/>
    <mergeCell ref="E1621:F1621"/>
    <mergeCell ref="E1622:F1622"/>
    <mergeCell ref="E1623:F1623"/>
    <mergeCell ref="H1625:I1625"/>
    <mergeCell ref="F1628:G1628"/>
    <mergeCell ref="E1611:F1611"/>
    <mergeCell ref="E1612:F1612"/>
    <mergeCell ref="E1613:F1613"/>
    <mergeCell ref="E1614:F1614"/>
    <mergeCell ref="H1616:I1616"/>
    <mergeCell ref="F1619:G1619"/>
    <mergeCell ref="H1603:I1603"/>
    <mergeCell ref="F1606:G1606"/>
    <mergeCell ref="E1607:F1607"/>
    <mergeCell ref="E1608:F1608"/>
    <mergeCell ref="E1609:F1609"/>
    <mergeCell ref="E1610:F1610"/>
    <mergeCell ref="H1594:I1594"/>
    <mergeCell ref="E1597:F1597"/>
    <mergeCell ref="E1598:F1598"/>
    <mergeCell ref="E1599:F1599"/>
    <mergeCell ref="E1600:F1600"/>
    <mergeCell ref="E1601:F1601"/>
    <mergeCell ref="E1587:F1587"/>
    <mergeCell ref="E1588:F1588"/>
    <mergeCell ref="E1589:F1589"/>
    <mergeCell ref="E1590:F1590"/>
    <mergeCell ref="E1591:F1591"/>
    <mergeCell ref="E1592:F1592"/>
    <mergeCell ref="F1578:G1578"/>
    <mergeCell ref="E1579:F1579"/>
    <mergeCell ref="E1580:F1580"/>
    <mergeCell ref="E1581:F1581"/>
    <mergeCell ref="E1582:F1582"/>
    <mergeCell ref="H1584:I1584"/>
    <mergeCell ref="E1569:F1569"/>
    <mergeCell ref="E1570:F1570"/>
    <mergeCell ref="E1571:F1571"/>
    <mergeCell ref="E1572:F1572"/>
    <mergeCell ref="E1573:F1573"/>
    <mergeCell ref="H1575:I1575"/>
    <mergeCell ref="E1560:F1560"/>
    <mergeCell ref="E1561:F1561"/>
    <mergeCell ref="E1562:F1562"/>
    <mergeCell ref="E1563:F1563"/>
    <mergeCell ref="E1564:F1564"/>
    <mergeCell ref="H1566:I1566"/>
    <mergeCell ref="E1551:F1551"/>
    <mergeCell ref="E1552:F1552"/>
    <mergeCell ref="E1553:F1553"/>
    <mergeCell ref="E1554:F1554"/>
    <mergeCell ref="E1555:F1555"/>
    <mergeCell ref="H1557:I1557"/>
    <mergeCell ref="F1542:G1542"/>
    <mergeCell ref="E1543:F1543"/>
    <mergeCell ref="E1544:F1544"/>
    <mergeCell ref="E1545:F1545"/>
    <mergeCell ref="E1546:F1546"/>
    <mergeCell ref="H1548:I1548"/>
    <mergeCell ref="E1533:F1533"/>
    <mergeCell ref="E1534:F1534"/>
    <mergeCell ref="E1535:F1535"/>
    <mergeCell ref="E1536:F1536"/>
    <mergeCell ref="H1538:I1538"/>
    <mergeCell ref="F1541:G1541"/>
    <mergeCell ref="F1524:G1524"/>
    <mergeCell ref="E1525:F1525"/>
    <mergeCell ref="E1526:F1526"/>
    <mergeCell ref="E1527:F1527"/>
    <mergeCell ref="E1528:F1528"/>
    <mergeCell ref="H1530:I1530"/>
    <mergeCell ref="F1515:G1515"/>
    <mergeCell ref="E1516:F1516"/>
    <mergeCell ref="E1517:F1517"/>
    <mergeCell ref="E1518:F1518"/>
    <mergeCell ref="E1519:F1519"/>
    <mergeCell ref="H1521:I1521"/>
    <mergeCell ref="E1506:F1506"/>
    <mergeCell ref="E1507:F1507"/>
    <mergeCell ref="E1508:F1508"/>
    <mergeCell ref="E1509:F1509"/>
    <mergeCell ref="E1510:F1510"/>
    <mergeCell ref="H1512:I1512"/>
    <mergeCell ref="E1497:F1497"/>
    <mergeCell ref="E1498:F1498"/>
    <mergeCell ref="E1499:F1499"/>
    <mergeCell ref="H1501:I1501"/>
    <mergeCell ref="E1504:F1504"/>
    <mergeCell ref="E1505:F1505"/>
    <mergeCell ref="E1488:F1488"/>
    <mergeCell ref="E1489:F1489"/>
    <mergeCell ref="H1491:I1491"/>
    <mergeCell ref="F1494:G1494"/>
    <mergeCell ref="E1495:F1495"/>
    <mergeCell ref="E1496:F1496"/>
    <mergeCell ref="E1479:F1479"/>
    <mergeCell ref="E1480:F1480"/>
    <mergeCell ref="E1481:F1481"/>
    <mergeCell ref="H1483:I1483"/>
    <mergeCell ref="E1486:F1486"/>
    <mergeCell ref="E1487:F1487"/>
    <mergeCell ref="E1470:F1470"/>
    <mergeCell ref="H1472:I1472"/>
    <mergeCell ref="F1475:G1475"/>
    <mergeCell ref="E1476:F1476"/>
    <mergeCell ref="E1477:F1477"/>
    <mergeCell ref="E1478:F1478"/>
    <mergeCell ref="E1461:F1461"/>
    <mergeCell ref="E1462:F1462"/>
    <mergeCell ref="E1463:F1463"/>
    <mergeCell ref="H1465:I1465"/>
    <mergeCell ref="E1468:F1468"/>
    <mergeCell ref="E1469:F1469"/>
    <mergeCell ref="E1449:F1449"/>
    <mergeCell ref="H1451:I1451"/>
    <mergeCell ref="E1454:F1454"/>
    <mergeCell ref="E1455:F1455"/>
    <mergeCell ref="E1456:F1456"/>
    <mergeCell ref="H1458:I1458"/>
    <mergeCell ref="H1441:I1441"/>
    <mergeCell ref="F1444:G1444"/>
    <mergeCell ref="F1445:G1445"/>
    <mergeCell ref="E1446:F1446"/>
    <mergeCell ref="E1447:F1447"/>
    <mergeCell ref="E1448:F1448"/>
    <mergeCell ref="E1434:F1434"/>
    <mergeCell ref="E1435:F1435"/>
    <mergeCell ref="E1436:F1436"/>
    <mergeCell ref="E1437:F1437"/>
    <mergeCell ref="E1438:F1438"/>
    <mergeCell ref="E1439:F1439"/>
    <mergeCell ref="E1428:F1428"/>
    <mergeCell ref="E1429:F1429"/>
    <mergeCell ref="E1430:F1430"/>
    <mergeCell ref="E1431:F1431"/>
    <mergeCell ref="E1432:F1432"/>
    <mergeCell ref="E1433:F1433"/>
    <mergeCell ref="E1422:F1422"/>
    <mergeCell ref="E1423:F1423"/>
    <mergeCell ref="E1424:F1424"/>
    <mergeCell ref="E1425:F1425"/>
    <mergeCell ref="E1426:F1426"/>
    <mergeCell ref="E1427:F1427"/>
    <mergeCell ref="E1416:F1416"/>
    <mergeCell ref="E1417:F1417"/>
    <mergeCell ref="E1418:F1418"/>
    <mergeCell ref="E1419:F1419"/>
    <mergeCell ref="E1420:F1420"/>
    <mergeCell ref="E1421:F1421"/>
    <mergeCell ref="E1407:F1407"/>
    <mergeCell ref="E1408:F1408"/>
    <mergeCell ref="E1409:F1409"/>
    <mergeCell ref="H1411:I1411"/>
    <mergeCell ref="F1414:G1414"/>
    <mergeCell ref="E1415:F1415"/>
    <mergeCell ref="E1398:F1398"/>
    <mergeCell ref="E1399:F1399"/>
    <mergeCell ref="E1400:F1400"/>
    <mergeCell ref="E1401:F1401"/>
    <mergeCell ref="H1403:I1403"/>
    <mergeCell ref="E1406:F1406"/>
    <mergeCell ref="E1389:F1389"/>
    <mergeCell ref="E1390:F1390"/>
    <mergeCell ref="E1391:F1391"/>
    <mergeCell ref="H1393:I1393"/>
    <mergeCell ref="E1396:F1396"/>
    <mergeCell ref="E1397:F1397"/>
    <mergeCell ref="E1380:F1380"/>
    <mergeCell ref="E1381:F1381"/>
    <mergeCell ref="H1383:I1383"/>
    <mergeCell ref="E1386:F1386"/>
    <mergeCell ref="E1387:F1387"/>
    <mergeCell ref="E1388:F1388"/>
    <mergeCell ref="E1371:F1371"/>
    <mergeCell ref="H1373:I1373"/>
    <mergeCell ref="E1376:F1376"/>
    <mergeCell ref="E1377:F1377"/>
    <mergeCell ref="E1378:F1378"/>
    <mergeCell ref="E1379:F1379"/>
    <mergeCell ref="H1363:I1363"/>
    <mergeCell ref="E1366:F1366"/>
    <mergeCell ref="E1367:F1367"/>
    <mergeCell ref="E1368:F1368"/>
    <mergeCell ref="E1369:F1369"/>
    <mergeCell ref="E1370:F1370"/>
    <mergeCell ref="E1356:F1356"/>
    <mergeCell ref="E1357:F1357"/>
    <mergeCell ref="E1358:F1358"/>
    <mergeCell ref="E1359:F1359"/>
    <mergeCell ref="E1360:F1360"/>
    <mergeCell ref="E1361:F1361"/>
    <mergeCell ref="E1347:F1347"/>
    <mergeCell ref="E1348:F1348"/>
    <mergeCell ref="E1349:F1349"/>
    <mergeCell ref="E1350:F1350"/>
    <mergeCell ref="E1351:F1351"/>
    <mergeCell ref="H1353:I1353"/>
    <mergeCell ref="H1339:I1339"/>
    <mergeCell ref="E1342:F1342"/>
    <mergeCell ref="E1343:F1343"/>
    <mergeCell ref="E1344:F1344"/>
    <mergeCell ref="E1345:F1345"/>
    <mergeCell ref="E1346:F1346"/>
    <mergeCell ref="E1332:F1332"/>
    <mergeCell ref="E1333:F1333"/>
    <mergeCell ref="E1334:F1334"/>
    <mergeCell ref="E1335:F1335"/>
    <mergeCell ref="E1336:F1336"/>
    <mergeCell ref="E1337:F1337"/>
    <mergeCell ref="H1324:I1324"/>
    <mergeCell ref="F1327:G1327"/>
    <mergeCell ref="E1328:F1328"/>
    <mergeCell ref="E1329:F1329"/>
    <mergeCell ref="E1330:F1330"/>
    <mergeCell ref="E1331:F1331"/>
    <mergeCell ref="E1317:F1317"/>
    <mergeCell ref="E1318:F1318"/>
    <mergeCell ref="E1319:F1319"/>
    <mergeCell ref="E1320:F1320"/>
    <mergeCell ref="E1321:F1321"/>
    <mergeCell ref="E1322:F1322"/>
    <mergeCell ref="E1308:F1308"/>
    <mergeCell ref="E1309:F1309"/>
    <mergeCell ref="E1310:F1310"/>
    <mergeCell ref="E1311:F1311"/>
    <mergeCell ref="E1312:F1312"/>
    <mergeCell ref="H1314:I1314"/>
    <mergeCell ref="E1299:F1299"/>
    <mergeCell ref="E1300:F1300"/>
    <mergeCell ref="E1301:F1301"/>
    <mergeCell ref="E1302:F1302"/>
    <mergeCell ref="E1303:F1303"/>
    <mergeCell ref="H1305:I1305"/>
    <mergeCell ref="E1290:F1290"/>
    <mergeCell ref="E1291:F1291"/>
    <mergeCell ref="H1293:I1293"/>
    <mergeCell ref="F1296:G1296"/>
    <mergeCell ref="E1297:F1297"/>
    <mergeCell ref="E1298:F1298"/>
    <mergeCell ref="E1281:F1281"/>
    <mergeCell ref="E1282:F1282"/>
    <mergeCell ref="E1283:F1283"/>
    <mergeCell ref="H1285:I1285"/>
    <mergeCell ref="E1288:F1288"/>
    <mergeCell ref="E1289:F1289"/>
    <mergeCell ref="E1272:F1272"/>
    <mergeCell ref="E1273:F1273"/>
    <mergeCell ref="E1274:F1274"/>
    <mergeCell ref="H1276:I1276"/>
    <mergeCell ref="E1279:F1279"/>
    <mergeCell ref="E1280:F1280"/>
    <mergeCell ref="E1263:F1263"/>
    <mergeCell ref="E1264:F1264"/>
    <mergeCell ref="E1265:F1265"/>
    <mergeCell ref="H1267:I1267"/>
    <mergeCell ref="F1270:G1270"/>
    <mergeCell ref="E1271:F1271"/>
    <mergeCell ref="E1254:F1254"/>
    <mergeCell ref="E1255:F1255"/>
    <mergeCell ref="H1257:I1257"/>
    <mergeCell ref="E1260:F1260"/>
    <mergeCell ref="E1261:F1261"/>
    <mergeCell ref="E1262:F1262"/>
    <mergeCell ref="E1245:F1245"/>
    <mergeCell ref="H1247:I1247"/>
    <mergeCell ref="E1250:F1250"/>
    <mergeCell ref="E1251:F1251"/>
    <mergeCell ref="E1252:F1252"/>
    <mergeCell ref="E1253:F1253"/>
    <mergeCell ref="F1239:G1239"/>
    <mergeCell ref="F1240:G1240"/>
    <mergeCell ref="E1241:F1241"/>
    <mergeCell ref="E1242:F1242"/>
    <mergeCell ref="E1243:F1243"/>
    <mergeCell ref="E1244:F1244"/>
    <mergeCell ref="E1230:F1230"/>
    <mergeCell ref="E1231:F1231"/>
    <mergeCell ref="E1232:F1232"/>
    <mergeCell ref="E1233:F1233"/>
    <mergeCell ref="H1235:I1235"/>
    <mergeCell ref="F1238:G1238"/>
    <mergeCell ref="E1221:F1221"/>
    <mergeCell ref="E1222:F1222"/>
    <mergeCell ref="E1223:F1223"/>
    <mergeCell ref="E1224:F1224"/>
    <mergeCell ref="H1226:I1226"/>
    <mergeCell ref="E1229:F1229"/>
    <mergeCell ref="E1212:F1212"/>
    <mergeCell ref="H1214:I1214"/>
    <mergeCell ref="E1217:F1217"/>
    <mergeCell ref="E1218:F1218"/>
    <mergeCell ref="E1219:F1219"/>
    <mergeCell ref="E1220:F1220"/>
    <mergeCell ref="E1206:F1206"/>
    <mergeCell ref="E1207:F1207"/>
    <mergeCell ref="E1208:F1208"/>
    <mergeCell ref="E1209:F1209"/>
    <mergeCell ref="E1210:F1210"/>
    <mergeCell ref="E1211:F1211"/>
    <mergeCell ref="E1200:F1200"/>
    <mergeCell ref="E1201:F1201"/>
    <mergeCell ref="E1202:F1202"/>
    <mergeCell ref="E1203:F1203"/>
    <mergeCell ref="E1204:F1204"/>
    <mergeCell ref="E1205:F1205"/>
    <mergeCell ref="E1194:F1194"/>
    <mergeCell ref="E1195:F1195"/>
    <mergeCell ref="E1196:F1196"/>
    <mergeCell ref="E1197:F1197"/>
    <mergeCell ref="E1198:F1198"/>
    <mergeCell ref="E1199:F1199"/>
    <mergeCell ref="E1185:F1185"/>
    <mergeCell ref="E1186:F1186"/>
    <mergeCell ref="E1187:F1187"/>
    <mergeCell ref="E1188:F1188"/>
    <mergeCell ref="H1190:I1190"/>
    <mergeCell ref="F1193:G1193"/>
    <mergeCell ref="E1176:F1176"/>
    <mergeCell ref="H1178:I1178"/>
    <mergeCell ref="E1181:F1181"/>
    <mergeCell ref="E1182:F1182"/>
    <mergeCell ref="E1183:F1183"/>
    <mergeCell ref="E1184:F1184"/>
    <mergeCell ref="E1170:F1170"/>
    <mergeCell ref="E1171:F1171"/>
    <mergeCell ref="E1172:F1172"/>
    <mergeCell ref="E1173:F1173"/>
    <mergeCell ref="E1174:F1174"/>
    <mergeCell ref="E1175:F1175"/>
    <mergeCell ref="F1164:G1164"/>
    <mergeCell ref="E1165:F1165"/>
    <mergeCell ref="E1166:F1166"/>
    <mergeCell ref="E1167:F1167"/>
    <mergeCell ref="E1168:F1168"/>
    <mergeCell ref="E1169:F1169"/>
    <mergeCell ref="E1155:F1155"/>
    <mergeCell ref="E1156:F1156"/>
    <mergeCell ref="E1157:F1157"/>
    <mergeCell ref="E1158:F1158"/>
    <mergeCell ref="E1159:F1159"/>
    <mergeCell ref="H1161:I1161"/>
    <mergeCell ref="E1146:F1146"/>
    <mergeCell ref="E1147:F1147"/>
    <mergeCell ref="E1148:F1148"/>
    <mergeCell ref="H1150:I1150"/>
    <mergeCell ref="F1153:G1153"/>
    <mergeCell ref="E1154:F1154"/>
    <mergeCell ref="E1137:F1137"/>
    <mergeCell ref="H1139:I1139"/>
    <mergeCell ref="F1142:G1142"/>
    <mergeCell ref="E1143:F1143"/>
    <mergeCell ref="E1144:F1144"/>
    <mergeCell ref="E1145:F1145"/>
    <mergeCell ref="E1131:F1131"/>
    <mergeCell ref="E1132:F1132"/>
    <mergeCell ref="E1133:F1133"/>
    <mergeCell ref="E1134:F1134"/>
    <mergeCell ref="E1135:F1135"/>
    <mergeCell ref="E1136:F1136"/>
    <mergeCell ref="E1122:F1122"/>
    <mergeCell ref="E1123:F1123"/>
    <mergeCell ref="E1124:F1124"/>
    <mergeCell ref="E1125:F1125"/>
    <mergeCell ref="E1126:F1126"/>
    <mergeCell ref="H1128:I1128"/>
    <mergeCell ref="E1113:F1113"/>
    <mergeCell ref="E1114:F1114"/>
    <mergeCell ref="H1116:I1116"/>
    <mergeCell ref="E1119:F1119"/>
    <mergeCell ref="E1120:F1120"/>
    <mergeCell ref="E1121:F1121"/>
    <mergeCell ref="F1107:G1107"/>
    <mergeCell ref="E1108:F1108"/>
    <mergeCell ref="E1109:F1109"/>
    <mergeCell ref="E1110:F1110"/>
    <mergeCell ref="E1111:F1111"/>
    <mergeCell ref="E1112:F1112"/>
    <mergeCell ref="E1098:F1098"/>
    <mergeCell ref="E1099:F1099"/>
    <mergeCell ref="E1100:F1100"/>
    <mergeCell ref="E1101:F1101"/>
    <mergeCell ref="H1103:I1103"/>
    <mergeCell ref="F1106:G1106"/>
    <mergeCell ref="E1092:F1092"/>
    <mergeCell ref="E1093:F1093"/>
    <mergeCell ref="E1094:F1094"/>
    <mergeCell ref="E1095:F1095"/>
    <mergeCell ref="E1096:F1096"/>
    <mergeCell ref="E1097:F1097"/>
    <mergeCell ref="E1083:F1083"/>
    <mergeCell ref="E1084:F1084"/>
    <mergeCell ref="E1085:F1085"/>
    <mergeCell ref="E1086:F1086"/>
    <mergeCell ref="H1088:I1088"/>
    <mergeCell ref="E1091:F1091"/>
    <mergeCell ref="H1075:I1075"/>
    <mergeCell ref="E1078:F1078"/>
    <mergeCell ref="E1079:F1079"/>
    <mergeCell ref="E1080:F1080"/>
    <mergeCell ref="E1081:F1081"/>
    <mergeCell ref="E1082:F1082"/>
    <mergeCell ref="E1068:F1068"/>
    <mergeCell ref="E1069:F1069"/>
    <mergeCell ref="E1070:F1070"/>
    <mergeCell ref="E1071:F1071"/>
    <mergeCell ref="E1072:F1072"/>
    <mergeCell ref="E1073:F1073"/>
    <mergeCell ref="E1059:F1059"/>
    <mergeCell ref="E1060:F1060"/>
    <mergeCell ref="E1061:F1061"/>
    <mergeCell ref="H1063:I1063"/>
    <mergeCell ref="E1066:F1066"/>
    <mergeCell ref="E1067:F1067"/>
    <mergeCell ref="H1051:I1051"/>
    <mergeCell ref="E1054:F1054"/>
    <mergeCell ref="E1055:F1055"/>
    <mergeCell ref="E1056:F1056"/>
    <mergeCell ref="E1057:F1057"/>
    <mergeCell ref="E1058:F1058"/>
    <mergeCell ref="E1044:F1044"/>
    <mergeCell ref="E1045:F1045"/>
    <mergeCell ref="E1046:F1046"/>
    <mergeCell ref="E1047:F1047"/>
    <mergeCell ref="E1048:F1048"/>
    <mergeCell ref="E1049:F1049"/>
    <mergeCell ref="E1035:F1035"/>
    <mergeCell ref="E1036:F1036"/>
    <mergeCell ref="E1037:F1037"/>
    <mergeCell ref="E1038:F1038"/>
    <mergeCell ref="E1039:F1039"/>
    <mergeCell ref="H1041:I1041"/>
    <mergeCell ref="E1026:F1026"/>
    <mergeCell ref="E1027:F1027"/>
    <mergeCell ref="E1028:F1028"/>
    <mergeCell ref="E1029:F1029"/>
    <mergeCell ref="H1031:I1031"/>
    <mergeCell ref="E1034:F1034"/>
    <mergeCell ref="E1017:F1017"/>
    <mergeCell ref="E1018:F1018"/>
    <mergeCell ref="H1020:I1020"/>
    <mergeCell ref="F1023:G1023"/>
    <mergeCell ref="E1024:F1024"/>
    <mergeCell ref="E1025:F1025"/>
    <mergeCell ref="E1011:F1011"/>
    <mergeCell ref="E1012:F1012"/>
    <mergeCell ref="E1013:F1013"/>
    <mergeCell ref="E1014:F1014"/>
    <mergeCell ref="E1015:F1015"/>
    <mergeCell ref="E1016:F1016"/>
    <mergeCell ref="E1002:F1002"/>
    <mergeCell ref="E1003:F1003"/>
    <mergeCell ref="H1005:I1005"/>
    <mergeCell ref="F1008:G1008"/>
    <mergeCell ref="F1009:G1009"/>
    <mergeCell ref="F1010:G1010"/>
    <mergeCell ref="E993:F993"/>
    <mergeCell ref="E994:F994"/>
    <mergeCell ref="E995:F995"/>
    <mergeCell ref="E996:F996"/>
    <mergeCell ref="H998:I998"/>
    <mergeCell ref="E1001:F1001"/>
    <mergeCell ref="E984:F984"/>
    <mergeCell ref="E985:F985"/>
    <mergeCell ref="E986:F986"/>
    <mergeCell ref="H988:I988"/>
    <mergeCell ref="F991:G991"/>
    <mergeCell ref="E992:F992"/>
    <mergeCell ref="E978:F978"/>
    <mergeCell ref="E979:F979"/>
    <mergeCell ref="E980:F980"/>
    <mergeCell ref="E981:F981"/>
    <mergeCell ref="E982:F982"/>
    <mergeCell ref="E983:F983"/>
    <mergeCell ref="E969:F969"/>
    <mergeCell ref="E970:F970"/>
    <mergeCell ref="E971:F971"/>
    <mergeCell ref="E972:F972"/>
    <mergeCell ref="H974:I974"/>
    <mergeCell ref="E977:F977"/>
    <mergeCell ref="E960:F960"/>
    <mergeCell ref="E961:F961"/>
    <mergeCell ref="E962:F962"/>
    <mergeCell ref="E963:F963"/>
    <mergeCell ref="H965:I965"/>
    <mergeCell ref="E968:F968"/>
    <mergeCell ref="E951:F951"/>
    <mergeCell ref="E952:F952"/>
    <mergeCell ref="H954:I954"/>
    <mergeCell ref="E957:F957"/>
    <mergeCell ref="E958:F958"/>
    <mergeCell ref="E959:F959"/>
    <mergeCell ref="E945:F945"/>
    <mergeCell ref="E946:F946"/>
    <mergeCell ref="E947:F947"/>
    <mergeCell ref="E948:F948"/>
    <mergeCell ref="E949:F949"/>
    <mergeCell ref="E950:F950"/>
    <mergeCell ref="E936:F936"/>
    <mergeCell ref="E937:F937"/>
    <mergeCell ref="H939:I939"/>
    <mergeCell ref="F942:G942"/>
    <mergeCell ref="F943:G943"/>
    <mergeCell ref="E944:F944"/>
    <mergeCell ref="E927:F927"/>
    <mergeCell ref="E928:F928"/>
    <mergeCell ref="H930:I930"/>
    <mergeCell ref="E933:F933"/>
    <mergeCell ref="E934:F934"/>
    <mergeCell ref="E935:F935"/>
    <mergeCell ref="H919:I919"/>
    <mergeCell ref="E922:F922"/>
    <mergeCell ref="E923:F923"/>
    <mergeCell ref="E924:F924"/>
    <mergeCell ref="E925:F925"/>
    <mergeCell ref="E926:F926"/>
    <mergeCell ref="H910:I910"/>
    <mergeCell ref="E913:F913"/>
    <mergeCell ref="E914:F914"/>
    <mergeCell ref="E915:F915"/>
    <mergeCell ref="E916:F916"/>
    <mergeCell ref="E917:F917"/>
    <mergeCell ref="E903:F903"/>
    <mergeCell ref="E904:F904"/>
    <mergeCell ref="E905:F905"/>
    <mergeCell ref="E906:F906"/>
    <mergeCell ref="E907:F907"/>
    <mergeCell ref="E908:F908"/>
    <mergeCell ref="E894:F894"/>
    <mergeCell ref="E895:F895"/>
    <mergeCell ref="E896:F896"/>
    <mergeCell ref="E897:F897"/>
    <mergeCell ref="E898:F898"/>
    <mergeCell ref="H900:I900"/>
    <mergeCell ref="E885:F885"/>
    <mergeCell ref="E886:F886"/>
    <mergeCell ref="E887:F887"/>
    <mergeCell ref="E888:F888"/>
    <mergeCell ref="H890:I890"/>
    <mergeCell ref="E893:F893"/>
    <mergeCell ref="E876:F876"/>
    <mergeCell ref="E877:F877"/>
    <mergeCell ref="E878:F878"/>
    <mergeCell ref="H880:I880"/>
    <mergeCell ref="E883:F883"/>
    <mergeCell ref="E884:F884"/>
    <mergeCell ref="E867:F867"/>
    <mergeCell ref="H869:I869"/>
    <mergeCell ref="E872:F872"/>
    <mergeCell ref="E873:F873"/>
    <mergeCell ref="E874:F874"/>
    <mergeCell ref="E875:F875"/>
    <mergeCell ref="E861:F861"/>
    <mergeCell ref="E862:F862"/>
    <mergeCell ref="E863:F863"/>
    <mergeCell ref="E864:F864"/>
    <mergeCell ref="E865:F865"/>
    <mergeCell ref="E866:F866"/>
    <mergeCell ref="F855:G855"/>
    <mergeCell ref="F856:G856"/>
    <mergeCell ref="F857:G857"/>
    <mergeCell ref="E858:F858"/>
    <mergeCell ref="E859:F859"/>
    <mergeCell ref="E860:F860"/>
    <mergeCell ref="E846:F846"/>
    <mergeCell ref="E847:F847"/>
    <mergeCell ref="E848:F848"/>
    <mergeCell ref="E849:F849"/>
    <mergeCell ref="E850:F850"/>
    <mergeCell ref="H852:I852"/>
    <mergeCell ref="E837:F837"/>
    <mergeCell ref="E838:F838"/>
    <mergeCell ref="E839:F839"/>
    <mergeCell ref="H841:I841"/>
    <mergeCell ref="E844:F844"/>
    <mergeCell ref="E845:F845"/>
    <mergeCell ref="H829:I829"/>
    <mergeCell ref="F832:G832"/>
    <mergeCell ref="E833:F833"/>
    <mergeCell ref="E834:F834"/>
    <mergeCell ref="E835:F835"/>
    <mergeCell ref="E836:F836"/>
    <mergeCell ref="E822:F822"/>
    <mergeCell ref="E823:F823"/>
    <mergeCell ref="E824:F824"/>
    <mergeCell ref="E825:F825"/>
    <mergeCell ref="E826:F826"/>
    <mergeCell ref="E827:F827"/>
    <mergeCell ref="E813:F813"/>
    <mergeCell ref="E814:F814"/>
    <mergeCell ref="E815:F815"/>
    <mergeCell ref="H817:I817"/>
    <mergeCell ref="E820:F820"/>
    <mergeCell ref="E821:F821"/>
    <mergeCell ref="E807:F807"/>
    <mergeCell ref="E808:F808"/>
    <mergeCell ref="E809:F809"/>
    <mergeCell ref="E810:F810"/>
    <mergeCell ref="E811:F811"/>
    <mergeCell ref="E812:F812"/>
    <mergeCell ref="E798:F798"/>
    <mergeCell ref="E799:F799"/>
    <mergeCell ref="E800:F800"/>
    <mergeCell ref="H802:I802"/>
    <mergeCell ref="F805:G805"/>
    <mergeCell ref="E806:F806"/>
    <mergeCell ref="E789:F789"/>
    <mergeCell ref="E790:F790"/>
    <mergeCell ref="H792:I792"/>
    <mergeCell ref="E795:F795"/>
    <mergeCell ref="E796:F796"/>
    <mergeCell ref="E797:F797"/>
    <mergeCell ref="F783:G783"/>
    <mergeCell ref="F784:G784"/>
    <mergeCell ref="E785:F785"/>
    <mergeCell ref="E786:F786"/>
    <mergeCell ref="E787:F787"/>
    <mergeCell ref="E788:F788"/>
    <mergeCell ref="E774:F774"/>
    <mergeCell ref="E775:F775"/>
    <mergeCell ref="E776:F776"/>
    <mergeCell ref="E777:F777"/>
    <mergeCell ref="E778:F778"/>
    <mergeCell ref="H780:I780"/>
    <mergeCell ref="E765:F765"/>
    <mergeCell ref="H767:I767"/>
    <mergeCell ref="F770:G770"/>
    <mergeCell ref="E771:F771"/>
    <mergeCell ref="E772:F772"/>
    <mergeCell ref="E773:F773"/>
    <mergeCell ref="E759:F759"/>
    <mergeCell ref="E760:F760"/>
    <mergeCell ref="E761:F761"/>
    <mergeCell ref="E762:F762"/>
    <mergeCell ref="E763:F763"/>
    <mergeCell ref="E764:F764"/>
    <mergeCell ref="E750:F750"/>
    <mergeCell ref="H752:I752"/>
    <mergeCell ref="E755:F755"/>
    <mergeCell ref="E756:F756"/>
    <mergeCell ref="E757:F757"/>
    <mergeCell ref="E758:F758"/>
    <mergeCell ref="E744:F744"/>
    <mergeCell ref="E745:F745"/>
    <mergeCell ref="E746:F746"/>
    <mergeCell ref="E747:F747"/>
    <mergeCell ref="E748:F748"/>
    <mergeCell ref="E749:F749"/>
    <mergeCell ref="H736:I736"/>
    <mergeCell ref="F739:G739"/>
    <mergeCell ref="E740:F740"/>
    <mergeCell ref="E741:F741"/>
    <mergeCell ref="E742:F742"/>
    <mergeCell ref="E743:F743"/>
    <mergeCell ref="E729:F729"/>
    <mergeCell ref="E730:F730"/>
    <mergeCell ref="E731:F731"/>
    <mergeCell ref="E732:F732"/>
    <mergeCell ref="E733:F733"/>
    <mergeCell ref="E734:F734"/>
    <mergeCell ref="E720:F720"/>
    <mergeCell ref="E721:F721"/>
    <mergeCell ref="E722:F722"/>
    <mergeCell ref="H724:I724"/>
    <mergeCell ref="E727:F727"/>
    <mergeCell ref="E728:F728"/>
    <mergeCell ref="E711:F711"/>
    <mergeCell ref="E712:F712"/>
    <mergeCell ref="E713:F713"/>
    <mergeCell ref="E714:F714"/>
    <mergeCell ref="E715:F715"/>
    <mergeCell ref="H717:I717"/>
    <mergeCell ref="E702:F702"/>
    <mergeCell ref="E703:F703"/>
    <mergeCell ref="H705:I705"/>
    <mergeCell ref="E708:F708"/>
    <mergeCell ref="E709:F709"/>
    <mergeCell ref="E710:F710"/>
    <mergeCell ref="E696:F696"/>
    <mergeCell ref="E697:F697"/>
    <mergeCell ref="E698:F698"/>
    <mergeCell ref="E699:F699"/>
    <mergeCell ref="E700:F700"/>
    <mergeCell ref="E701:F701"/>
    <mergeCell ref="E687:F687"/>
    <mergeCell ref="E688:F688"/>
    <mergeCell ref="E689:F689"/>
    <mergeCell ref="E690:F690"/>
    <mergeCell ref="E691:F691"/>
    <mergeCell ref="H693:I693"/>
    <mergeCell ref="H679:I679"/>
    <mergeCell ref="F682:G682"/>
    <mergeCell ref="F683:G683"/>
    <mergeCell ref="E684:F684"/>
    <mergeCell ref="E685:F685"/>
    <mergeCell ref="E686:F686"/>
    <mergeCell ref="E672:F672"/>
    <mergeCell ref="E673:F673"/>
    <mergeCell ref="E674:F674"/>
    <mergeCell ref="E675:F675"/>
    <mergeCell ref="E676:F676"/>
    <mergeCell ref="E677:F677"/>
    <mergeCell ref="E663:F663"/>
    <mergeCell ref="H665:I665"/>
    <mergeCell ref="F668:G668"/>
    <mergeCell ref="E669:F669"/>
    <mergeCell ref="E670:F670"/>
    <mergeCell ref="E671:F671"/>
    <mergeCell ref="E657:F657"/>
    <mergeCell ref="E658:F658"/>
    <mergeCell ref="E659:F659"/>
    <mergeCell ref="E660:F660"/>
    <mergeCell ref="E661:F661"/>
    <mergeCell ref="E662:F662"/>
    <mergeCell ref="E648:F648"/>
    <mergeCell ref="E649:F649"/>
    <mergeCell ref="E650:F650"/>
    <mergeCell ref="E651:F651"/>
    <mergeCell ref="E652:F652"/>
    <mergeCell ref="H654:I654"/>
    <mergeCell ref="E639:F639"/>
    <mergeCell ref="E640:F640"/>
    <mergeCell ref="E641:F641"/>
    <mergeCell ref="H643:I643"/>
    <mergeCell ref="E646:F646"/>
    <mergeCell ref="E647:F647"/>
    <mergeCell ref="H631:I631"/>
    <mergeCell ref="F634:G634"/>
    <mergeCell ref="E635:F635"/>
    <mergeCell ref="E636:F636"/>
    <mergeCell ref="E637:F637"/>
    <mergeCell ref="E638:F638"/>
    <mergeCell ref="H622:I622"/>
    <mergeCell ref="E625:F625"/>
    <mergeCell ref="E626:F626"/>
    <mergeCell ref="E627:F627"/>
    <mergeCell ref="E628:F628"/>
    <mergeCell ref="E629:F629"/>
    <mergeCell ref="F615:G615"/>
    <mergeCell ref="E616:F616"/>
    <mergeCell ref="E617:F617"/>
    <mergeCell ref="E618:F618"/>
    <mergeCell ref="E619:F619"/>
    <mergeCell ref="E620:F620"/>
    <mergeCell ref="E606:F606"/>
    <mergeCell ref="E607:F607"/>
    <mergeCell ref="E608:F608"/>
    <mergeCell ref="E609:F609"/>
    <mergeCell ref="H611:I611"/>
    <mergeCell ref="F614:G614"/>
    <mergeCell ref="H598:I598"/>
    <mergeCell ref="E601:F601"/>
    <mergeCell ref="E602:F602"/>
    <mergeCell ref="E603:F603"/>
    <mergeCell ref="E604:F604"/>
    <mergeCell ref="E605:F605"/>
    <mergeCell ref="H589:I589"/>
    <mergeCell ref="E592:F592"/>
    <mergeCell ref="E593:F593"/>
    <mergeCell ref="E594:F594"/>
    <mergeCell ref="E595:F595"/>
    <mergeCell ref="E596:F596"/>
    <mergeCell ref="E582:F582"/>
    <mergeCell ref="E583:F583"/>
    <mergeCell ref="E584:F584"/>
    <mergeCell ref="E585:F585"/>
    <mergeCell ref="E586:F586"/>
    <mergeCell ref="E587:F587"/>
    <mergeCell ref="E573:F573"/>
    <mergeCell ref="H575:I575"/>
    <mergeCell ref="F578:G578"/>
    <mergeCell ref="F579:G579"/>
    <mergeCell ref="E580:F580"/>
    <mergeCell ref="E581:F581"/>
    <mergeCell ref="F567:G567"/>
    <mergeCell ref="F568:G568"/>
    <mergeCell ref="E569:F569"/>
    <mergeCell ref="E570:F570"/>
    <mergeCell ref="E571:F571"/>
    <mergeCell ref="E572:F572"/>
    <mergeCell ref="E558:F558"/>
    <mergeCell ref="E559:F559"/>
    <mergeCell ref="E560:F560"/>
    <mergeCell ref="E561:F561"/>
    <mergeCell ref="E562:F562"/>
    <mergeCell ref="H564:I564"/>
    <mergeCell ref="E549:F549"/>
    <mergeCell ref="H551:I551"/>
    <mergeCell ref="E554:F554"/>
    <mergeCell ref="E555:F555"/>
    <mergeCell ref="E556:F556"/>
    <mergeCell ref="E557:F557"/>
    <mergeCell ref="E543:F543"/>
    <mergeCell ref="E544:F544"/>
    <mergeCell ref="E545:F545"/>
    <mergeCell ref="E546:F546"/>
    <mergeCell ref="E547:F547"/>
    <mergeCell ref="E548:F548"/>
    <mergeCell ref="E534:F534"/>
    <mergeCell ref="E535:F535"/>
    <mergeCell ref="H537:I537"/>
    <mergeCell ref="E540:F540"/>
    <mergeCell ref="E541:F541"/>
    <mergeCell ref="E542:F542"/>
    <mergeCell ref="E528:F528"/>
    <mergeCell ref="E529:F529"/>
    <mergeCell ref="E530:F530"/>
    <mergeCell ref="E531:F531"/>
    <mergeCell ref="E532:F532"/>
    <mergeCell ref="E533:F533"/>
    <mergeCell ref="E519:F519"/>
    <mergeCell ref="E520:F520"/>
    <mergeCell ref="E521:F521"/>
    <mergeCell ref="E522:F522"/>
    <mergeCell ref="H524:I524"/>
    <mergeCell ref="E527:F527"/>
    <mergeCell ref="E513:F513"/>
    <mergeCell ref="E514:F514"/>
    <mergeCell ref="E515:F515"/>
    <mergeCell ref="E516:F516"/>
    <mergeCell ref="E517:F517"/>
    <mergeCell ref="E518:F518"/>
    <mergeCell ref="E504:F504"/>
    <mergeCell ref="E505:F505"/>
    <mergeCell ref="E506:F506"/>
    <mergeCell ref="E507:F507"/>
    <mergeCell ref="H509:I509"/>
    <mergeCell ref="F512:G512"/>
    <mergeCell ref="E498:F498"/>
    <mergeCell ref="E499:F499"/>
    <mergeCell ref="E500:F500"/>
    <mergeCell ref="E501:F501"/>
    <mergeCell ref="E502:F502"/>
    <mergeCell ref="E503:F503"/>
    <mergeCell ref="E492:F492"/>
    <mergeCell ref="E493:F493"/>
    <mergeCell ref="E494:F494"/>
    <mergeCell ref="E495:F495"/>
    <mergeCell ref="E496:F496"/>
    <mergeCell ref="E497:F497"/>
    <mergeCell ref="E486:F486"/>
    <mergeCell ref="E487:F487"/>
    <mergeCell ref="E488:F488"/>
    <mergeCell ref="E489:F489"/>
    <mergeCell ref="E490:F490"/>
    <mergeCell ref="E491:F491"/>
    <mergeCell ref="E477:F477"/>
    <mergeCell ref="H479:I479"/>
    <mergeCell ref="E482:F482"/>
    <mergeCell ref="E483:F483"/>
    <mergeCell ref="E484:F484"/>
    <mergeCell ref="E485:F485"/>
    <mergeCell ref="E471:F471"/>
    <mergeCell ref="E472:F472"/>
    <mergeCell ref="E473:F473"/>
    <mergeCell ref="E474:F474"/>
    <mergeCell ref="E475:F475"/>
    <mergeCell ref="E476:F476"/>
    <mergeCell ref="E465:F465"/>
    <mergeCell ref="E466:F466"/>
    <mergeCell ref="E467:F467"/>
    <mergeCell ref="E468:F468"/>
    <mergeCell ref="E469:F469"/>
    <mergeCell ref="E470:F470"/>
    <mergeCell ref="E459:F459"/>
    <mergeCell ref="E460:F460"/>
    <mergeCell ref="E461:F461"/>
    <mergeCell ref="E462:F462"/>
    <mergeCell ref="E463:F463"/>
    <mergeCell ref="E464:F464"/>
    <mergeCell ref="E453:F453"/>
    <mergeCell ref="E454:F454"/>
    <mergeCell ref="E455:F455"/>
    <mergeCell ref="E456:F456"/>
    <mergeCell ref="E457:F457"/>
    <mergeCell ref="E458:F458"/>
    <mergeCell ref="E444:F444"/>
    <mergeCell ref="E445:F445"/>
    <mergeCell ref="E446:F446"/>
    <mergeCell ref="E447:F447"/>
    <mergeCell ref="H449:I449"/>
    <mergeCell ref="E452:F452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F420:G420"/>
    <mergeCell ref="F421:G421"/>
    <mergeCell ref="E422:F422"/>
    <mergeCell ref="E423:F423"/>
    <mergeCell ref="E424:F424"/>
    <mergeCell ref="E425:F425"/>
    <mergeCell ref="E411:F411"/>
    <mergeCell ref="E412:F412"/>
    <mergeCell ref="E413:F413"/>
    <mergeCell ref="E414:F414"/>
    <mergeCell ref="E415:F415"/>
    <mergeCell ref="H417:I417"/>
    <mergeCell ref="H403:I403"/>
    <mergeCell ref="F406:G406"/>
    <mergeCell ref="E407:F407"/>
    <mergeCell ref="E408:F408"/>
    <mergeCell ref="E409:F409"/>
    <mergeCell ref="E410:F410"/>
    <mergeCell ref="E396:F396"/>
    <mergeCell ref="E397:F397"/>
    <mergeCell ref="E398:F398"/>
    <mergeCell ref="E399:F399"/>
    <mergeCell ref="E400:F400"/>
    <mergeCell ref="E401:F401"/>
    <mergeCell ref="E387:F387"/>
    <mergeCell ref="E388:F388"/>
    <mergeCell ref="E389:F389"/>
    <mergeCell ref="H391:I391"/>
    <mergeCell ref="E394:F394"/>
    <mergeCell ref="E395:F395"/>
    <mergeCell ref="H379:I379"/>
    <mergeCell ref="E382:F382"/>
    <mergeCell ref="E383:F383"/>
    <mergeCell ref="E384:F384"/>
    <mergeCell ref="E385:F385"/>
    <mergeCell ref="E386:F386"/>
    <mergeCell ref="E372:F372"/>
    <mergeCell ref="E373:F373"/>
    <mergeCell ref="E374:F374"/>
    <mergeCell ref="E375:F375"/>
    <mergeCell ref="E376:F376"/>
    <mergeCell ref="E377:F377"/>
    <mergeCell ref="E363:F363"/>
    <mergeCell ref="E364:F364"/>
    <mergeCell ref="E365:F365"/>
    <mergeCell ref="H367:I367"/>
    <mergeCell ref="E370:F370"/>
    <mergeCell ref="E371:F371"/>
    <mergeCell ref="F357:G357"/>
    <mergeCell ref="E358:F358"/>
    <mergeCell ref="E359:F359"/>
    <mergeCell ref="E360:F360"/>
    <mergeCell ref="E361:F361"/>
    <mergeCell ref="E362:F362"/>
    <mergeCell ref="E348:F348"/>
    <mergeCell ref="E349:F349"/>
    <mergeCell ref="E350:F350"/>
    <mergeCell ref="E351:F351"/>
    <mergeCell ref="E352:F352"/>
    <mergeCell ref="H354:I354"/>
    <mergeCell ref="E342:F342"/>
    <mergeCell ref="E343:F343"/>
    <mergeCell ref="E344:F344"/>
    <mergeCell ref="E345:F345"/>
    <mergeCell ref="E346:F346"/>
    <mergeCell ref="E347:F347"/>
    <mergeCell ref="H334:I334"/>
    <mergeCell ref="E337:F337"/>
    <mergeCell ref="E338:F338"/>
    <mergeCell ref="E339:F339"/>
    <mergeCell ref="E340:F340"/>
    <mergeCell ref="E341:F341"/>
    <mergeCell ref="E327:F327"/>
    <mergeCell ref="E328:F328"/>
    <mergeCell ref="E329:F329"/>
    <mergeCell ref="E330:F330"/>
    <mergeCell ref="E331:F331"/>
    <mergeCell ref="E332:F332"/>
    <mergeCell ref="E318:F318"/>
    <mergeCell ref="E319:F319"/>
    <mergeCell ref="E320:F320"/>
    <mergeCell ref="H322:I322"/>
    <mergeCell ref="F325:G325"/>
    <mergeCell ref="F326:G326"/>
    <mergeCell ref="E309:F309"/>
    <mergeCell ref="E310:F310"/>
    <mergeCell ref="H312:I312"/>
    <mergeCell ref="E315:F315"/>
    <mergeCell ref="E316:F316"/>
    <mergeCell ref="E317:F317"/>
    <mergeCell ref="E300:F300"/>
    <mergeCell ref="E301:F301"/>
    <mergeCell ref="E302:F302"/>
    <mergeCell ref="E303:F303"/>
    <mergeCell ref="H305:I305"/>
    <mergeCell ref="E308:F308"/>
    <mergeCell ref="H289:I289"/>
    <mergeCell ref="F292:G292"/>
    <mergeCell ref="E293:F293"/>
    <mergeCell ref="E294:F294"/>
    <mergeCell ref="E295:F295"/>
    <mergeCell ref="H297:I297"/>
    <mergeCell ref="E282:F282"/>
    <mergeCell ref="E283:F283"/>
    <mergeCell ref="E284:F284"/>
    <mergeCell ref="E285:F285"/>
    <mergeCell ref="E286:F286"/>
    <mergeCell ref="E287:F287"/>
    <mergeCell ref="E273:F273"/>
    <mergeCell ref="E274:F274"/>
    <mergeCell ref="E275:F275"/>
    <mergeCell ref="E276:F276"/>
    <mergeCell ref="H278:I278"/>
    <mergeCell ref="F281:G281"/>
    <mergeCell ref="E261:F261"/>
    <mergeCell ref="H263:I263"/>
    <mergeCell ref="E266:F266"/>
    <mergeCell ref="E267:F267"/>
    <mergeCell ref="E268:F268"/>
    <mergeCell ref="H270:I270"/>
    <mergeCell ref="E252:F252"/>
    <mergeCell ref="E253:F253"/>
    <mergeCell ref="E254:F254"/>
    <mergeCell ref="H256:I256"/>
    <mergeCell ref="E259:F259"/>
    <mergeCell ref="E260:F260"/>
    <mergeCell ref="E243:F243"/>
    <mergeCell ref="E244:F244"/>
    <mergeCell ref="E245:F245"/>
    <mergeCell ref="E246:F246"/>
    <mergeCell ref="H248:I248"/>
    <mergeCell ref="E251:F251"/>
    <mergeCell ref="E234:F234"/>
    <mergeCell ref="E235:F235"/>
    <mergeCell ref="E236:F236"/>
    <mergeCell ref="H238:I238"/>
    <mergeCell ref="E241:F241"/>
    <mergeCell ref="E242:F242"/>
    <mergeCell ref="E225:F225"/>
    <mergeCell ref="E226:F226"/>
    <mergeCell ref="E227:F227"/>
    <mergeCell ref="E228:F228"/>
    <mergeCell ref="H230:I230"/>
    <mergeCell ref="E233:F233"/>
    <mergeCell ref="H214:I214"/>
    <mergeCell ref="E217:F217"/>
    <mergeCell ref="E218:F218"/>
    <mergeCell ref="E219:F219"/>
    <mergeCell ref="E220:F220"/>
    <mergeCell ref="H222:I222"/>
    <mergeCell ref="H205:I205"/>
    <mergeCell ref="E208:F208"/>
    <mergeCell ref="E209:F209"/>
    <mergeCell ref="E210:F210"/>
    <mergeCell ref="E211:F211"/>
    <mergeCell ref="E212:F212"/>
    <mergeCell ref="E195:F195"/>
    <mergeCell ref="H197:I197"/>
    <mergeCell ref="E200:F200"/>
    <mergeCell ref="E201:F201"/>
    <mergeCell ref="E202:F202"/>
    <mergeCell ref="E203:F203"/>
    <mergeCell ref="E186:F186"/>
    <mergeCell ref="E187:F187"/>
    <mergeCell ref="H189:I189"/>
    <mergeCell ref="E192:F192"/>
    <mergeCell ref="E193:F193"/>
    <mergeCell ref="E194:F194"/>
    <mergeCell ref="E177:F177"/>
    <mergeCell ref="E178:F178"/>
    <mergeCell ref="E179:F179"/>
    <mergeCell ref="H181:I181"/>
    <mergeCell ref="E184:F184"/>
    <mergeCell ref="E185:F185"/>
    <mergeCell ref="E168:F168"/>
    <mergeCell ref="E169:F169"/>
    <mergeCell ref="E170:F170"/>
    <mergeCell ref="E171:F171"/>
    <mergeCell ref="H173:I173"/>
    <mergeCell ref="E176:F176"/>
    <mergeCell ref="F159:G159"/>
    <mergeCell ref="E160:F160"/>
    <mergeCell ref="E161:F161"/>
    <mergeCell ref="E162:F162"/>
    <mergeCell ref="E163:F163"/>
    <mergeCell ref="H165:I165"/>
    <mergeCell ref="E150:F150"/>
    <mergeCell ref="E151:F151"/>
    <mergeCell ref="E152:F152"/>
    <mergeCell ref="E153:F153"/>
    <mergeCell ref="E154:F154"/>
    <mergeCell ref="H156:I156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69:F69"/>
    <mergeCell ref="E70:F70"/>
    <mergeCell ref="E71:F71"/>
    <mergeCell ref="E72:F72"/>
    <mergeCell ref="H74:I74"/>
    <mergeCell ref="E77:F77"/>
    <mergeCell ref="E63:F63"/>
    <mergeCell ref="E64:F64"/>
    <mergeCell ref="E65:F65"/>
    <mergeCell ref="E66:F66"/>
    <mergeCell ref="E67:F67"/>
    <mergeCell ref="E68:F68"/>
    <mergeCell ref="E57:F57"/>
    <mergeCell ref="E58:F58"/>
    <mergeCell ref="E59:F59"/>
    <mergeCell ref="E60:F60"/>
    <mergeCell ref="E61:F61"/>
    <mergeCell ref="E62:F62"/>
    <mergeCell ref="E51:F51"/>
    <mergeCell ref="E52:F52"/>
    <mergeCell ref="E53:F53"/>
    <mergeCell ref="E54:F54"/>
    <mergeCell ref="E55:F55"/>
    <mergeCell ref="E56:F56"/>
    <mergeCell ref="E45:F45"/>
    <mergeCell ref="E46:F46"/>
    <mergeCell ref="E47:F47"/>
    <mergeCell ref="E48:F48"/>
    <mergeCell ref="E49:F49"/>
    <mergeCell ref="E50:F50"/>
    <mergeCell ref="E39:F39"/>
    <mergeCell ref="E40:F40"/>
    <mergeCell ref="E41:F41"/>
    <mergeCell ref="E42:F42"/>
    <mergeCell ref="E43:F43"/>
    <mergeCell ref="E44:F44"/>
    <mergeCell ref="E33:F33"/>
    <mergeCell ref="E34:F34"/>
    <mergeCell ref="E35:F35"/>
    <mergeCell ref="E36:F36"/>
    <mergeCell ref="E37:F37"/>
    <mergeCell ref="E38:F38"/>
    <mergeCell ref="H25:I25"/>
    <mergeCell ref="F28:G28"/>
    <mergeCell ref="E29:F29"/>
    <mergeCell ref="E30:F30"/>
    <mergeCell ref="E31:F31"/>
    <mergeCell ref="E32:F32"/>
    <mergeCell ref="E18:F18"/>
    <mergeCell ref="E19:F19"/>
    <mergeCell ref="E20:F20"/>
    <mergeCell ref="E21:F21"/>
    <mergeCell ref="E22:F22"/>
    <mergeCell ref="E23:F23"/>
    <mergeCell ref="E9:F9"/>
    <mergeCell ref="E10:F10"/>
    <mergeCell ref="E11:F11"/>
    <mergeCell ref="E12:F12"/>
    <mergeCell ref="E13:F13"/>
    <mergeCell ref="H15:I15"/>
    <mergeCell ref="A3:J3"/>
    <mergeCell ref="F4:G4"/>
    <mergeCell ref="F5:G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6600"/>
  </sheetPr>
  <dimension ref="A1:C40"/>
  <sheetViews>
    <sheetView zoomScale="110" zoomScaleNormal="110" zoomScalePageLayoutView="110" workbookViewId="0">
      <selection activeCell="E15" sqref="E15"/>
    </sheetView>
  </sheetViews>
  <sheetFormatPr defaultRowHeight="12.75"/>
  <cols>
    <col min="1" max="1" width="9" customWidth="1"/>
    <col min="2" max="2" width="57.28515625" customWidth="1"/>
    <col min="3" max="3" width="12" customWidth="1"/>
    <col min="4" max="1025" width="9" customWidth="1"/>
  </cols>
  <sheetData>
    <row r="1" spans="1:3" ht="15.75">
      <c r="A1" s="255"/>
      <c r="B1" s="255"/>
      <c r="C1" s="255"/>
    </row>
    <row r="2" spans="1:3" ht="16.5" customHeight="1">
      <c r="A2" s="256"/>
      <c r="B2" s="256"/>
      <c r="C2" s="256"/>
    </row>
    <row r="3" spans="1:3">
      <c r="A3" s="257" t="s">
        <v>35</v>
      </c>
      <c r="B3" s="257"/>
      <c r="C3" s="257"/>
    </row>
    <row r="4" spans="1:3">
      <c r="A4" s="257"/>
      <c r="B4" s="257"/>
      <c r="C4" s="257"/>
    </row>
    <row r="5" spans="1:3" ht="15">
      <c r="A5" s="258" t="s">
        <v>36</v>
      </c>
      <c r="B5" s="258"/>
      <c r="C5" s="258"/>
    </row>
    <row r="6" spans="1:3" ht="15.75">
      <c r="A6" s="27" t="s">
        <v>0</v>
      </c>
      <c r="B6" s="28" t="s">
        <v>37</v>
      </c>
      <c r="C6" s="29" t="s">
        <v>38</v>
      </c>
    </row>
    <row r="7" spans="1:3">
      <c r="A7" s="30">
        <v>1</v>
      </c>
      <c r="B7" s="31" t="s">
        <v>39</v>
      </c>
      <c r="C7" s="32"/>
    </row>
    <row r="8" spans="1:3">
      <c r="A8" s="33"/>
      <c r="B8" s="34" t="s">
        <v>40</v>
      </c>
      <c r="C8" s="35">
        <f>'COMP BDI'!B7</f>
        <v>0.04</v>
      </c>
    </row>
    <row r="9" spans="1:3">
      <c r="A9" s="30">
        <v>2</v>
      </c>
      <c r="B9" s="31" t="s">
        <v>41</v>
      </c>
      <c r="C9" s="36"/>
    </row>
    <row r="10" spans="1:3">
      <c r="A10" s="33"/>
      <c r="B10" s="34" t="s">
        <v>40</v>
      </c>
      <c r="C10" s="35">
        <f>'COMP BDI'!B10</f>
        <v>1.3899999999999999E-2</v>
      </c>
    </row>
    <row r="11" spans="1:3">
      <c r="A11" s="30">
        <v>3</v>
      </c>
      <c r="B11" s="31" t="s">
        <v>42</v>
      </c>
      <c r="C11" s="36"/>
    </row>
    <row r="12" spans="1:3">
      <c r="A12" s="37" t="s">
        <v>14</v>
      </c>
      <c r="B12" s="38" t="s">
        <v>43</v>
      </c>
      <c r="C12" s="39">
        <f>'COMP BDI'!B9</f>
        <v>1.2699999999999999E-2</v>
      </c>
    </row>
    <row r="13" spans="1:3">
      <c r="A13" s="37" t="s">
        <v>15</v>
      </c>
      <c r="B13" s="38" t="s">
        <v>44</v>
      </c>
      <c r="C13" s="39">
        <f>'COMP BDI'!B8</f>
        <v>0.01</v>
      </c>
    </row>
    <row r="14" spans="1:3">
      <c r="A14" s="33"/>
      <c r="B14" s="34" t="s">
        <v>40</v>
      </c>
      <c r="C14" s="35">
        <f>SUM(C12:C13)</f>
        <v>2.2699999999999998E-2</v>
      </c>
    </row>
    <row r="15" spans="1:3">
      <c r="A15" s="30">
        <v>4</v>
      </c>
      <c r="B15" s="31" t="s">
        <v>45</v>
      </c>
      <c r="C15" s="36"/>
    </row>
    <row r="16" spans="1:3">
      <c r="A16" s="37" t="s">
        <v>3</v>
      </c>
      <c r="B16" s="38" t="s">
        <v>46</v>
      </c>
      <c r="C16" s="39">
        <f>'COMP BDI'!B12</f>
        <v>6.4999999999999997E-3</v>
      </c>
    </row>
    <row r="17" spans="1:3">
      <c r="A17" s="37" t="s">
        <v>16</v>
      </c>
      <c r="B17" s="38" t="s">
        <v>47</v>
      </c>
      <c r="C17" s="39">
        <f>'COMP BDI'!B13</f>
        <v>0.03</v>
      </c>
    </row>
    <row r="18" spans="1:3">
      <c r="A18" s="37" t="s">
        <v>17</v>
      </c>
      <c r="B18" s="38" t="s">
        <v>48</v>
      </c>
      <c r="C18" s="39">
        <f>'COMP BDI'!B14</f>
        <v>0.02</v>
      </c>
    </row>
    <row r="19" spans="1:3">
      <c r="A19" s="37" t="s">
        <v>49</v>
      </c>
      <c r="B19" s="38" t="s">
        <v>50</v>
      </c>
      <c r="C19" s="39">
        <v>0.02</v>
      </c>
    </row>
    <row r="20" spans="1:3">
      <c r="A20" s="33"/>
      <c r="B20" s="34" t="s">
        <v>40</v>
      </c>
      <c r="C20" s="35">
        <f>SUM(C16:C19)</f>
        <v>7.6499999999999999E-2</v>
      </c>
    </row>
    <row r="21" spans="1:3">
      <c r="A21" s="30">
        <v>5</v>
      </c>
      <c r="B21" s="31" t="s">
        <v>51</v>
      </c>
      <c r="C21" s="36"/>
    </row>
    <row r="22" spans="1:3">
      <c r="A22" s="40"/>
      <c r="B22" s="41" t="s">
        <v>51</v>
      </c>
      <c r="C22" s="42">
        <v>7.0000000000000007E-2</v>
      </c>
    </row>
    <row r="23" spans="1:3">
      <c r="A23" s="33"/>
      <c r="B23" s="34" t="s">
        <v>40</v>
      </c>
      <c r="C23" s="35">
        <f>C22</f>
        <v>7.0000000000000007E-2</v>
      </c>
    </row>
    <row r="24" spans="1:3" ht="15">
      <c r="A24" s="259" t="s">
        <v>52</v>
      </c>
      <c r="B24" s="259"/>
      <c r="C24" s="43">
        <f>'COMP BDI'!B17</f>
        <v>0.24839689994585834</v>
      </c>
    </row>
    <row r="25" spans="1:3">
      <c r="A25" s="44"/>
      <c r="B25" s="45"/>
      <c r="C25" s="46"/>
    </row>
    <row r="26" spans="1:3">
      <c r="A26" s="260"/>
      <c r="B26" s="260"/>
      <c r="C26" s="260"/>
    </row>
    <row r="27" spans="1:3" ht="15">
      <c r="A27" s="261" t="s">
        <v>53</v>
      </c>
      <c r="B27" s="261"/>
      <c r="C27" s="261"/>
    </row>
    <row r="28" spans="1:3">
      <c r="A28" s="262"/>
      <c r="B28" s="262"/>
      <c r="C28" s="262"/>
    </row>
    <row r="29" spans="1:3">
      <c r="A29" s="262"/>
      <c r="B29" s="262"/>
      <c r="C29" s="262"/>
    </row>
    <row r="30" spans="1:3">
      <c r="A30" s="262"/>
      <c r="B30" s="262"/>
      <c r="C30" s="262"/>
    </row>
    <row r="31" spans="1:3">
      <c r="A31" s="262"/>
      <c r="B31" s="262"/>
      <c r="C31" s="262"/>
    </row>
    <row r="32" spans="1:3" ht="15">
      <c r="A32" s="265"/>
      <c r="B32" s="265"/>
      <c r="C32" s="265"/>
    </row>
    <row r="33" spans="1:3">
      <c r="A33" s="266"/>
      <c r="B33" s="266"/>
      <c r="C33" s="266"/>
    </row>
    <row r="34" spans="1:3">
      <c r="A34" s="44"/>
      <c r="B34" s="45"/>
      <c r="C34" s="46"/>
    </row>
    <row r="35" spans="1:3">
      <c r="A35" s="260"/>
      <c r="B35" s="260"/>
      <c r="C35" s="260"/>
    </row>
    <row r="36" spans="1:3">
      <c r="A36" s="267" t="s">
        <v>54</v>
      </c>
      <c r="B36" s="267"/>
      <c r="C36" s="267"/>
    </row>
    <row r="37" spans="1:3">
      <c r="A37" s="262"/>
      <c r="B37" s="262"/>
      <c r="C37" s="262"/>
    </row>
    <row r="38" spans="1:3">
      <c r="A38" s="262" t="s">
        <v>55</v>
      </c>
      <c r="B38" s="262"/>
      <c r="C38" s="262"/>
    </row>
    <row r="39" spans="1:3" ht="15">
      <c r="A39" s="263" t="s">
        <v>56</v>
      </c>
      <c r="B39" s="263"/>
      <c r="C39" s="263"/>
    </row>
    <row r="40" spans="1:3">
      <c r="A40" s="264" t="s">
        <v>57</v>
      </c>
      <c r="B40" s="264"/>
      <c r="C40" s="264"/>
    </row>
  </sheetData>
  <mergeCells count="19">
    <mergeCell ref="A37:C37"/>
    <mergeCell ref="A38:C38"/>
    <mergeCell ref="A39:C39"/>
    <mergeCell ref="A40:C40"/>
    <mergeCell ref="A31:C31"/>
    <mergeCell ref="A32:C32"/>
    <mergeCell ref="A33:C33"/>
    <mergeCell ref="A35:C35"/>
    <mergeCell ref="A36:C36"/>
    <mergeCell ref="A26:C26"/>
    <mergeCell ref="A27:C27"/>
    <mergeCell ref="A28:C28"/>
    <mergeCell ref="A29:C29"/>
    <mergeCell ref="A30:C30"/>
    <mergeCell ref="A1:C1"/>
    <mergeCell ref="A2:C2"/>
    <mergeCell ref="A3:C4"/>
    <mergeCell ref="A5:C5"/>
    <mergeCell ref="A24:B2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6600"/>
  </sheetPr>
  <dimension ref="A5:I57"/>
  <sheetViews>
    <sheetView topLeftCell="A22" zoomScale="110" zoomScaleNormal="110" zoomScalePageLayoutView="110" workbookViewId="0">
      <selection activeCell="B16" sqref="B16"/>
    </sheetView>
  </sheetViews>
  <sheetFormatPr defaultRowHeight="12.75"/>
  <cols>
    <col min="1" max="1" width="72" style="45" customWidth="1"/>
    <col min="2" max="2" width="10" style="45" customWidth="1"/>
    <col min="3" max="4" width="8.5703125" style="45" customWidth="1"/>
    <col min="5" max="5" width="2.140625" style="45" customWidth="1"/>
    <col min="6" max="6" width="24.28515625" style="45" customWidth="1"/>
    <col min="7" max="9" width="8.5703125" style="45" customWidth="1"/>
    <col min="10" max="1025" width="9" customWidth="1"/>
  </cols>
  <sheetData>
    <row r="5" spans="1:9" ht="13.5" customHeight="1">
      <c r="B5" s="47" t="s">
        <v>58</v>
      </c>
      <c r="F5" s="268" t="s">
        <v>59</v>
      </c>
      <c r="G5" s="268"/>
      <c r="H5" s="268"/>
      <c r="I5" s="268"/>
    </row>
    <row r="6" spans="1:9" ht="28.5">
      <c r="F6" s="48" t="s">
        <v>60</v>
      </c>
      <c r="G6" s="49" t="s">
        <v>61</v>
      </c>
      <c r="H6" s="49" t="s">
        <v>62</v>
      </c>
      <c r="I6" s="49" t="s">
        <v>63</v>
      </c>
    </row>
    <row r="7" spans="1:9" ht="14.25">
      <c r="A7" s="50" t="s">
        <v>64</v>
      </c>
      <c r="B7" s="47">
        <v>0.04</v>
      </c>
      <c r="F7" s="51" t="s">
        <v>64</v>
      </c>
      <c r="G7" s="52">
        <v>0.03</v>
      </c>
      <c r="H7" s="52">
        <v>0.04</v>
      </c>
      <c r="I7" s="52">
        <v>5.5E-2</v>
      </c>
    </row>
    <row r="8" spans="1:9" ht="14.25">
      <c r="A8" s="50" t="s">
        <v>44</v>
      </c>
      <c r="B8" s="47">
        <v>0.01</v>
      </c>
      <c r="F8" s="53" t="s">
        <v>44</v>
      </c>
      <c r="G8" s="52">
        <v>8.0000000000000002E-3</v>
      </c>
      <c r="H8" s="52">
        <v>8.0000000000000002E-3</v>
      </c>
      <c r="I8" s="52">
        <v>0.01</v>
      </c>
    </row>
    <row r="9" spans="1:9" ht="14.25">
      <c r="A9" s="50" t="s">
        <v>43</v>
      </c>
      <c r="B9" s="47">
        <v>1.2699999999999999E-2</v>
      </c>
      <c r="F9" s="53" t="s">
        <v>43</v>
      </c>
      <c r="G9" s="52">
        <v>9.7000000000000003E-3</v>
      </c>
      <c r="H9" s="52">
        <v>1.2699999999999999E-2</v>
      </c>
      <c r="I9" s="52">
        <v>1.2699999999999999E-2</v>
      </c>
    </row>
    <row r="10" spans="1:9" ht="14.25">
      <c r="A10" s="50" t="s">
        <v>65</v>
      </c>
      <c r="B10" s="47">
        <v>1.3899999999999999E-2</v>
      </c>
      <c r="F10" s="53" t="s">
        <v>65</v>
      </c>
      <c r="G10" s="52">
        <v>5.8999999999999999E-3</v>
      </c>
      <c r="H10" s="52">
        <v>1.23E-2</v>
      </c>
      <c r="I10" s="52">
        <v>1.3899999999999999E-2</v>
      </c>
    </row>
    <row r="11" spans="1:9" ht="14.25">
      <c r="A11" s="50" t="s">
        <v>66</v>
      </c>
      <c r="B11" s="47">
        <v>7.0000000000000007E-2</v>
      </c>
      <c r="F11" s="53" t="s">
        <v>66</v>
      </c>
      <c r="G11" s="52">
        <v>6.1600000000000002E-2</v>
      </c>
      <c r="H11" s="52">
        <v>7.3999999999999996E-2</v>
      </c>
      <c r="I11" s="52">
        <v>8.9599999999999999E-2</v>
      </c>
    </row>
    <row r="12" spans="1:9" ht="15" customHeight="1">
      <c r="A12" s="50" t="s">
        <v>46</v>
      </c>
      <c r="B12" s="54">
        <v>6.4999999999999997E-3</v>
      </c>
      <c r="F12" s="53" t="s">
        <v>67</v>
      </c>
      <c r="G12" s="269" t="s">
        <v>68</v>
      </c>
      <c r="H12" s="269"/>
      <c r="I12" s="269"/>
    </row>
    <row r="13" spans="1:9">
      <c r="A13" s="50" t="s">
        <v>47</v>
      </c>
      <c r="B13" s="54">
        <v>0.03</v>
      </c>
    </row>
    <row r="14" spans="1:9">
      <c r="A14" s="50" t="s">
        <v>69</v>
      </c>
      <c r="B14" s="54">
        <v>0.02</v>
      </c>
      <c r="F14" s="55" t="s">
        <v>70</v>
      </c>
      <c r="G14" s="55"/>
      <c r="H14" s="55"/>
      <c r="I14" s="55"/>
    </row>
    <row r="15" spans="1:9" ht="28.5">
      <c r="A15" s="50" t="s">
        <v>71</v>
      </c>
      <c r="B15" s="54">
        <v>0.02</v>
      </c>
      <c r="F15" s="56" t="s">
        <v>60</v>
      </c>
      <c r="G15" s="57" t="s">
        <v>61</v>
      </c>
      <c r="H15" s="57" t="s">
        <v>62</v>
      </c>
      <c r="I15" s="57" t="s">
        <v>63</v>
      </c>
    </row>
    <row r="16" spans="1:9" ht="14.25">
      <c r="B16" s="58"/>
      <c r="F16" s="59" t="s">
        <v>64</v>
      </c>
      <c r="G16" s="60">
        <v>3.4299999999999997E-2</v>
      </c>
      <c r="H16" s="60">
        <v>4.9299999999999997E-2</v>
      </c>
      <c r="I16" s="60">
        <v>6.7100000000000007E-2</v>
      </c>
    </row>
    <row r="17" spans="1:9" ht="14.25">
      <c r="A17" s="61" t="s">
        <v>72</v>
      </c>
      <c r="B17" s="62">
        <f>(((1+B7+B8+B9)*(1+B10)*(1+B11))/(1-(B12+B13+B14+B15)))-1</f>
        <v>0.24839689994585834</v>
      </c>
      <c r="F17" s="59" t="s">
        <v>44</v>
      </c>
      <c r="G17" s="60">
        <v>2.8E-3</v>
      </c>
      <c r="H17" s="60">
        <v>4.8999999999999998E-3</v>
      </c>
      <c r="I17" s="60">
        <v>7.4999999999999997E-3</v>
      </c>
    </row>
    <row r="18" spans="1:9" ht="14.25">
      <c r="F18" s="59" t="s">
        <v>43</v>
      </c>
      <c r="G18" s="60">
        <v>0.01</v>
      </c>
      <c r="H18" s="60">
        <v>1.3899999999999999E-2</v>
      </c>
      <c r="I18" s="60">
        <v>1.7399999999999999E-2</v>
      </c>
    </row>
    <row r="19" spans="1:9" ht="14.25">
      <c r="F19" s="59" t="s">
        <v>65</v>
      </c>
      <c r="G19" s="60">
        <v>9.4000000000000004E-3</v>
      </c>
      <c r="H19" s="60">
        <v>9.9000000000000008E-3</v>
      </c>
      <c r="I19" s="60">
        <v>1.17E-2</v>
      </c>
    </row>
    <row r="20" spans="1:9" ht="14.25">
      <c r="F20" s="59" t="s">
        <v>66</v>
      </c>
      <c r="G20" s="60">
        <v>6.7400000000000002E-2</v>
      </c>
      <c r="H20" s="60">
        <v>8.0399999999999999E-2</v>
      </c>
      <c r="I20" s="60">
        <v>9.4E-2</v>
      </c>
    </row>
    <row r="21" spans="1:9" ht="15" customHeight="1">
      <c r="F21" s="59" t="s">
        <v>67</v>
      </c>
      <c r="G21" s="270" t="s">
        <v>68</v>
      </c>
      <c r="H21" s="270"/>
      <c r="I21" s="270"/>
    </row>
    <row r="22" spans="1:9">
      <c r="A22" s="45" t="s">
        <v>73</v>
      </c>
    </row>
    <row r="23" spans="1:9" ht="15" customHeight="1">
      <c r="A23" s="45" t="s">
        <v>74</v>
      </c>
      <c r="F23" s="271" t="s">
        <v>75</v>
      </c>
      <c r="G23" s="271"/>
      <c r="H23" s="271"/>
      <c r="I23" s="271"/>
    </row>
    <row r="24" spans="1:9" ht="28.5">
      <c r="F24" s="56" t="s">
        <v>60</v>
      </c>
      <c r="G24" s="57" t="s">
        <v>61</v>
      </c>
      <c r="H24" s="57" t="s">
        <v>62</v>
      </c>
      <c r="I24" s="57" t="s">
        <v>63</v>
      </c>
    </row>
    <row r="25" spans="1:9" ht="14.25">
      <c r="A25" s="272" t="s">
        <v>76</v>
      </c>
      <c r="B25" s="272"/>
      <c r="C25" s="272"/>
      <c r="D25" s="272"/>
      <c r="F25" s="59" t="s">
        <v>64</v>
      </c>
      <c r="G25" s="60">
        <v>3.7999999999999999E-2</v>
      </c>
      <c r="H25" s="60">
        <v>4.0099999999999997E-2</v>
      </c>
      <c r="I25" s="60">
        <v>4.6699999999999998E-2</v>
      </c>
    </row>
    <row r="26" spans="1:9" ht="14.25">
      <c r="F26" s="59" t="s">
        <v>44</v>
      </c>
      <c r="G26" s="60">
        <v>3.2000000000000002E-3</v>
      </c>
      <c r="H26" s="60">
        <v>4.0000000000000001E-3</v>
      </c>
      <c r="I26" s="60">
        <v>7.4000000000000003E-3</v>
      </c>
    </row>
    <row r="27" spans="1:9" ht="15.75" customHeight="1">
      <c r="A27" s="273" t="s">
        <v>77</v>
      </c>
      <c r="B27" s="273"/>
      <c r="C27" s="273"/>
      <c r="D27" s="273"/>
      <c r="E27" s="63"/>
      <c r="F27" s="59" t="s">
        <v>43</v>
      </c>
      <c r="G27" s="60">
        <v>5.0000000000000001E-3</v>
      </c>
      <c r="H27" s="60">
        <v>5.5999999999999999E-3</v>
      </c>
      <c r="I27" s="60">
        <v>9.7000000000000003E-3</v>
      </c>
    </row>
    <row r="28" spans="1:9" ht="28.5">
      <c r="A28" s="64" t="s">
        <v>78</v>
      </c>
      <c r="B28" s="65" t="s">
        <v>61</v>
      </c>
      <c r="C28" s="65" t="s">
        <v>62</v>
      </c>
      <c r="D28" s="65" t="s">
        <v>63</v>
      </c>
      <c r="E28" s="66"/>
      <c r="F28" s="59" t="s">
        <v>65</v>
      </c>
      <c r="G28" s="60">
        <v>1.0200000000000001E-2</v>
      </c>
      <c r="H28" s="60">
        <v>1.11E-2</v>
      </c>
      <c r="I28" s="60">
        <v>1.21E-2</v>
      </c>
    </row>
    <row r="29" spans="1:9" ht="14.25">
      <c r="A29" s="67" t="s">
        <v>59</v>
      </c>
      <c r="B29" s="52">
        <v>0.2034</v>
      </c>
      <c r="C29" s="52">
        <v>0.22120000000000001</v>
      </c>
      <c r="D29" s="52">
        <v>0.25</v>
      </c>
      <c r="E29" s="68"/>
      <c r="F29" s="59" t="s">
        <v>66</v>
      </c>
      <c r="G29" s="60">
        <v>6.6400000000000001E-2</v>
      </c>
      <c r="H29" s="60">
        <v>7.2999999999999995E-2</v>
      </c>
      <c r="I29" s="60">
        <v>8.6900000000000005E-2</v>
      </c>
    </row>
    <row r="30" spans="1:9" ht="15" customHeight="1">
      <c r="A30" s="69" t="s">
        <v>75</v>
      </c>
      <c r="B30" s="60">
        <v>0.19600000000000001</v>
      </c>
      <c r="C30" s="60">
        <v>0.2097</v>
      </c>
      <c r="D30" s="60">
        <v>0.24229999999999999</v>
      </c>
      <c r="E30" s="68"/>
      <c r="F30" s="59" t="s">
        <v>67</v>
      </c>
      <c r="G30" s="270" t="s">
        <v>68</v>
      </c>
      <c r="H30" s="270"/>
      <c r="I30" s="270"/>
    </row>
    <row r="31" spans="1:9" ht="25.5">
      <c r="A31" s="69" t="s">
        <v>70</v>
      </c>
      <c r="B31" s="60">
        <v>0.20760000000000001</v>
      </c>
      <c r="C31" s="60">
        <v>0.24179999999999999</v>
      </c>
      <c r="D31" s="60">
        <v>0.26440000000000002</v>
      </c>
      <c r="E31" s="68"/>
    </row>
    <row r="32" spans="1:9" ht="25.5">
      <c r="A32" s="69" t="s">
        <v>79</v>
      </c>
      <c r="B32" s="60">
        <v>0.24</v>
      </c>
      <c r="C32" s="60">
        <v>0.25840000000000002</v>
      </c>
      <c r="D32" s="60">
        <v>0.27860000000000001</v>
      </c>
      <c r="E32" s="68"/>
    </row>
    <row r="33" spans="1:9" ht="28.5">
      <c r="A33" s="69" t="s">
        <v>80</v>
      </c>
      <c r="B33" s="60">
        <v>0.22800000000000001</v>
      </c>
      <c r="C33" s="60">
        <v>0.27479999999999999</v>
      </c>
      <c r="D33" s="60">
        <v>0.3095</v>
      </c>
      <c r="E33" s="68"/>
      <c r="F33" s="56" t="s">
        <v>60</v>
      </c>
      <c r="G33" s="57" t="s">
        <v>61</v>
      </c>
      <c r="H33" s="57" t="s">
        <v>62</v>
      </c>
      <c r="I33" s="57" t="s">
        <v>63</v>
      </c>
    </row>
    <row r="34" spans="1:9" ht="14.25">
      <c r="A34" s="69" t="s">
        <v>81</v>
      </c>
      <c r="B34" s="60">
        <v>0.111</v>
      </c>
      <c r="C34" s="60">
        <v>0.14019999999999999</v>
      </c>
      <c r="D34" s="60">
        <v>0.16800000000000001</v>
      </c>
      <c r="E34" s="68"/>
      <c r="F34" s="59" t="s">
        <v>64</v>
      </c>
      <c r="G34" s="60">
        <v>5.2900000000000003E-2</v>
      </c>
      <c r="H34" s="60">
        <v>5.9200000000000003E-2</v>
      </c>
      <c r="I34" s="60">
        <v>7.9299999999999995E-2</v>
      </c>
    </row>
    <row r="35" spans="1:9" ht="14.25">
      <c r="F35" s="59" t="s">
        <v>44</v>
      </c>
      <c r="G35" s="60">
        <v>2.5000000000000001E-3</v>
      </c>
      <c r="H35" s="60">
        <v>5.1000000000000004E-3</v>
      </c>
      <c r="I35" s="60">
        <v>5.5999999999999999E-3</v>
      </c>
    </row>
    <row r="36" spans="1:9" ht="14.25">
      <c r="F36" s="59" t="s">
        <v>43</v>
      </c>
      <c r="G36" s="60">
        <v>0.01</v>
      </c>
      <c r="H36" s="60">
        <v>1.4800000000000001E-2</v>
      </c>
      <c r="I36" s="60">
        <v>1.9699999999999999E-2</v>
      </c>
    </row>
    <row r="37" spans="1:9" ht="14.25">
      <c r="F37" s="59" t="s">
        <v>65</v>
      </c>
      <c r="G37" s="60">
        <v>1.01E-2</v>
      </c>
      <c r="H37" s="60">
        <v>1.0699999999999999E-2</v>
      </c>
      <c r="I37" s="60">
        <v>1.11E-2</v>
      </c>
    </row>
    <row r="38" spans="1:9" ht="14.25">
      <c r="F38" s="59" t="s">
        <v>66</v>
      </c>
      <c r="G38" s="60">
        <v>0.08</v>
      </c>
      <c r="H38" s="60">
        <v>8.3099999999999993E-2</v>
      </c>
      <c r="I38" s="60">
        <v>9.5100000000000004E-2</v>
      </c>
    </row>
    <row r="39" spans="1:9" ht="15" customHeight="1">
      <c r="F39" s="59" t="s">
        <v>67</v>
      </c>
      <c r="G39" s="270" t="s">
        <v>68</v>
      </c>
      <c r="H39" s="270"/>
      <c r="I39" s="270"/>
    </row>
    <row r="41" spans="1:9">
      <c r="F41" s="45" t="s">
        <v>82</v>
      </c>
    </row>
    <row r="42" spans="1:9" ht="28.5">
      <c r="F42" s="56" t="s">
        <v>60</v>
      </c>
      <c r="G42" s="57" t="s">
        <v>61</v>
      </c>
      <c r="H42" s="57" t="s">
        <v>62</v>
      </c>
      <c r="I42" s="57" t="s">
        <v>63</v>
      </c>
    </row>
    <row r="43" spans="1:9" ht="14.25">
      <c r="F43" s="59" t="s">
        <v>64</v>
      </c>
      <c r="G43" s="60">
        <v>0.04</v>
      </c>
      <c r="H43" s="60">
        <v>5.5199999999999999E-2</v>
      </c>
      <c r="I43" s="60">
        <v>7.85E-2</v>
      </c>
    </row>
    <row r="44" spans="1:9" ht="14.25">
      <c r="F44" s="59" t="s">
        <v>44</v>
      </c>
      <c r="G44" s="60">
        <v>8.0999999999999996E-3</v>
      </c>
      <c r="H44" s="60">
        <v>1.2200000000000001E-2</v>
      </c>
      <c r="I44" s="60">
        <v>1.9900000000000001E-2</v>
      </c>
    </row>
    <row r="45" spans="1:9" ht="14.25">
      <c r="F45" s="59" t="s">
        <v>43</v>
      </c>
      <c r="G45" s="60">
        <v>1.46E-2</v>
      </c>
      <c r="H45" s="60">
        <v>2.3199999999999998E-2</v>
      </c>
      <c r="I45" s="60">
        <v>3.1600000000000003E-2</v>
      </c>
    </row>
    <row r="46" spans="1:9" ht="14.25">
      <c r="F46" s="59" t="s">
        <v>65</v>
      </c>
      <c r="G46" s="60">
        <v>9.4000000000000004E-3</v>
      </c>
      <c r="H46" s="60">
        <v>1.0200000000000001E-2</v>
      </c>
      <c r="I46" s="60">
        <v>1.3299999999999999E-2</v>
      </c>
    </row>
    <row r="47" spans="1:9" ht="14.25">
      <c r="F47" s="59" t="s">
        <v>66</v>
      </c>
      <c r="G47" s="60">
        <v>7.1400000000000005E-2</v>
      </c>
      <c r="H47" s="60">
        <v>8.4000000000000005E-2</v>
      </c>
      <c r="I47" s="60">
        <v>0.1043</v>
      </c>
    </row>
    <row r="48" spans="1:9" ht="15" customHeight="1">
      <c r="F48" s="59" t="s">
        <v>67</v>
      </c>
      <c r="G48" s="270" t="s">
        <v>83</v>
      </c>
      <c r="H48" s="270"/>
      <c r="I48" s="270"/>
    </row>
    <row r="50" spans="6:9" ht="13.5" customHeight="1">
      <c r="F50" s="268" t="s">
        <v>81</v>
      </c>
      <c r="G50" s="268"/>
      <c r="H50" s="268"/>
      <c r="I50" s="268"/>
    </row>
    <row r="51" spans="6:9" ht="28.5">
      <c r="F51" s="56" t="s">
        <v>60</v>
      </c>
      <c r="G51" s="57" t="s">
        <v>61</v>
      </c>
      <c r="H51" s="57" t="s">
        <v>62</v>
      </c>
      <c r="I51" s="57" t="s">
        <v>63</v>
      </c>
    </row>
    <row r="52" spans="6:9" ht="14.25">
      <c r="F52" s="59" t="s">
        <v>64</v>
      </c>
      <c r="G52" s="60">
        <v>1.4999999999999999E-2</v>
      </c>
      <c r="H52" s="60">
        <v>3.4500000000000003E-2</v>
      </c>
      <c r="I52" s="60">
        <v>4.4900000000000002E-2</v>
      </c>
    </row>
    <row r="53" spans="6:9" ht="14.25">
      <c r="F53" s="59" t="s">
        <v>44</v>
      </c>
      <c r="G53" s="60">
        <v>3.0000000000000001E-3</v>
      </c>
      <c r="H53" s="60">
        <v>4.7999999999999996E-3</v>
      </c>
      <c r="I53" s="60">
        <v>8.2000000000000007E-3</v>
      </c>
    </row>
    <row r="54" spans="6:9" ht="14.25">
      <c r="F54" s="59" t="s">
        <v>43</v>
      </c>
      <c r="G54" s="60">
        <v>5.5999999999999999E-3</v>
      </c>
      <c r="H54" s="60">
        <v>8.5000000000000006E-3</v>
      </c>
      <c r="I54" s="60">
        <v>8.8999999999999999E-3</v>
      </c>
    </row>
    <row r="55" spans="6:9" ht="14.25">
      <c r="F55" s="59" t="s">
        <v>65</v>
      </c>
      <c r="G55" s="60">
        <v>8.5000000000000006E-3</v>
      </c>
      <c r="H55" s="60">
        <v>8.5000000000000006E-3</v>
      </c>
      <c r="I55" s="60">
        <v>1.11E-2</v>
      </c>
    </row>
    <row r="56" spans="6:9" ht="14.25">
      <c r="F56" s="59" t="s">
        <v>66</v>
      </c>
      <c r="G56" s="60">
        <v>3.5000000000000003E-2</v>
      </c>
      <c r="H56" s="60">
        <v>5.11E-2</v>
      </c>
      <c r="I56" s="60">
        <v>6.2199999999999998E-2</v>
      </c>
    </row>
    <row r="57" spans="6:9" ht="15" customHeight="1">
      <c r="F57" s="59" t="s">
        <v>67</v>
      </c>
      <c r="G57" s="270" t="s">
        <v>68</v>
      </c>
      <c r="H57" s="270"/>
      <c r="I57" s="270"/>
    </row>
  </sheetData>
  <mergeCells count="11">
    <mergeCell ref="G57:I57"/>
    <mergeCell ref="A27:D27"/>
    <mergeCell ref="G30:I30"/>
    <mergeCell ref="G39:I39"/>
    <mergeCell ref="G48:I48"/>
    <mergeCell ref="F50:I50"/>
    <mergeCell ref="F5:I5"/>
    <mergeCell ref="G12:I12"/>
    <mergeCell ref="G21:I21"/>
    <mergeCell ref="F23:I23"/>
    <mergeCell ref="A25:D2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ORÇAMENTO SINTÉTICO</vt:lpstr>
      <vt:lpstr>CRONOGRAMA</vt:lpstr>
      <vt:lpstr>LEVANTAMENTO DE CALCULOS</vt:lpstr>
      <vt:lpstr>ORÇAMENTO ANALÍTICO</vt:lpstr>
      <vt:lpstr>DEMONS BDI</vt:lpstr>
      <vt:lpstr>COMP BDI</vt:lpstr>
      <vt:lpstr>CRONOGRAMA!Area_de_impressao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Ditec</dc:creator>
  <dc:description/>
  <cp:lastModifiedBy>Ditec</cp:lastModifiedBy>
  <cp:revision>5</cp:revision>
  <cp:lastPrinted>2022-06-20T21:25:22Z</cp:lastPrinted>
  <dcterms:created xsi:type="dcterms:W3CDTF">2021-06-18T18:01:04Z</dcterms:created>
  <dcterms:modified xsi:type="dcterms:W3CDTF">2022-06-20T21:59:10Z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